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Tables/pivotTable1.xml" ContentType="application/vnd.openxmlformats-officedocument.spreadsheetml.pivotTable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xl/pivotCache/pivotCacheDefinition1.xml" ContentType="application/vnd.openxmlformats-officedocument.spreadsheetml.pivotCacheDefinition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OBW\Onderhoud waterkeringen en watergangen\01 Maaien watergangen, keringen\02 Aanbestedingen, opdrachten\Trajectinformatie\2022\"/>
    </mc:Choice>
  </mc:AlternateContent>
  <xr:revisionPtr revIDLastSave="0" documentId="13_ncr:1_{4ED747FD-CA90-4E32-9A5A-CB578B7D1ECC}" xr6:coauthVersionLast="36" xr6:coauthVersionMax="36" xr10:uidLastSave="{00000000-0000-0000-0000-000000000000}"/>
  <bookViews>
    <workbookView xWindow="0" yWindow="0" windowWidth="21570" windowHeight="10275" xr2:uid="{7CEA11B2-0967-48A7-8C7C-9C8CE06D2496}"/>
  </bookViews>
  <sheets>
    <sheet name="Blad2" sheetId="2" r:id="rId1"/>
    <sheet name="Blad1" sheetId="1" r:id="rId2"/>
  </sheets>
  <calcPr calcId="191029"/>
  <pivotCaches>
    <pivotCache cacheId="14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21" i="2" l="1"/>
  <c r="S3" i="1"/>
  <c r="S4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S470" i="1"/>
  <c r="S471" i="1"/>
  <c r="S472" i="1"/>
  <c r="S473" i="1"/>
  <c r="S474" i="1"/>
  <c r="S475" i="1"/>
  <c r="S476" i="1"/>
  <c r="S477" i="1"/>
  <c r="S478" i="1"/>
  <c r="S479" i="1"/>
  <c r="S480" i="1"/>
  <c r="S481" i="1"/>
  <c r="S482" i="1"/>
  <c r="S483" i="1"/>
  <c r="S484" i="1"/>
  <c r="S485" i="1"/>
  <c r="S486" i="1"/>
  <c r="S487" i="1"/>
  <c r="S488" i="1"/>
  <c r="S489" i="1"/>
  <c r="S490" i="1"/>
  <c r="S491" i="1"/>
  <c r="S492" i="1"/>
  <c r="S493" i="1"/>
  <c r="S494" i="1"/>
  <c r="S495" i="1"/>
  <c r="S496" i="1"/>
  <c r="S497" i="1"/>
  <c r="S498" i="1"/>
  <c r="S499" i="1"/>
  <c r="S500" i="1"/>
  <c r="S501" i="1"/>
  <c r="S502" i="1"/>
  <c r="S503" i="1"/>
  <c r="S504" i="1"/>
  <c r="S505" i="1"/>
  <c r="S506" i="1"/>
  <c r="S507" i="1"/>
  <c r="S508" i="1"/>
  <c r="S509" i="1"/>
  <c r="S510" i="1"/>
  <c r="S511" i="1"/>
  <c r="S512" i="1"/>
  <c r="S513" i="1"/>
  <c r="S514" i="1"/>
  <c r="S515" i="1"/>
  <c r="S516" i="1"/>
  <c r="S517" i="1"/>
  <c r="S518" i="1"/>
  <c r="S519" i="1"/>
  <c r="S520" i="1"/>
  <c r="S521" i="1"/>
  <c r="S522" i="1"/>
  <c r="S523" i="1"/>
  <c r="S524" i="1"/>
  <c r="S525" i="1"/>
  <c r="S526" i="1"/>
  <c r="S527" i="1"/>
  <c r="S528" i="1"/>
  <c r="S529" i="1"/>
  <c r="S530" i="1"/>
  <c r="S531" i="1"/>
  <c r="S532" i="1"/>
  <c r="S533" i="1"/>
  <c r="S534" i="1"/>
  <c r="S535" i="1"/>
  <c r="S536" i="1"/>
  <c r="S537" i="1"/>
  <c r="S538" i="1"/>
  <c r="S539" i="1"/>
  <c r="S540" i="1"/>
  <c r="S541" i="1"/>
  <c r="S542" i="1"/>
  <c r="S543" i="1"/>
  <c r="S544" i="1"/>
  <c r="S545" i="1"/>
  <c r="S546" i="1"/>
  <c r="S547" i="1"/>
  <c r="S548" i="1"/>
  <c r="S2" i="1"/>
</calcChain>
</file>

<file path=xl/sharedStrings.xml><?xml version="1.0" encoding="utf-8"?>
<sst xmlns="http://schemas.openxmlformats.org/spreadsheetml/2006/main" count="21626" uniqueCount="895">
  <si>
    <t>ID_BUDGET</t>
  </si>
  <si>
    <t>ID_WERKPLAN</t>
  </si>
  <si>
    <t>ID_DETAIL</t>
  </si>
  <si>
    <t>ID_WERKORDER</t>
  </si>
  <si>
    <t>ID_UITVOERING</t>
  </si>
  <si>
    <t>ID_BEVROREN</t>
  </si>
  <si>
    <t>ID_DAGEN_GLOB</t>
  </si>
  <si>
    <t>ID_DAGEN_DETAIL</t>
  </si>
  <si>
    <t>GisratioID</t>
  </si>
  <si>
    <t>Maatregel</t>
  </si>
  <si>
    <t>Status</t>
  </si>
  <si>
    <t>Planperiode</t>
  </si>
  <si>
    <t>Toelichting Maatregel</t>
  </si>
  <si>
    <t>Opmerking gepland</t>
  </si>
  <si>
    <t>Machinecode</t>
  </si>
  <si>
    <t>Eenheid</t>
  </si>
  <si>
    <t>Jaar</t>
  </si>
  <si>
    <t>Prestatie</t>
  </si>
  <si>
    <t>Prestatie maatregel</t>
  </si>
  <si>
    <t>Prestatie werkelijk</t>
  </si>
  <si>
    <t>Werkplan</t>
  </si>
  <si>
    <t>Werkplan code</t>
  </si>
  <si>
    <t>Werkplan status</t>
  </si>
  <si>
    <t>Uitvoerder</t>
  </si>
  <si>
    <t>Planpatroon</t>
  </si>
  <si>
    <t>Beheereenheid</t>
  </si>
  <si>
    <t>Beheereenheid code</t>
  </si>
  <si>
    <t>Horizon start</t>
  </si>
  <si>
    <t>Horizon eind</t>
  </si>
  <si>
    <t>Aanmaak datum</t>
  </si>
  <si>
    <t>Maatregel omschrijving</t>
  </si>
  <si>
    <t>Laag</t>
  </si>
  <si>
    <t>Status gepland</t>
  </si>
  <si>
    <t>Status afgerond</t>
  </si>
  <si>
    <t>Status uitgesteld</t>
  </si>
  <si>
    <t>Status uitgevoerd</t>
  </si>
  <si>
    <t>Status vervallen</t>
  </si>
  <si>
    <t>Status controle</t>
  </si>
  <si>
    <t>Status historie</t>
  </si>
  <si>
    <t>Akkoord</t>
  </si>
  <si>
    <t>Opmerking uitgevoerd</t>
  </si>
  <si>
    <t>FF opmerking</t>
  </si>
  <si>
    <t>Waterberging</t>
  </si>
  <si>
    <t>FF soortcodes</t>
  </si>
  <si>
    <t>FF datum</t>
  </si>
  <si>
    <t>Toezichthouder</t>
  </si>
  <si>
    <t>Uitgevoerd door</t>
  </si>
  <si>
    <t>Img_Object</t>
  </si>
  <si>
    <t>Doc_Object</t>
  </si>
  <si>
    <t>Img_Werk</t>
  </si>
  <si>
    <t>Doc_Werk</t>
  </si>
  <si>
    <t>KwaliteitPlanning</t>
  </si>
  <si>
    <t>KwaliteitUitvoering</t>
  </si>
  <si>
    <t>Discipline</t>
  </si>
  <si>
    <t>Gebiedscode</t>
  </si>
  <si>
    <t>Gebiedsnaam</t>
  </si>
  <si>
    <t>Vakindeling Den Haag</t>
  </si>
  <si>
    <t>Waterbreedte</t>
  </si>
  <si>
    <t>Tekst02w</t>
  </si>
  <si>
    <t>Tekst03w</t>
  </si>
  <si>
    <t>Status toezichthouder</t>
  </si>
  <si>
    <t>Tekst06</t>
  </si>
  <si>
    <t>Tekst04w</t>
  </si>
  <si>
    <t>Tekst05w</t>
  </si>
  <si>
    <t>Archived</t>
  </si>
  <si>
    <t>Bestekspost</t>
  </si>
  <si>
    <t>Budget</t>
  </si>
  <si>
    <t>Budget code</t>
  </si>
  <si>
    <t>Budget jaar</t>
  </si>
  <si>
    <t>Detail eind</t>
  </si>
  <si>
    <t>Detail start</t>
  </si>
  <si>
    <t>Extra info</t>
  </si>
  <si>
    <t>FolderBudget</t>
  </si>
  <si>
    <t>FolderMaatregel</t>
  </si>
  <si>
    <t>FolderWerkorder</t>
  </si>
  <si>
    <t>FolderWerkplan</t>
  </si>
  <si>
    <t>Fotopad</t>
  </si>
  <si>
    <t>FotosUitvoerder</t>
  </si>
  <si>
    <t>GebiedID</t>
  </si>
  <si>
    <t>Geplande tijd</t>
  </si>
  <si>
    <t>Globaal eind</t>
  </si>
  <si>
    <t>Globaal start</t>
  </si>
  <si>
    <t>GrootboekNaam</t>
  </si>
  <si>
    <t>GrootboekNr</t>
  </si>
  <si>
    <t>ID_BEHEEREENHEID</t>
  </si>
  <si>
    <t>ID_CONFLICT</t>
  </si>
  <si>
    <t>ID_FOLDER_BUDGET</t>
  </si>
  <si>
    <t>ID_FOLDER_MAATREGEL</t>
  </si>
  <si>
    <t>ID_FOLDER_WERKORDER</t>
  </si>
  <si>
    <t>ID_FOLDER_WERKPLAN</t>
  </si>
  <si>
    <t>ID_KOSTENOVERSCHRIJVEN</t>
  </si>
  <si>
    <t>ID_LAAG</t>
  </si>
  <si>
    <t>ID_MAATREGEL</t>
  </si>
  <si>
    <t>ID_MAATREGELOBJ</t>
  </si>
  <si>
    <t>ID_OBJECT</t>
  </si>
  <si>
    <t>ID_OBJECTTYPE</t>
  </si>
  <si>
    <t>ID_PERIOD</t>
  </si>
  <si>
    <t>ID_UITVOERDER</t>
  </si>
  <si>
    <t>ID_WERK</t>
  </si>
  <si>
    <t>Kosten uitvoerder</t>
  </si>
  <si>
    <t>Kosten werkbron</t>
  </si>
  <si>
    <t>Kosten werkelijk</t>
  </si>
  <si>
    <t>Maatregel Code</t>
  </si>
  <si>
    <t>Maatregel_Doc</t>
  </si>
  <si>
    <t>Maatregel_Img</t>
  </si>
  <si>
    <t>MutatieDatum</t>
  </si>
  <si>
    <t>Percentage</t>
  </si>
  <si>
    <t>RAW Deficode</t>
  </si>
  <si>
    <t>RAW Hoofdcode</t>
  </si>
  <si>
    <t>Leeg</t>
  </si>
  <si>
    <t>Status object</t>
  </si>
  <si>
    <t>Opmerking ECO</t>
  </si>
  <si>
    <t>Tekst05</t>
  </si>
  <si>
    <t>Tekst07</t>
  </si>
  <si>
    <t>Tekst08</t>
  </si>
  <si>
    <t>TimeStampUser</t>
  </si>
  <si>
    <t>TypeOnderhoud</t>
  </si>
  <si>
    <t>Volgnummer</t>
  </si>
  <si>
    <t>Werkbron gebruikt</t>
  </si>
  <si>
    <t>Werkbron intentie</t>
  </si>
  <si>
    <t>Werkelijk eind</t>
  </si>
  <si>
    <t>Werkelijk start</t>
  </si>
  <si>
    <t>Werkelijke tijd</t>
  </si>
  <si>
    <t>WerkGUID</t>
  </si>
  <si>
    <t>WerkID</t>
  </si>
  <si>
    <t>Werkorder</t>
  </si>
  <si>
    <t>Werkorder code</t>
  </si>
  <si>
    <t>Werkorder status</t>
  </si>
  <si>
    <t>Naam</t>
  </si>
  <si>
    <t>Trajectcode</t>
  </si>
  <si>
    <t>Perceel</t>
  </si>
  <si>
    <t>Breedte Watergang</t>
  </si>
  <si>
    <t>Opmerking</t>
  </si>
  <si>
    <t>0001-01-01</t>
  </si>
  <si>
    <t>M21-187</t>
  </si>
  <si>
    <t>Maaiwerk</t>
  </si>
  <si>
    <t>Gepland</t>
  </si>
  <si>
    <t>Periode 2 keringen</t>
  </si>
  <si>
    <t>maairegiem K2</t>
  </si>
  <si>
    <t>Maaien</t>
  </si>
  <si>
    <t>Meter</t>
  </si>
  <si>
    <t>WP22 maaien keringen MD</t>
  </si>
  <si>
    <t>BS_2021_04_19_01026</t>
  </si>
  <si>
    <t>Planvorming</t>
  </si>
  <si>
    <t>eenmalig</t>
  </si>
  <si>
    <t>DO Keringen</t>
  </si>
  <si>
    <t>BE_2015_12_16_00021</t>
  </si>
  <si>
    <t>Maaigebied</t>
  </si>
  <si>
    <t>[nvt]</t>
  </si>
  <si>
    <t>maaien</t>
  </si>
  <si>
    <t>Foppenpolder</t>
  </si>
  <si>
    <t>Maaiwerk keringen</t>
  </si>
  <si>
    <t>Uitmaaibestek regio</t>
  </si>
  <si>
    <t>admin</t>
  </si>
  <si>
    <t>Planmatig</t>
  </si>
  <si>
    <t>ce9f30c6-4bd4-4196-b2bd-861246152168</t>
  </si>
  <si>
    <t>Maaigebied 21</t>
  </si>
  <si>
    <t>Afvoeren</t>
  </si>
  <si>
    <t>ff01449e-a161-4bf0-bbf7-b85604cdf459</t>
  </si>
  <si>
    <t>M21-185</t>
  </si>
  <si>
    <t>Periode 3 keringen</t>
  </si>
  <si>
    <t>maairegiem K1a, lengtestroken</t>
  </si>
  <si>
    <t>Aalkeet Binnenpolder</t>
  </si>
  <si>
    <t>135b3d9b-4c13-442b-acd9-f91ef786eb74</t>
  </si>
  <si>
    <t>M21-186</t>
  </si>
  <si>
    <t>69ee838c-335e-4708-b2f4-58bfb52e8c43</t>
  </si>
  <si>
    <t>a782bcdb-8f59-400a-839b-28aaa1a8a928</t>
  </si>
  <si>
    <t>f21c3e1e-af8e-481c-8f5d-cf5f3d70d1b0</t>
  </si>
  <si>
    <t>1b725c88-6e58-4776-bbbc-1e241434b4a1</t>
  </si>
  <si>
    <t>78daa018-df11-4c46-837a-e76e955ace24</t>
  </si>
  <si>
    <t>M21-001</t>
  </si>
  <si>
    <t>KR01</t>
  </si>
  <si>
    <t>Keringenbestek</t>
  </si>
  <si>
    <t>Oude Lierpolder: langs de Zwetkanaaldijk/Kanaalweg, perceel ten Noorden v/d polderwaterberging Veilingweg</t>
  </si>
  <si>
    <t xml:space="preserve"> </t>
  </si>
  <si>
    <t>78ba8667-0ece-44ec-8556-d5c15665e9f9</t>
  </si>
  <si>
    <t>M21-002</t>
  </si>
  <si>
    <t>Oude Lierpolder: boezemkade aan weerszijden van de Verlengde Strijp, inclusief overhoeken en opritten, vanaf de Kromme Zweth tot de Lee- of Lierwatering</t>
  </si>
  <si>
    <t>a0111a7d-2c40-4497-855c-3aeb7c7aeaaf</t>
  </si>
  <si>
    <t>M21-003</t>
  </si>
  <si>
    <t>62a9202b-485d-4e53-9b1f-b8e99470b39d</t>
  </si>
  <si>
    <t>M21-004</t>
  </si>
  <si>
    <t>9e2f5884-bd8f-4755-a08a-f7547072b9ba</t>
  </si>
  <si>
    <t>M21-005</t>
  </si>
  <si>
    <t>Groeneveldse polder: boezemkade langs de Monsterwatering, Kromme Zweth en kadetaluds en onderbermen aan weerszijden van het fietspad langs de “Zeven Gaten van Van Lingen” (2 delen)</t>
  </si>
  <si>
    <t>0e3c00ff-ee33-48a2-a854-bacdc45fb4ae</t>
  </si>
  <si>
    <t>M21-006</t>
  </si>
  <si>
    <t>91e3b3c1-fa38-41f5-8644-d0b9ace82693</t>
  </si>
  <si>
    <t>M21-008</t>
  </si>
  <si>
    <t>Woudse Droogmakerij: rondom 3 beplantingsvakken + aansluitende percelen</t>
  </si>
  <si>
    <t>9b4ac868-1bbc-4b7e-8507-895ef0a41d77</t>
  </si>
  <si>
    <t>M21-009</t>
  </si>
  <si>
    <t>Oranjepolder: Spuidijkje</t>
  </si>
  <si>
    <t>93b8d433-f166-4644-925d-29a9e576ee5e</t>
  </si>
  <si>
    <t>M21-010</t>
  </si>
  <si>
    <t>Dorppolder: boezemkade langs de Zijde (Zijtwende) + perceel nabij Burg. Van Doornlaan</t>
  </si>
  <si>
    <t>c76039a3-1b09-4d24-b3af-2f06d999167d</t>
  </si>
  <si>
    <t>M21-011</t>
  </si>
  <si>
    <t>Groeneveldse polder: boezemkade langs de Zijde van de Oostbuurtseweg tot de Monsterwatering</t>
  </si>
  <si>
    <t>Droogte gevoelige kering</t>
  </si>
  <si>
    <t>b23655ad-990b-46ff-a9aa-1e8a2a4fa8ad</t>
  </si>
  <si>
    <t>M21-013</t>
  </si>
  <si>
    <t>maairegiem K1b, dwarsstroken</t>
  </si>
  <si>
    <t>Klaas Engelbrechtspolder: boezemkade langs de Groeneveldsche- of Monsterwatering en de Zijde</t>
  </si>
  <si>
    <t>3ad913c6-2189-4ff2-bf48-1ce071a63600</t>
  </si>
  <si>
    <t>M21-014</t>
  </si>
  <si>
    <t>94372d70-1572-4718-8fa9-57cbb9a4f198</t>
  </si>
  <si>
    <t>M21-015</t>
  </si>
  <si>
    <t>Harnaschpolder (‘Hooipolder’): boezemkade langs ’t Look (Kickertkade)</t>
  </si>
  <si>
    <t>728d0183-babb-4b3a-a1ca-a05f7f2b5c31</t>
  </si>
  <si>
    <t>M21-016</t>
  </si>
  <si>
    <t>31e622cb-cb94-4afd-b709-350e4d24c3ef</t>
  </si>
  <si>
    <t>M21-020</t>
  </si>
  <si>
    <t>Holierhoekse- en Zouteveensepolder: boezemkade langs de Breê- of Lichtvoetswatering en de Vlaardingervaart vanaf de Trambrug te Schipluiden tot de oprit Holy-Noord te Vlaardingen</t>
  </si>
  <si>
    <t>9a632a4c-3cb7-4fae-873c-107e2750c132</t>
  </si>
  <si>
    <t>M21-021</t>
  </si>
  <si>
    <t>d184eb05-2d68-4720-974b-553329dcbb35</t>
  </si>
  <si>
    <t>M21-022</t>
  </si>
  <si>
    <t>acfc7404-f75d-4be2-af40-329a0ed33f19</t>
  </si>
  <si>
    <t>M21-023</t>
  </si>
  <si>
    <t>ba663e14-d911-4c09-80dd-b70e6bd8e933</t>
  </si>
  <si>
    <t>M21-024</t>
  </si>
  <si>
    <t>Duifpolder: Kwakelweg</t>
  </si>
  <si>
    <t>2538227a-d7f0-424e-9c73-fca0a4f67400</t>
  </si>
  <si>
    <t>M21-025</t>
  </si>
  <si>
    <t>e7a018ce-a59f-4de2-8851-8b09577672de</t>
  </si>
  <si>
    <t>M21-026</t>
  </si>
  <si>
    <t>fb1306f4-38b3-4d69-aa02-e151e7383994</t>
  </si>
  <si>
    <t>M21-027</t>
  </si>
  <si>
    <t>bc4c3560-9424-4112-84ad-311663fc8017</t>
  </si>
  <si>
    <t>M21-028</t>
  </si>
  <si>
    <t>b6cead32-0bfc-4861-b53f-c8ae1c3767ef</t>
  </si>
  <si>
    <t>M21-029</t>
  </si>
  <si>
    <t>Commandeurspolder: boezemkade langs de Oostgaag en Zuidgaag (verspreid liggende delen)</t>
  </si>
  <si>
    <t>a6f11f21-db08-4366-a30b-c5650dfe9f94</t>
  </si>
  <si>
    <t>M21-030</t>
  </si>
  <si>
    <t xml:space="preserve">Kralingerpolder: boezemkade aan de Oostzijde van de voorloop en bermen toegangspad naar gemaal  </t>
  </si>
  <si>
    <t>44b5f3b2-2ba3-4df7-8d39-0b2f3cfaecb0</t>
  </si>
  <si>
    <t>M21-031</t>
  </si>
  <si>
    <t>477d8df0-5660-4180-bb6b-9b1b46bd0d96</t>
  </si>
  <si>
    <t>M21-033</t>
  </si>
  <si>
    <t>fbc7c244-bc55-4998-aaff-fbbc655549bb</t>
  </si>
  <si>
    <t>M21-034</t>
  </si>
  <si>
    <t>fb55605d-61b0-4825-8489-c32d39660300</t>
  </si>
  <si>
    <t>M21-035</t>
  </si>
  <si>
    <t>9e38e32f-9e1a-417e-88f3-933b8e49f379</t>
  </si>
  <si>
    <t>M21-036</t>
  </si>
  <si>
    <t>Dorppolder: Oostzijde  en Westzijde voorboezem gemaal</t>
  </si>
  <si>
    <t>d5d6ad2f-c7c3-4247-b91a-5732fa751076</t>
  </si>
  <si>
    <t>M21-037</t>
  </si>
  <si>
    <t>8facf0cd-7b05-440a-b557-ccb94a3e7998</t>
  </si>
  <si>
    <t>M21-038</t>
  </si>
  <si>
    <t>ce9a4aec-d49a-4f13-86a4-2e383aec0309</t>
  </si>
  <si>
    <t>M21-039</t>
  </si>
  <si>
    <t>Aalkeet-Buitenpolder: boezemkade langs de Boonervliet en het Bommeer</t>
  </si>
  <si>
    <t>faf1d622-ab45-438f-9127-21b7b855ecba</t>
  </si>
  <si>
    <t>M21-040</t>
  </si>
  <si>
    <t>Foppenpolder: boezemkade langs de Boonervliet</t>
  </si>
  <si>
    <t>b910bf38-6d93-4dcc-9586-d5d67b4d853f</t>
  </si>
  <si>
    <t>M21-043</t>
  </si>
  <si>
    <t>dbe98df3-f769-47ba-a38e-d02b1e838632</t>
  </si>
  <si>
    <t>M21-044</t>
  </si>
  <si>
    <t xml:space="preserve">Commandeurspolder: boezemkade(Trekkade) langs de Noordvliet en aansluitend perceel langs de Middelwatering </t>
  </si>
  <si>
    <t>ba9ae184-7aff-4fc2-912d-4e34919eb1a4</t>
  </si>
  <si>
    <t>M21-045</t>
  </si>
  <si>
    <t>Duifpolder: boezemkade(en gedeeltelijk onderberm) langs de Breê- of Lichtvoetswatering en de Noordvliet, vanaf de Trambrug t/m het warenhuis v/d fam. Berkhout en van perceel Kees Verboon(Duifpolder 10) tot de Kwakelweg</t>
  </si>
  <si>
    <t>44b3b19f-f4ca-45d4-830f-fe426a20f892</t>
  </si>
  <si>
    <t>M21-046</t>
  </si>
  <si>
    <t>100303a2-a6c4-46b2-b520-34869002f97a</t>
  </si>
  <si>
    <t>M21-047</t>
  </si>
  <si>
    <t>05b74383-07b5-4d76-afd3-0dcf14f1307d</t>
  </si>
  <si>
    <t>M21-048</t>
  </si>
  <si>
    <t>98f8eb73-bc66-40c4-aa66-1386aa6f4bef</t>
  </si>
  <si>
    <t>M21-049</t>
  </si>
  <si>
    <t>11bfec40-e49d-44ff-b903-0514a493451c</t>
  </si>
  <si>
    <t>M21-050</t>
  </si>
  <si>
    <t>5d916128-eef6-4d69-ae74-630604fba3e5</t>
  </si>
  <si>
    <t>M21-101</t>
  </si>
  <si>
    <t>2a54e7b0-9d27-4ca5-ae4d-9bb49c259c27</t>
  </si>
  <si>
    <t>M21-102</t>
  </si>
  <si>
    <t>36d2ffe2-790e-4ef6-8321-e634ca41ad27</t>
  </si>
  <si>
    <t>M21-103</t>
  </si>
  <si>
    <t>de978c8e-4602-45d4-9cc7-88611ccb5900</t>
  </si>
  <si>
    <t>M21-104</t>
  </si>
  <si>
    <t>c5b040f1-d253-45c5-9518-d1d09e75a91e</t>
  </si>
  <si>
    <t>M21-105</t>
  </si>
  <si>
    <t>ccbf73b9-1481-43be-923b-1eefdb396f0d</t>
  </si>
  <si>
    <t>M21-106</t>
  </si>
  <si>
    <t>766e81c4-7171-4e09-9b34-c258d9894375</t>
  </si>
  <si>
    <t>M21-107</t>
  </si>
  <si>
    <t>6ba22450-a37a-4266-909a-cd7c2f4b0dea</t>
  </si>
  <si>
    <t>M21-108</t>
  </si>
  <si>
    <t>be6012e8-c664-4c33-b5a2-b7caff7ffb57</t>
  </si>
  <si>
    <t>M21-109</t>
  </si>
  <si>
    <t>800e5a25-413d-4284-a1b8-2244e75e5413</t>
  </si>
  <si>
    <t>M21-110</t>
  </si>
  <si>
    <t>e80f7da0-599f-47b0-81b3-60a7e8f4cd8c</t>
  </si>
  <si>
    <t>M21-111</t>
  </si>
  <si>
    <t>d15d90c4-79e8-4a57-826d-6de6835d6e57</t>
  </si>
  <si>
    <t>M21-112</t>
  </si>
  <si>
    <t>Aalkeet-Buitenpolder: boezemkade langs de Zuidbuurt (2 delen)</t>
  </si>
  <si>
    <t>abaf70b5-91a2-45d4-919b-7cf3ff6d8579</t>
  </si>
  <si>
    <t>M21-113</t>
  </si>
  <si>
    <t>9d825780-70e9-4a4f-b2ff-c7f9fbc70be2</t>
  </si>
  <si>
    <t>M21-114</t>
  </si>
  <si>
    <t>796ea39d-8b98-4f7c-8e15-55de2d8b0509</t>
  </si>
  <si>
    <t>M21-115</t>
  </si>
  <si>
    <t>1b169dd0-192a-4df3-a777-b04442b50fa5</t>
  </si>
  <si>
    <t>M21-116</t>
  </si>
  <si>
    <t>9696abcf-b270-474a-b138-d6cb96d8321c</t>
  </si>
  <si>
    <t>M21-052</t>
  </si>
  <si>
    <t>2c4e3bd8-7b0b-4fc7-842c-ad7483f15e8d</t>
  </si>
  <si>
    <t>M21-053</t>
  </si>
  <si>
    <t>f50c497d-2a7f-4800-8632-4d73b9bd26e9</t>
  </si>
  <si>
    <t>M21-055</t>
  </si>
  <si>
    <t>c914ff33-d7b7-411c-a79d-ab50fcb22463</t>
  </si>
  <si>
    <t>M21-056</t>
  </si>
  <si>
    <t>79410274-1fcf-472e-a638-37013ed5826f</t>
  </si>
  <si>
    <t>M21-057</t>
  </si>
  <si>
    <t>943ae41a-051e-43f3-8ab4-8b31c04daf69</t>
  </si>
  <si>
    <t>M21-058</t>
  </si>
  <si>
    <t>378b8584-9d30-4404-927f-050e7e17b3bc</t>
  </si>
  <si>
    <t>M21-059</t>
  </si>
  <si>
    <t>2c604002-e85f-43f8-907f-96a529f62bb3</t>
  </si>
  <si>
    <t>M21-061</t>
  </si>
  <si>
    <t>2b23ba81-1951-43a8-8d1c-b661686381ce</t>
  </si>
  <si>
    <t>M21-062</t>
  </si>
  <si>
    <t>442fab83-53a8-4006-b59a-a4da2d124204</t>
  </si>
  <si>
    <t>M21-063</t>
  </si>
  <si>
    <t>Foppenpolder: boezemkade langs de Middelvliet</t>
  </si>
  <si>
    <t>8c3b6f24-8037-48cc-a107-d5424d7a8c70</t>
  </si>
  <si>
    <t>M21-065</t>
  </si>
  <si>
    <t>Dorppolder: boezemkade langs de Zijde (t.h.v. Dorppolderwegbrug, in 2 delen langs bossages G.Z.H.)</t>
  </si>
  <si>
    <t>0335ef90-6867-4fd2-adaf-56cd9f49c153</t>
  </si>
  <si>
    <t>M21-066</t>
  </si>
  <si>
    <t>e40e76fd-1d6f-409d-b5a0-6ff2118e889a</t>
  </si>
  <si>
    <t>M21-068</t>
  </si>
  <si>
    <t>1fdb2cd9-d1b0-4394-a95b-6116e59af66a</t>
  </si>
  <si>
    <t>M21-069</t>
  </si>
  <si>
    <t>09b57a50-6f2e-479a-a73e-e9609d9d5238</t>
  </si>
  <si>
    <t>M21-070</t>
  </si>
  <si>
    <t>172463ea-15a8-45ad-bab6-d9a03b844c51</t>
  </si>
  <si>
    <t>M21-095</t>
  </si>
  <si>
    <t>0ce0c8a4-87e2-4dcd-9db3-7f151e7702ae</t>
  </si>
  <si>
    <t>M21-096</t>
  </si>
  <si>
    <t>e93954e6-b642-4054-ad6d-8d14c6027aac</t>
  </si>
  <si>
    <t>M21-097</t>
  </si>
  <si>
    <t>139cdaf1-5fd4-4e92-b036-e864087a329c</t>
  </si>
  <si>
    <t>M21-098</t>
  </si>
  <si>
    <t>724485b0-3f13-454d-acaf-80add50cb780</t>
  </si>
  <si>
    <t>M21-099</t>
  </si>
  <si>
    <t>1f188878-0568-4607-a259-fbc016e08601</t>
  </si>
  <si>
    <t>M21-100</t>
  </si>
  <si>
    <t>f8e5b763-c01e-4fd5-b178-dfd0f83dd8db</t>
  </si>
  <si>
    <t>M21-084</t>
  </si>
  <si>
    <t>566fe83a-a7fd-4bb5-b75c-996b3fbaa150</t>
  </si>
  <si>
    <t>M21-085</t>
  </si>
  <si>
    <t>6282e771-4081-4ac5-a77b-88114861415f</t>
  </si>
  <si>
    <t>M21-086</t>
  </si>
  <si>
    <t>1c85e09a-40fb-4e4a-a88d-84a43422aa20</t>
  </si>
  <si>
    <t>M21-087</t>
  </si>
  <si>
    <t>ccef3460-c9d2-42e2-8ebc-e5d3f6e6ee1d</t>
  </si>
  <si>
    <t>M21-088</t>
  </si>
  <si>
    <t>978a155b-5e64-46bc-b613-55c553e3b2b8</t>
  </si>
  <si>
    <t>M21-089</t>
  </si>
  <si>
    <t>68329f3d-0a14-401b-b1fe-19fbbae4f0cf</t>
  </si>
  <si>
    <t>M21-076</t>
  </si>
  <si>
    <t>af5c2e83-f9d9-461e-a619-b81c9f0de95a</t>
  </si>
  <si>
    <t>M21-079</t>
  </si>
  <si>
    <t>Oude Campspolder: boezemkade langs waterpartij grenzend aan het Nieuwe Water (nabij Transportcentrum / Coldenhovelaan)</t>
  </si>
  <si>
    <t>00ec8578-ad1a-4216-9813-d0e4ba4dcb1c</t>
  </si>
  <si>
    <t>M21-071</t>
  </si>
  <si>
    <t>16e414ab-a0ed-4a78-b54a-d8f7c9c443f5</t>
  </si>
  <si>
    <t>M21-072</t>
  </si>
  <si>
    <t>76e134f3-51e0-415c-b69e-8a9ce15bdfdf</t>
  </si>
  <si>
    <t>M21-073</t>
  </si>
  <si>
    <t>Dijkpolder: terrein rondom boezemkering Westgaag nabij de Burgerweg</t>
  </si>
  <si>
    <t>2d7f0541-1a47-4f2d-a4c4-4aead41c2934</t>
  </si>
  <si>
    <t>M21-074</t>
  </si>
  <si>
    <t>Dijkpolder: boezemkade langs de Westgaag (langs weilanden fam. Graveland en Lely Industries)</t>
  </si>
  <si>
    <t>b799d1ad-93fa-4a39-99f8-888641f79e1d</t>
  </si>
  <si>
    <t>M21-125</t>
  </si>
  <si>
    <t xml:space="preserve">Broekpolder: boezemkade langs de Boonervliet en de Vlaardingervaart, vanaf het Bommeer tot </t>
  </si>
  <si>
    <t>3a55eee8-e57a-41f8-a939-61685aaac97c</t>
  </si>
  <si>
    <t>M21-126</t>
  </si>
  <si>
    <t>93f1c790-7484-4867-a66a-5f54528f83c0</t>
  </si>
  <si>
    <t>M21-130</t>
  </si>
  <si>
    <t>fccb32e1-5d07-4819-959c-60d7cc5421ef</t>
  </si>
  <si>
    <t>M21-137</t>
  </si>
  <si>
    <t>93b9511b-386a-4750-8167-2a961ca56a66</t>
  </si>
  <si>
    <t>M21-131</t>
  </si>
  <si>
    <t>7dd49e11-7986-42f4-a110-4a4279d2d73f</t>
  </si>
  <si>
    <t>M21-134</t>
  </si>
  <si>
    <t>cdafffc4-28ce-4d16-9daf-ec9ef733ad71</t>
  </si>
  <si>
    <t>M21-009a</t>
  </si>
  <si>
    <t>daab9d18-1c21-496d-ac4a-b6df1572b80c</t>
  </si>
  <si>
    <t>M21-133</t>
  </si>
  <si>
    <t>91379cd9-c172-422d-aa89-9ac2fc4005d2</t>
  </si>
  <si>
    <t>M21-009b</t>
  </si>
  <si>
    <t>2df1cc6d-7dfe-4d96-90ea-d6b96a7dbc87</t>
  </si>
  <si>
    <t>M21-132</t>
  </si>
  <si>
    <t>9c91250f-1ed1-421b-86d3-1e8ff9439daa</t>
  </si>
  <si>
    <t>M21-138</t>
  </si>
  <si>
    <t>Foppenpolder: boezemkade langs de Korte Buurt (ten zuiden v/d A20)</t>
  </si>
  <si>
    <t>c2f03dde-c77a-41a2-b668-8ee340b1c6c5</t>
  </si>
  <si>
    <t>M21-032</t>
  </si>
  <si>
    <t>c364597a-f7fa-4b46-9e59-11d523603770</t>
  </si>
  <si>
    <t>M21-141</t>
  </si>
  <si>
    <t>6d3113a7-42da-4ebd-98dc-784bfdefe3ab</t>
  </si>
  <si>
    <t>M21-142</t>
  </si>
  <si>
    <t>648ea93d-fca8-4718-85a0-66855751add5</t>
  </si>
  <si>
    <t>M21-143</t>
  </si>
  <si>
    <t>87d019a2-eaee-4e42-8f37-e8071d2fb74a</t>
  </si>
  <si>
    <t>M21-144</t>
  </si>
  <si>
    <t>335409c8-56dc-4e06-bd0b-46023813a88b</t>
  </si>
  <si>
    <t>M21-146</t>
  </si>
  <si>
    <t>7d11fd22-63fe-46ae-a54f-21bdbef4a151</t>
  </si>
  <si>
    <t>M21-145</t>
  </si>
  <si>
    <t>ff62895d-5184-445d-89a4-30212dd4eb14</t>
  </si>
  <si>
    <t>M21-147</t>
  </si>
  <si>
    <t>0a390298-4820-4433-9ad4-3731e8ffb63e</t>
  </si>
  <si>
    <t>M21-148</t>
  </si>
  <si>
    <t>ec336964-b34b-4fdd-a87b-c2abd102d88a</t>
  </si>
  <si>
    <t>M21-149</t>
  </si>
  <si>
    <t>0389c5a3-1a13-4a57-8632-92fbe6e65891</t>
  </si>
  <si>
    <t>M21-150</t>
  </si>
  <si>
    <t>159b73f9-76f2-4b0f-9430-60e67c84604a</t>
  </si>
  <si>
    <t>M21-151</t>
  </si>
  <si>
    <t>623970ed-df6d-4c73-8ccd-8ab472241c58</t>
  </si>
  <si>
    <t>M21-158</t>
  </si>
  <si>
    <t>Woudse polder: terrein rond inlaatconstructie Woudse polderberging</t>
  </si>
  <si>
    <t>0cb1c763-7ba6-432b-ad58-a34fa3bf2c8f</t>
  </si>
  <si>
    <t>M21-161</t>
  </si>
  <si>
    <t>3818cea3-c702-4ce7-b661-43ef90ce21e9</t>
  </si>
  <si>
    <t>M21-159</t>
  </si>
  <si>
    <t>0ec3f8bf-72f9-4774-80dd-1d74bf89eb35</t>
  </si>
  <si>
    <t>M21-160</t>
  </si>
  <si>
    <t>1cccea07-2dc3-4814-a0ef-fb35816f0a63</t>
  </si>
  <si>
    <t>M21-162</t>
  </si>
  <si>
    <t>Vierkante meter</t>
  </si>
  <si>
    <t>e056bd8c-422e-4cab-81c2-168f221172d5</t>
  </si>
  <si>
    <t>M21-163</t>
  </si>
  <si>
    <t>83e323fc-206d-4aa6-819f-bf0050d287a0</t>
  </si>
  <si>
    <t>M21-164</t>
  </si>
  <si>
    <t>d38b2de0-d1a2-49f5-a2c0-66d068838a43</t>
  </si>
  <si>
    <t>M21-165</t>
  </si>
  <si>
    <t>c646be30-73bd-4991-9315-60fd2e3274bf</t>
  </si>
  <si>
    <t>M21-041</t>
  </si>
  <si>
    <t>Foppenpolder: overslagterrein Boonervliet langs de Broekpolderweg</t>
  </si>
  <si>
    <t>c2847ef1-d3b4-4bda-8ad5-f62b9abb2ea5</t>
  </si>
  <si>
    <t>M21-042</t>
  </si>
  <si>
    <t>883abc62-4f00-404b-9b1c-915967ef892a</t>
  </si>
  <si>
    <t>M21-139</t>
  </si>
  <si>
    <t>5128c0f4-8a3e-4358-b7d5-042488e3d8a8</t>
  </si>
  <si>
    <t>Periode 1 keringen</t>
  </si>
  <si>
    <t>d252d899-e0ab-4e2f-af3a-8d5272a39f57</t>
  </si>
  <si>
    <t>7aa8237f-8add-4bcd-ad31-1da1b14db2be</t>
  </si>
  <si>
    <t>f665255b-46eb-4d5e-afb1-353f8a887421</t>
  </si>
  <si>
    <t>21ea6eff-c91c-4f82-845f-ddf4eecd822f</t>
  </si>
  <si>
    <t>cb5d2a04-bceb-46a3-84fc-79be954e7d54</t>
  </si>
  <si>
    <t>43c84b8e-d3a5-4825-abeb-a6920575d8c0</t>
  </si>
  <si>
    <t>4133390f-0116-42cc-a79b-93c1a13d40db</t>
  </si>
  <si>
    <t>9d3cfd5c-d1e0-4b70-92b5-713a4d10455b</t>
  </si>
  <si>
    <t>dcdbc3fa-8912-45c7-8197-4bec60ac7e7a</t>
  </si>
  <si>
    <t>46927257-eea1-4cd9-b5a6-45676e04bb64</t>
  </si>
  <si>
    <t>0c88e6b1-c684-4d5f-8abe-790bb8118d30</t>
  </si>
  <si>
    <t>ea211556-25af-4866-9d62-ceb7cb6d4077</t>
  </si>
  <si>
    <t>5cd571d3-883c-4125-a57c-3d61fd808231</t>
  </si>
  <si>
    <t>f99d76c8-d109-4fbc-99a6-99c817220ee1</t>
  </si>
  <si>
    <t>c781c46c-94ab-4a01-ae64-8c474157877b</t>
  </si>
  <si>
    <t>48d99e0b-e780-469c-a544-df3f75c68372</t>
  </si>
  <si>
    <t>e85dcaf6-2cd7-4408-9c14-a53cc06d5df0</t>
  </si>
  <si>
    <t>Perongeluk mee gemaaid, stond op tekeninmg met nesten</t>
  </si>
  <si>
    <t>89cd5625-f576-40c7-8636-1915301eeec7</t>
  </si>
  <si>
    <t>2a4082af-fe8f-4206-9124-f6d654e86a67</t>
  </si>
  <si>
    <t>46a8e45a-9bbd-4f4b-b04e-7500be91a263</t>
  </si>
  <si>
    <t>0f305c0d-c40d-423f-ae82-42ff383c82de</t>
  </si>
  <si>
    <t>9f2413ac-8562-42d8-89b9-e43579ae7b60</t>
  </si>
  <si>
    <t>47980cfb-6c22-45fc-8e7e-226b88de69de</t>
  </si>
  <si>
    <t>bd266bb6-6eea-4f4c-b7f9-e587ddf2bc3d</t>
  </si>
  <si>
    <t>d26ef374-284e-46f8-b47f-ea9b4f216f74</t>
  </si>
  <si>
    <t>31a1000a-cb5e-4393-a8b2-3adb9d7c29b2</t>
  </si>
  <si>
    <t>73da1583-0aea-4fd7-9fa3-ffa1d3d4d31e</t>
  </si>
  <si>
    <t>20b80a30-a38a-4b31-b360-b7bf2823ba2b</t>
  </si>
  <si>
    <t>635a64a0-7afe-42c0-b4b8-d40ff6a16488</t>
  </si>
  <si>
    <t>8bfe3d82-ec51-4550-aafa-9c2f34e5b0a9</t>
  </si>
  <si>
    <t>d4f6c3ad-686a-4b73-9d39-c75aae584dfd</t>
  </si>
  <si>
    <t>4e5f44ad-ae46-4f19-a08c-d20a0e4ec05f</t>
  </si>
  <si>
    <t>546d8879-a6da-40c4-9a95-4eea15fbf52a</t>
  </si>
  <si>
    <t>65b59550-ede3-44ff-96e7-ce929adbde52</t>
  </si>
  <si>
    <t>1f3043fa-93e0-4511-bcb3-c6b8894530b1</t>
  </si>
  <si>
    <t>029b84cc-8439-4b9c-af52-a1ebd2cb3128</t>
  </si>
  <si>
    <t>0002aaaf-c845-4b12-8758-89c12c786e2b</t>
  </si>
  <si>
    <t>a330577b-f874-4446-85d3-1d36711beba6</t>
  </si>
  <si>
    <t>2bf22270-cb9a-49fe-9a3e-7a8d593ac725</t>
  </si>
  <si>
    <t>Hier ligt een nest in</t>
  </si>
  <si>
    <t>5762a68b-f0ac-4f9e-84a1-a1cd26836fe4</t>
  </si>
  <si>
    <t>4c788321-e10a-4e88-9c87-e7a1e855388c</t>
  </si>
  <si>
    <t>06902ed0-7bf9-4ce4-8ae6-a5da168f0f6e</t>
  </si>
  <si>
    <t>255625b7-2888-4c70-a32e-84b902383bfb</t>
  </si>
  <si>
    <t>ec66076b-4070-4fed-8c14-894e1a455fef</t>
  </si>
  <si>
    <t>16cb594d-55a2-4d02-aae0-1572116ff519</t>
  </si>
  <si>
    <t>16a44b65-6d16-4fa3-9d3f-91f443b95ef8</t>
  </si>
  <si>
    <t>a5a2f7ab-d18a-4377-bf26-e06b9d77f5da</t>
  </si>
  <si>
    <t>a4844577-2471-4a10-a756-4ed35d39af55</t>
  </si>
  <si>
    <t>8a4a1b3d-42ab-4175-b2c4-695ab27495bf</t>
  </si>
  <si>
    <t>79185eb6-6ab2-4576-ac3e-a3ef9d32f37b</t>
  </si>
  <si>
    <t>75d79a6f-7c56-4672-ba31-a9e3d7a50e7d</t>
  </si>
  <si>
    <t>ff28c4d8-6c54-447d-ab6f-28d269516a0c</t>
  </si>
  <si>
    <t>e801a621-138a-4b69-925e-42b419a8a5a4</t>
  </si>
  <si>
    <t>75a29d0a-efff-47ce-a61f-2ed7e3e5e1b3</t>
  </si>
  <si>
    <t>53e1b49f-76ea-4631-ab86-1225240e4c12</t>
  </si>
  <si>
    <t>29c88a12-550b-4235-8a5d-8773bde18a18</t>
  </si>
  <si>
    <t>2a99e871-be68-473a-a3da-b597dfa6400b</t>
  </si>
  <si>
    <t>256ab1b1-824c-43c7-9d7f-f37ed658b814</t>
  </si>
  <si>
    <t>c57e1dc5-0106-4e86-8c09-e13285b08461</t>
  </si>
  <si>
    <t>8918afa0-8494-427d-b7d5-dc4b5950d0ef</t>
  </si>
  <si>
    <t>474aec2a-c0f5-45cc-a3f0-10dffcb38877</t>
  </si>
  <si>
    <t>42fa7e78-cdcd-4f00-99d7-c4baf520f3be</t>
  </si>
  <si>
    <t>6a24e7ed-f130-472b-b1f4-3c1fabdb21c0</t>
  </si>
  <si>
    <t>862ec775-c00d-418b-924f-70666059de90</t>
  </si>
  <si>
    <t>2a21e6ea-92ac-4c00-81f5-4416977921e9</t>
  </si>
  <si>
    <t>faf1275d-da6f-4c9f-8a1b-2a1d99067862</t>
  </si>
  <si>
    <t>f2352d67-bddd-4ee6-a54f-a56063bcaaf3</t>
  </si>
  <si>
    <t>ec6cb9f0-e367-43e1-ab6b-1bebda323990</t>
  </si>
  <si>
    <t>27ae22f4-7bbc-4a71-9730-efa9455e4851</t>
  </si>
  <si>
    <t>9aefa4dd-087c-4224-949d-72b83a066f90</t>
  </si>
  <si>
    <t>f36e8e9b-4e97-4f0b-a076-7c7705b3ce1f</t>
  </si>
  <si>
    <t>b8edeef0-7130-46c7-a4ae-0ea81b6204ee</t>
  </si>
  <si>
    <t>776faf49-30d0-40c8-bb04-06117d23e563</t>
  </si>
  <si>
    <t>aadc3624-1e3e-4dcb-800e-2b5a57478b43</t>
  </si>
  <si>
    <t>9cba6797-21a8-4c90-8d6f-7a24d59a732d</t>
  </si>
  <si>
    <t>90cead8f-dc3e-4d76-8049-71de6eacf2f8</t>
  </si>
  <si>
    <t>c5d2361d-2a81-41c4-9532-cc782f13457c</t>
  </si>
  <si>
    <t>b646cc9b-2b88-43de-83c8-7214e77f6aa2</t>
  </si>
  <si>
    <t>83ca5548-1e93-4be3-b80d-aabbb994ad8d</t>
  </si>
  <si>
    <t>39d1afbc-0d6d-4e07-b674-5826a3489186</t>
  </si>
  <si>
    <t>15cebab3-5612-43f5-964d-0f218ac2e02f</t>
  </si>
  <si>
    <t>0e3806ba-66c9-49fa-b0b7-933b816bf171</t>
  </si>
  <si>
    <t>64aa712c-dbab-45e4-a24b-a07366b22e79</t>
  </si>
  <si>
    <t>35bdebe1-3fba-4232-9576-729158586efa</t>
  </si>
  <si>
    <t>daad1632-dd78-4995-980f-1a23c0784237</t>
  </si>
  <si>
    <t>0f92cf7b-20b1-42d9-a230-d9c42b5a00ba</t>
  </si>
  <si>
    <t>23d631e2-1378-4468-9e26-ea47cc90405a</t>
  </si>
  <si>
    <t>dc91270c-58aa-4598-9fa2-7d26dbc8b4b9</t>
  </si>
  <si>
    <t>6f24fc7b-fe2d-4d85-8712-2e65dd59f183</t>
  </si>
  <si>
    <t>54439c93-009e-4662-ae22-b19d044291bb</t>
  </si>
  <si>
    <t>421ce6fa-6c85-4702-86f9-462df9155276</t>
  </si>
  <si>
    <t>b1dfe4f6-f712-48cf-89d4-32ec7535dbf2</t>
  </si>
  <si>
    <t>27b87037-a69e-4a13-b1ce-0223577733f1</t>
  </si>
  <si>
    <t>ef5c3030-ec70-4d08-a80d-ead7111b7667</t>
  </si>
  <si>
    <t>5437d0c4-907b-4d07-8857-62b60c88e5de</t>
  </si>
  <si>
    <t>2c266d57-74b0-48ef-91a5-140d281889cf</t>
  </si>
  <si>
    <t>1d0d00d8-fad3-4b6f-a0b9-7196bb317a7e</t>
  </si>
  <si>
    <t>3f155502-b27c-4f6b-b56f-10ea8e2e6c4e</t>
  </si>
  <si>
    <t>21fdb5f6-82cb-46e0-9893-d69c8a679431</t>
  </si>
  <si>
    <t>05d5c98e-ff45-4545-b912-7d5674d943c3</t>
  </si>
  <si>
    <t>2d58e631-e15c-4b82-9596-c0292c8a9fbf</t>
  </si>
  <si>
    <t>115c8539-76d0-4ef4-a7cb-4bf89b2559aa</t>
  </si>
  <si>
    <t>a8e44741-58ab-46e2-be94-df2bb374054e</t>
  </si>
  <si>
    <t>95c0e141-0ca1-485e-ae4a-64339bafa1d8</t>
  </si>
  <si>
    <t>ecac2123-4b0f-44f4-815e-2d56fbc5a7cf</t>
  </si>
  <si>
    <t>7f6cc8c5-2d7f-4c11-97bc-b474b10497a1</t>
  </si>
  <si>
    <t>65367db8-1b1d-4cb3-bd4c-d5c435a72ec2</t>
  </si>
  <si>
    <t>6182251e-a399-4d1d-bcfd-50dc8dd8f28a</t>
  </si>
  <si>
    <t>2a73795e-4a6d-458d-87d7-760999be2ef0</t>
  </si>
  <si>
    <t>0262589c-843f-422f-8395-9d898b208031</t>
  </si>
  <si>
    <t>c73f4297-bd42-4fe2-ab67-61217720501f</t>
  </si>
  <si>
    <t>1ff46f86-e54c-4a41-afcc-0b37ae6c9e8a</t>
  </si>
  <si>
    <t>61f23ee7-85bc-4ca9-8be8-31584549d48d</t>
  </si>
  <si>
    <t>fca40f0d-d338-400f-bef9-e3f8dbb44788</t>
  </si>
  <si>
    <t>13773244-068f-44fa-8654-ea4a3cf4223f</t>
  </si>
  <si>
    <t>23d9a5b8-03cb-4a5a-98e2-ae3006bc38b6</t>
  </si>
  <si>
    <t>8e537aed-3ed1-4baa-94f4-e77160c46eba</t>
  </si>
  <si>
    <t>43b36c97-f78c-4895-a9a0-a8525451b5de</t>
  </si>
  <si>
    <t>1d803ce8-b04a-46d0-9b7c-02b2ada70f65</t>
  </si>
  <si>
    <t>e4221cb2-a427-4b3e-bd32-78763cec7d18</t>
  </si>
  <si>
    <t>8870e9c9-fb37-4ec7-a934-4949620f35e4</t>
  </si>
  <si>
    <t>71886882-c429-4e69-ab7a-6efbc4f59413</t>
  </si>
  <si>
    <t>1745be91-d390-45cc-b07a-1141d59d6b48</t>
  </si>
  <si>
    <t>2510ae5d-2997-4962-95b0-b4b0554b21b5</t>
  </si>
  <si>
    <t>7e52001b-7c72-4b47-9cc4-3860fb2b3030</t>
  </si>
  <si>
    <t>5fc83c69-7554-4905-9c2a-c6e125fd9299</t>
  </si>
  <si>
    <t>d7a220b2-6389-4dd3-90aa-c3f9475998e3</t>
  </si>
  <si>
    <t>038caa11-e915-4ab7-be34-1af1fb37d285</t>
  </si>
  <si>
    <t>f0765897-290d-46e6-b1e0-d17371f57ff2</t>
  </si>
  <si>
    <t>6bcd1a13-31ea-438f-a927-0c967d16a4b5</t>
  </si>
  <si>
    <t>659f2432-8376-4280-b396-4f65ecd0b639</t>
  </si>
  <si>
    <t>6b65d783-45dc-4d02-9220-424fd57c7d4e</t>
  </si>
  <si>
    <t>51323743-f64f-408d-8a61-1b7c275a251f</t>
  </si>
  <si>
    <t>3d60042d-35ba-430a-9652-5fca20a21f8d</t>
  </si>
  <si>
    <t>556041d2-cb48-49bd-b91c-46043bbad5c6</t>
  </si>
  <si>
    <t>0a5b434f-f3f5-4a58-88b9-2cc106807d46</t>
  </si>
  <si>
    <t>46a68558-e8f9-4580-a221-3988e9a0b3c6</t>
  </si>
  <si>
    <t>265ab52d-2b37-4c52-ae78-bbde72668f69</t>
  </si>
  <si>
    <t>334c2f8d-00c0-460c-b95f-c3ab97a77c5b</t>
  </si>
  <si>
    <t>df940ad3-748c-47e2-a6ef-5d7b2d114401</t>
  </si>
  <si>
    <t>e7c5c8d5-5a96-477b-a07e-cbe239811431</t>
  </si>
  <si>
    <t>a651a5a9-8703-4039-8f5b-adbc0be3ec34</t>
  </si>
  <si>
    <t>450f1065-f3ee-4a97-956d-357d33a297c2</t>
  </si>
  <si>
    <t>839297c0-bcd8-45e1-8b38-521073783f21</t>
  </si>
  <si>
    <t>5b71ba9f-8a56-489f-ab03-0c256a6ce4e1</t>
  </si>
  <si>
    <t>66f2f79e-acd7-47ef-954c-c42b8aa0aaf3</t>
  </si>
  <si>
    <t>d9292242-688c-4036-b31f-0e107f73fb4e</t>
  </si>
  <si>
    <t>0e985f62-0359-42a2-bb3f-5e7157862084</t>
  </si>
  <si>
    <t>96a8803e-7a0a-412a-b32e-c4caf7025793</t>
  </si>
  <si>
    <t>c51039b4-b594-4839-90f2-e912964d2ca0</t>
  </si>
  <si>
    <t>0247d44e-0ec2-46eb-a412-c5ec2a2741a1</t>
  </si>
  <si>
    <t>2dbdb74d-851c-4a4d-a7c0-8776f1c6e2ac</t>
  </si>
  <si>
    <t>28d375e0-61c9-49ec-a8d0-29935766add9</t>
  </si>
  <si>
    <t>877de07b-3cc8-4743-aad7-4225021f5188</t>
  </si>
  <si>
    <t>bd37c208-6b2b-4adf-9ba6-8c059d928fc8</t>
  </si>
  <si>
    <t>54e352e2-c760-4904-9a2c-871bfff3821f</t>
  </si>
  <si>
    <t>20e346d9-e4c5-4b7d-8381-8d411c9dd4ba</t>
  </si>
  <si>
    <t>782eeb33-01fc-4de0-8752-c5cad671294e</t>
  </si>
  <si>
    <t>b5ced15d-52ce-451d-a5c0-b8a3182b5497</t>
  </si>
  <si>
    <t>4e57a4b5-45a7-4dea-8f5d-1fb6148585c1</t>
  </si>
  <si>
    <t>c50d7043-d246-45d6-aa24-5c9241a1656c</t>
  </si>
  <si>
    <t>03967fed-5994-45b0-b1b9-9c51ef1c1052</t>
  </si>
  <si>
    <t>5dae987e-473c-4f7f-826a-de3e407dca09</t>
  </si>
  <si>
    <t>a6bf178c-f608-47c0-896d-8709808afb5f</t>
  </si>
  <si>
    <t>8177a2c4-4282-45a8-a912-4ebff50b7194</t>
  </si>
  <si>
    <t>56eb1c40-5712-4e3f-a4d6-c77c7e110617</t>
  </si>
  <si>
    <t>a01ce824-e2c9-4b11-b2f7-ba45ac9f4598</t>
  </si>
  <si>
    <t>f888e9dd-ec40-45ad-bc7d-27c1f83a06fa</t>
  </si>
  <si>
    <t>082d39f0-44ce-477f-a4fa-6bbdbac69715</t>
  </si>
  <si>
    <t>0c6bac88-9488-415e-baca-cabd176d7c9b</t>
  </si>
  <si>
    <t>931bb9de-ac45-42f2-bb5c-d870ae7389c2</t>
  </si>
  <si>
    <t>4e6ae789-4653-4817-ba07-065f1c3f5411</t>
  </si>
  <si>
    <t>e84a2f2c-1880-4f77-b384-c88cb4981b4e</t>
  </si>
  <si>
    <t>b54e78d1-83c6-402a-86be-066e6f7d22bf</t>
  </si>
  <si>
    <t>e0d0641b-f249-434b-bf30-f4412c05769e</t>
  </si>
  <si>
    <t>ebbca635-1daf-46c2-8daa-57bd4be6f2cd</t>
  </si>
  <si>
    <t>b0532ff9-8dd6-4cb9-8084-e9242c95eeef</t>
  </si>
  <si>
    <t>c9c95d55-cb22-47a3-b44d-0d2909cf5da9</t>
  </si>
  <si>
    <t>031347bc-901e-459d-879d-4787c88b3bf6</t>
  </si>
  <si>
    <t>636ba5df-d554-448a-a5cb-638db7de1540</t>
  </si>
  <si>
    <t>0217a1c9-39b8-4803-a476-1bbe8a5576bf</t>
  </si>
  <si>
    <t>a816fae3-d644-4227-b305-ff44c447cda5</t>
  </si>
  <si>
    <t>5c281920-75b8-4e83-aeaf-25efab41cd98</t>
  </si>
  <si>
    <t>105e742b-1e1d-4f35-8255-bdd1ba501de7</t>
  </si>
  <si>
    <t>b50dc3a1-0435-4323-86fb-c8a389edf2bf</t>
  </si>
  <si>
    <t>877456f2-bd82-4292-989c-c0776b4451f3</t>
  </si>
  <si>
    <t>48e62ff0-93ed-4e9f-b7b4-849cac8af77c</t>
  </si>
  <si>
    <t>8c8aadf6-5ffb-44a3-939e-5e7dcbe467f0</t>
  </si>
  <si>
    <t>b98f0f4b-a8d9-45ff-a425-62dc82309873</t>
  </si>
  <si>
    <t>52cd2277-1f94-4b01-8c1a-d4a4e1b82b13</t>
  </si>
  <si>
    <t>M21-166</t>
  </si>
  <si>
    <t>Oude Lierpolder: terrein van kleidepot Verlengde Strijp a/d Kasteelweg/Noordlierweg</t>
  </si>
  <si>
    <t>69e07bcf-eaea-407d-b689-76e60dca9a35</t>
  </si>
  <si>
    <t>e5aa5c7c-9cb8-42f8-967d-c6cc2cf0c986</t>
  </si>
  <si>
    <t>M21-167</t>
  </si>
  <si>
    <t>660658a4-0510-488c-8237-49dce1a2bf11</t>
  </si>
  <si>
    <t>62e01121-79da-451e-816c-35448a80e7cd</t>
  </si>
  <si>
    <t>1ad369ab-2468-4ee4-a85c-2e85a8127eb1</t>
  </si>
  <si>
    <t>ba546293-3f06-4d31-bb4a-eacb1574da0f</t>
  </si>
  <si>
    <t>M21-168</t>
  </si>
  <si>
    <t>bc2756e0-ed4d-4a11-adaf-468262bd34d5</t>
  </si>
  <si>
    <t>9ee49c2b-7622-475e-a101-e1b67a0a83cd</t>
  </si>
  <si>
    <t>M21-169</t>
  </si>
  <si>
    <t>2fcf741a-49d8-4cfb-a793-2deb02c0cb75</t>
  </si>
  <si>
    <t>520b340a-68f7-4013-99c9-a4e362fa7c96</t>
  </si>
  <si>
    <t>M21-170</t>
  </si>
  <si>
    <t>041168b0-7ddf-496e-9a43-ce2ab9b4ee24</t>
  </si>
  <si>
    <t>ac9af131-29a6-4648-a061-269977b4f138</t>
  </si>
  <si>
    <t>9dd91865-1188-4222-819b-47903be584ea</t>
  </si>
  <si>
    <t>e323c5ac-4eef-4d19-b381-53021431da11</t>
  </si>
  <si>
    <t>M21-176</t>
  </si>
  <si>
    <t>Aalkeet-Buitenpolder: boezemkade langs de Zuidbuurt</t>
  </si>
  <si>
    <t>d3f77c50-803a-439a-beb4-1408d586b57a</t>
  </si>
  <si>
    <t>M21-177</t>
  </si>
  <si>
    <t>463fd3af-b39b-4615-b3bb-a4ff6f243dd8</t>
  </si>
  <si>
    <t>51644ef5-18f5-4ec1-8a2e-b1d258812214</t>
  </si>
  <si>
    <t>42d409f3-641c-4069-9351-fdf19d2821f0</t>
  </si>
  <si>
    <t>M21-175</t>
  </si>
  <si>
    <t>08f35aac-8126-4e1f-a01c-f10ab889ee1a</t>
  </si>
  <si>
    <t>a8103314-f58f-4437-aa37-d5d3b064d1da</t>
  </si>
  <si>
    <t>M21-172</t>
  </si>
  <si>
    <t>Holierhoekse- en Zouteveensepolder: Honey Highway langs windrecht</t>
  </si>
  <si>
    <t>c43629a0-54e8-41c7-9e6f-795e071f40c2</t>
  </si>
  <si>
    <t>M21-171</t>
  </si>
  <si>
    <t>b14b4d13-f959-476e-bf23-1c528c8238b9</t>
  </si>
  <si>
    <t>M21-173</t>
  </si>
  <si>
    <t>18dc04a4-f6c8-4a11-b72e-b32c65d9d00d</t>
  </si>
  <si>
    <t>f447f71a-eaf1-4b65-b32c-c0eddb37eb8e</t>
  </si>
  <si>
    <t>cc315497-bd1c-44d4-8288-01a3d6944105</t>
  </si>
  <si>
    <t>abab7608-7876-4e3b-b98d-2ed34400475e</t>
  </si>
  <si>
    <t>535bb6c6-b033-485d-adc5-46f2ebb1b954</t>
  </si>
  <si>
    <t>ba3a8c34-2ae8-4085-8db2-3bab378fdcec</t>
  </si>
  <si>
    <t>d0361df3-e3ad-4e6a-8838-a539cfdb8b8b</t>
  </si>
  <si>
    <t>9d896afd-0cdc-442b-8f0d-08e3cc699951</t>
  </si>
  <si>
    <t>c916a9b8-3bf3-4c3d-895e-274dbb76177f</t>
  </si>
  <si>
    <t>dcd2602b-486a-4cb7-85cc-c0007854b7a8</t>
  </si>
  <si>
    <t>8580ae5e-9091-4220-8b6c-718f12f77c06</t>
  </si>
  <si>
    <t>599989aa-0edf-42a1-ace4-ec008d1b6c9b</t>
  </si>
  <si>
    <t>9b8c4525-90e6-4394-8bb2-4bd804701676</t>
  </si>
  <si>
    <t>b0002cab-587a-490c-80da-d66bce1770ad</t>
  </si>
  <si>
    <t>77923e19-8c11-42ff-b60d-f38ec029d504</t>
  </si>
  <si>
    <t>9ca3335d-00b4-42e9-bd2c-9652ca7b4742</t>
  </si>
  <si>
    <t>8b39db5c-286b-4247-976e-05d54e5001e6</t>
  </si>
  <si>
    <t>af1a0c16-52c0-43e3-a867-71ba5dd61c28</t>
  </si>
  <si>
    <t>9ca85288-a9cd-4ba4-839e-7e98b43f5225</t>
  </si>
  <si>
    <t>e54305ab-8ba4-473e-8eaf-edb52df9b557</t>
  </si>
  <si>
    <t>8a775e5b-aa69-4b5c-bfc0-5c46ba0ac8fe</t>
  </si>
  <si>
    <t>2b2249cb-901f-4b92-9e4b-d591afc7bc68</t>
  </si>
  <si>
    <t>372570d8-f82d-4c70-a6e3-0282e498ff8e</t>
  </si>
  <si>
    <t>88b83877-e2be-40c8-b6e6-3cffeb6864f2</t>
  </si>
  <si>
    <t>e5c3b89b-ff3b-4e17-9709-5acf845fb210</t>
  </si>
  <si>
    <t>f84a3ae7-5287-4c09-b334-7bfa29221a2c</t>
  </si>
  <si>
    <t>a9e399ab-a91f-4f2a-a9d7-3cd4902831fd</t>
  </si>
  <si>
    <t>86719cbe-79f4-484e-889d-dc7fc0278114</t>
  </si>
  <si>
    <t>7394c562-fbaa-4eb9-b8b9-1af4cfd04a8d</t>
  </si>
  <si>
    <t>b3d571ec-20c9-4bfc-933d-d8c779b946dc</t>
  </si>
  <si>
    <t>3fcc3261-8fd0-4786-9414-5a35f329a563</t>
  </si>
  <si>
    <t>c33e8f73-6008-445b-a8c9-e997778f07c0</t>
  </si>
  <si>
    <t>e387a4c4-e061-4b3d-abb4-80165d22c187</t>
  </si>
  <si>
    <t>2180b203-304d-40e9-82a4-7d6f77b9e731</t>
  </si>
  <si>
    <t>b8a91a09-c0ea-46c8-837d-5d3667ab3b9d</t>
  </si>
  <si>
    <t>6d79ab5d-72a5-468a-a66d-1998a308a394</t>
  </si>
  <si>
    <t>3cd7ea85-623d-4043-ae06-1cd195b6b83e</t>
  </si>
  <si>
    <t>96b325b8-715d-47a9-9bed-bdf8257ce1f9</t>
  </si>
  <si>
    <t>b89ec5ea-d8a4-4847-8340-37fd7f9b5046</t>
  </si>
  <si>
    <t>2c2c8076-b5c0-4bdd-a60b-3121b5bfd8e5</t>
  </si>
  <si>
    <t>403d2ab8-6999-45db-8feb-b4ca5b128d48</t>
  </si>
  <si>
    <t>2d94648c-d375-4abd-867a-fb165f4e511e</t>
  </si>
  <si>
    <t>26959dee-9ee8-40c6-b289-2b8e73f51528</t>
  </si>
  <si>
    <t>0bbca100-6cd0-4e6e-9189-f1f7c81df496</t>
  </si>
  <si>
    <t>c2636c45-0e22-4332-9a6f-00f3fe622632</t>
  </si>
  <si>
    <t>ca247d46-8cec-4bf3-b3ad-b793bfc244ed</t>
  </si>
  <si>
    <t>3952046a-c462-45d3-a2a2-d8dcea1baaa0</t>
  </si>
  <si>
    <t>217af0e4-ff0b-4962-bd8e-af555326f550</t>
  </si>
  <si>
    <t>2c7cb8ad-5330-4ce8-9367-a2d40f046394</t>
  </si>
  <si>
    <t>4e9c2964-2457-4d33-afab-9769a15675ab</t>
  </si>
  <si>
    <t>b31a1e14-d092-4f8d-97ae-528f111be692</t>
  </si>
  <si>
    <t>3ed59cb8-e76f-4807-af46-59883694a3c7</t>
  </si>
  <si>
    <t>57193180-116f-4d58-81db-59676de66e29</t>
  </si>
  <si>
    <t>cb899643-3d16-4227-a9f5-16fbc5adb9b9</t>
  </si>
  <si>
    <t>5bb061a4-43e5-4d43-8e0b-f57620af2d29</t>
  </si>
  <si>
    <t>d3685612-13c5-444a-8cfb-bfcf371d99a5</t>
  </si>
  <si>
    <t>0720ee00-8d7d-496c-8b0e-1bbd84439778</t>
  </si>
  <si>
    <t>99d84340-cfbc-4b78-884d-03cab9f41004</t>
  </si>
  <si>
    <t>c6a3508d-803d-4231-9453-269c681362dc</t>
  </si>
  <si>
    <t>0fe8f8bb-0856-4fe2-9fda-d5b0f304d251</t>
  </si>
  <si>
    <t>d46d32e4-278f-414d-b99f-3aa047528149</t>
  </si>
  <si>
    <t>8370988e-3777-4ebc-ad75-5b3c14f5f36a</t>
  </si>
  <si>
    <t>ec572fb4-395f-4b59-9a27-78b9bdeafda9</t>
  </si>
  <si>
    <t>84c15ec7-7746-455a-ad96-e348d5681f06</t>
  </si>
  <si>
    <t>e8eb09a7-f8d0-4591-9bea-9b500808e84c</t>
  </si>
  <si>
    <t>74b24344-071c-45ec-b836-e8323fa6b0f5</t>
  </si>
  <si>
    <t>41273cb6-8864-4462-89c1-355c576f4c20</t>
  </si>
  <si>
    <t>Een stukje Honeyhighway highway laten staan bij nieuwe inrit Jaap Zegwaard</t>
  </si>
  <si>
    <t>60483ba1-5ae1-46b3-80d3-bea962108cea</t>
  </si>
  <si>
    <t>27732c03-1646-4722-917a-1bc344c20bf3</t>
  </si>
  <si>
    <t>25c9234a-7f7f-4005-81cf-ea62697f20c2</t>
  </si>
  <si>
    <t>6d0d77b5-d0e0-4946-913c-6413855517ce</t>
  </si>
  <si>
    <t>674095f6-334f-4cf4-b8eb-5b2b1e112236</t>
  </si>
  <si>
    <t>5e8a4c24-d49a-4909-8eee-5c4075e76fe5</t>
  </si>
  <si>
    <t>298d5e48-b40b-46f0-b36e-4d2efe2dc87c</t>
  </si>
  <si>
    <t>fb73dc49-24d7-49ca-b2cd-a17e36fb4637</t>
  </si>
  <si>
    <t>ba017f48-2300-4ad7-89f7-35cbbb5252ab</t>
  </si>
  <si>
    <t>7af77df2-d3f8-48f5-858b-ff737c4fb12f</t>
  </si>
  <si>
    <t>57f09820-2fc3-49a9-97ca-2ce311bcf905</t>
  </si>
  <si>
    <t>3b3495c1-a13b-4ea8-a792-f285aa9b8084</t>
  </si>
  <si>
    <t>f309957b-7e45-4f70-8e05-842e025f2a28</t>
  </si>
  <si>
    <t>1236d937-3d11-4575-954e-2172733e0614</t>
  </si>
  <si>
    <t>c0775dfc-7070-4f5d-aab0-2c6a93ab5320</t>
  </si>
  <si>
    <t>5ed666e0-f488-4448-adea-29a539723719</t>
  </si>
  <si>
    <t>28fb1362-f550-4a03-9e75-ce8ac4d5a91b</t>
  </si>
  <si>
    <t>548b8f92-fefb-4186-a64b-eb7092d2ee6c</t>
  </si>
  <si>
    <t>9fac44d5-d095-49ad-a2b5-1a7b3235cadb</t>
  </si>
  <si>
    <t>e2be994d-eb20-4807-8d7d-4758d3cab290</t>
  </si>
  <si>
    <t>a918598d-582e-43ff-894c-aecb481c9627</t>
  </si>
  <si>
    <t>f654a8bd-b710-475e-a001-3041d4f82eb6</t>
  </si>
  <si>
    <t>97d0d87b-ed07-4c77-b0c8-94cb2d6da26e</t>
  </si>
  <si>
    <t>368eb3a4-2599-4ecd-904a-35a7c923cb7b</t>
  </si>
  <si>
    <t>bbe5f82a-fd75-4560-926f-77e51bdaf6bf</t>
  </si>
  <si>
    <t>b09951bc-3fcd-422a-a1cd-a2a658ea95c7</t>
  </si>
  <si>
    <t>23b1dc47-504c-46dd-b8e5-8d021ea1ed0b</t>
  </si>
  <si>
    <t>50973d95-0e21-44db-9190-3c9087b46420</t>
  </si>
  <si>
    <t>e8f3e926-6a20-44d8-aa6a-8da18c94ccc9</t>
  </si>
  <si>
    <t>314874f0-8cc0-4ecd-8303-146f3e719638</t>
  </si>
  <si>
    <t>a94f4c8b-6ad7-4941-a8cd-36b6bf3d5881</t>
  </si>
  <si>
    <t>26bb096a-09e0-473a-b760-f52874165d7d</t>
  </si>
  <si>
    <t>84c1ffa4-d570-4b8e-a7d2-6a37c1acf8fb</t>
  </si>
  <si>
    <t>3127433d-7f40-4cb0-967f-8abd8c42f1cf</t>
  </si>
  <si>
    <t>0f6d6632-c898-4404-a6d4-676ab3bb3fb2</t>
  </si>
  <si>
    <t>fde7cc88-eaa9-407c-b8b4-cf1bb788bbb4</t>
  </si>
  <si>
    <t>a689f1e2-e27c-492a-9bc3-a04b1d7e106a</t>
  </si>
  <si>
    <t>df2042ac-ec36-4084-b2dc-f41d969032db</t>
  </si>
  <si>
    <t>ad0313cb-e154-4836-b2c6-71e53e458f13</t>
  </si>
  <si>
    <t>5adb13d4-824f-4292-bc1f-175ce8b93fc5</t>
  </si>
  <si>
    <t>5cc4673d-1cd1-4e27-b591-2897481580c4</t>
  </si>
  <si>
    <t>c1f6b082-bc58-401d-aaf2-79398a4a1a86</t>
  </si>
  <si>
    <t>a04a2d95-60b7-4f99-b608-9a0ae1f38fae</t>
  </si>
  <si>
    <t>84a57844-026b-4b67-9b3e-79c8539b4175</t>
  </si>
  <si>
    <t>66e0e295-40f9-484f-873a-650162f5217a</t>
  </si>
  <si>
    <t>2468e25e-6a3e-4f83-9e06-48a741e835e7</t>
  </si>
  <si>
    <t>abcfd149-e643-46fb-9470-3cc728a9c168</t>
  </si>
  <si>
    <t>c7fae322-1cb3-45cd-afe4-b71c4bf51dbe</t>
  </si>
  <si>
    <t>b269daae-84c4-476c-a415-25e32afd1d56</t>
  </si>
  <si>
    <t>292d1b57-a8b7-431d-8850-4ec516dd3a91</t>
  </si>
  <si>
    <t>f23ad525-39bf-4bc4-9edc-d7325d2cd0fb</t>
  </si>
  <si>
    <t>bb5087b0-3d58-4f0e-9986-de840f035708</t>
  </si>
  <si>
    <t>262cf68c-952d-45ae-afe3-2a432dc16eb1</t>
  </si>
  <si>
    <t>54ba940c-8df9-4844-9c04-fc99cd724a49</t>
  </si>
  <si>
    <t>dd462d27-4cc6-4955-a4da-16b009ae3e84</t>
  </si>
  <si>
    <t>47d01e4d-b8ec-4f10-a94c-8a24f58cb438</t>
  </si>
  <si>
    <t>fd25e338-6a53-48e5-923e-557c4f8aaf44</t>
  </si>
  <si>
    <t>d097b1f7-1f51-492a-8bb9-5d4872c2ca12</t>
  </si>
  <si>
    <t>e4b9887e-62b3-4ab9-84fa-9058f1fc9427</t>
  </si>
  <si>
    <t>59a5edba-f838-4e22-81d5-7eed3c2c2688</t>
  </si>
  <si>
    <t>849e21f9-f5fa-474e-a1bf-ee9ae2280dd9</t>
  </si>
  <si>
    <t>3dabc1ed-3927-4161-8ce7-46533d4eaadd</t>
  </si>
  <si>
    <t>50b703d7-b500-4595-8844-700c9c33d572</t>
  </si>
  <si>
    <t>c1a66f1e-8809-459e-95a6-26c505b2a55e</t>
  </si>
  <si>
    <t>a1eaf1cb-7919-4103-a79e-4f1ac141ce12</t>
  </si>
  <si>
    <t>0710e073-df9a-4f04-9b49-10fbbcf6e649</t>
  </si>
  <si>
    <t>7277fb34-1746-497b-b532-ebf7aa47d776</t>
  </si>
  <si>
    <t>d9826249-547e-4928-aa96-3de3f754cba2</t>
  </si>
  <si>
    <t>c95fe0ca-584c-4352-a16b-d5d7040c714e</t>
  </si>
  <si>
    <t>15a46e97-1cbf-443c-81f1-98df6a252e9a</t>
  </si>
  <si>
    <t>3085fa2c-3ec1-442d-96f0-7bf70b9d559b</t>
  </si>
  <si>
    <t>029289d3-ff9f-44ff-b129-4dfc48a4ca08</t>
  </si>
  <si>
    <t>78142e08-c288-47e4-ab50-9191d8568f03</t>
  </si>
  <si>
    <t>f9f9ae3e-3846-4a50-8f36-b65fb6f47b2c</t>
  </si>
  <si>
    <t>8014b154-22ed-4d49-9e59-ebf89df64ad4</t>
  </si>
  <si>
    <t>c93a06a3-af08-453d-b2d2-4fe9e2d94074</t>
  </si>
  <si>
    <t>6d4ec0cd-4d3c-4d44-a6f5-09d8ea9fc603</t>
  </si>
  <si>
    <t>9012b8b0-7540-4e0d-8597-8a5da3e182ff</t>
  </si>
  <si>
    <t>333f7a6f-4aed-4db0-a158-05d1ec9fc43f</t>
  </si>
  <si>
    <t>a99e0d3f-e995-441d-ba88-4dcd82397da7</t>
  </si>
  <si>
    <t>2c2da36d-741d-4e6a-bc3e-395be53cc919</t>
  </si>
  <si>
    <t>1333c66f-8209-47bf-81bf-53c23d3ecd81</t>
  </si>
  <si>
    <t>2a2b79a1-282f-4136-9b57-e33ddad7d06d</t>
  </si>
  <si>
    <t>8de5d0ee-3f26-465d-be25-c9fd5a023913</t>
  </si>
  <si>
    <t>f843da20-a856-495f-abf4-9577802f5c01</t>
  </si>
  <si>
    <t>1ce6330f-1e08-403f-b5b2-59d709f63d71</t>
  </si>
  <si>
    <t>547bfa78-d713-4088-9e8c-453b2f37ea5b</t>
  </si>
  <si>
    <t>52f4fe08-ac18-47c8-95f5-25083aa9a69c</t>
  </si>
  <si>
    <t>cce54d6f-e641-47d9-bdc6-98798c65c717</t>
  </si>
  <si>
    <t>151e6466-394c-4b4d-bafb-253dced40c46</t>
  </si>
  <si>
    <t>9c3506f4-5201-4179-abc4-63b63d3f6484</t>
  </si>
  <si>
    <t>7a43fa7f-514a-4c9f-a922-4540bcceaead</t>
  </si>
  <si>
    <t>53f012a5-8d62-43ad-80ed-61d6ce9d9440</t>
  </si>
  <si>
    <t>10539970-0a84-4489-85e0-f06ba320a09c</t>
  </si>
  <si>
    <t>335391ce-9faf-4124-b28f-9ecb0b686fc1</t>
  </si>
  <si>
    <t>3f09ce43-321e-45b0-9e4d-60c7e5d6d831</t>
  </si>
  <si>
    <t>02a3c178-fe47-40f3-9230-f62743d22204</t>
  </si>
  <si>
    <t>45d258a1-727d-42fc-88ee-33f44ee9cd50</t>
  </si>
  <si>
    <t>37ee6b98-7b65-4c74-b5c1-b4c5b3c20bbf</t>
  </si>
  <si>
    <t>75138efd-db85-4344-802e-367d032e74a1</t>
  </si>
  <si>
    <t>11c96ebb-ef96-425f-bd71-ba0b335a4a69</t>
  </si>
  <si>
    <t>8a86e3b2-20f0-4588-9845-70a9f8de7999</t>
  </si>
  <si>
    <t>ea613dfa-077f-4a65-b212-9e20a9c2783d</t>
  </si>
  <si>
    <t>ad104e3a-76d7-49b5-b697-d2266eb6c9ac</t>
  </si>
  <si>
    <t>629abb08-94fd-4c74-9d15-49e4312ba9c1</t>
  </si>
  <si>
    <t>bf67f7d6-4a4e-4ed5-8861-5a457ad70791</t>
  </si>
  <si>
    <t>dfda5c67-f3b3-49c6-bc07-a50e158cfea9</t>
  </si>
  <si>
    <t>8b2280aa-0873-45f0-a062-ca7d0d5bc8a7</t>
  </si>
  <si>
    <t>f9b14f1b-cf1e-44c0-a3b2-5c575d8277b9</t>
  </si>
  <si>
    <t>3e70d9fc-d704-4ce0-a911-5080ce5c849c</t>
  </si>
  <si>
    <t>4c41a2f9-ad1b-4c43-b041-55e7a58845c7</t>
  </si>
  <si>
    <t>afd56974-0510-4c00-934b-7554b1520d1c</t>
  </si>
  <si>
    <t>fa64ef26-32dc-4203-95ed-e314727249c6</t>
  </si>
  <si>
    <t>cdcc69fd-7557-437f-a843-2d8eef2473ab</t>
  </si>
  <si>
    <t>aa29cddd-f83a-453c-8a87-e890d960d7be</t>
  </si>
  <si>
    <t>Na 15 juli over maaien en afruimen</t>
  </si>
  <si>
    <t>375215ea-7cb6-4f48-9d64-e7b58b41f611</t>
  </si>
  <si>
    <t>60a63013-d676-4f60-bc0e-1b298e17731f</t>
  </si>
  <si>
    <t>4f090d4f-90b9-40df-8fe3-736d2f239b9a</t>
  </si>
  <si>
    <t>734c9576-612c-48b5-a85b-91d309c6a06d</t>
  </si>
  <si>
    <t>3770e922-28ba-4515-ab1f-2d9f624c2134</t>
  </si>
  <si>
    <t>9f9cb531-5492-47e4-8dd1-fa430293ae65</t>
  </si>
  <si>
    <t>6df04956-6392-4bf1-9dc0-89182e5a9fc8</t>
  </si>
  <si>
    <t>fe868735-561d-423b-a419-6c6b54216702</t>
  </si>
  <si>
    <t>cda78b19-f71f-43a1-bd90-25dc0f795f64</t>
  </si>
  <si>
    <t>c9609515-2f96-4578-a0bd-2c8376df10a8</t>
  </si>
  <si>
    <t>b15b8f1d-923d-48e9-8064-aad390cd3ebf</t>
  </si>
  <si>
    <t>d311f50a-c0b1-4cf3-bdf6-89c55d6594bd</t>
  </si>
  <si>
    <t>9247677f-8599-4bb1-b66c-a5f6f065482c</t>
  </si>
  <si>
    <t>f46344b6-5fcc-448d-9790-e824b87d1bb2</t>
  </si>
  <si>
    <t>b3bb195b-b3d3-4227-9c03-d97433c95b33</t>
  </si>
  <si>
    <t>d7b309b9-738e-4476-beca-b0986e7fa10a</t>
  </si>
  <si>
    <t>d9ffbd8f-945b-49b0-b838-a4f7bda5f787</t>
  </si>
  <si>
    <t>64fd2fe5-402c-4def-bb2a-ee5c1ffb9640</t>
  </si>
  <si>
    <t>769466c7-c08b-42b9-9bb8-6ea3117012e2</t>
  </si>
  <si>
    <t>f16eb61e-d329-4e36-9b40-b0d2ce48bc74</t>
  </si>
  <si>
    <t>Rijlabels</t>
  </si>
  <si>
    <t>Eindtotaal</t>
  </si>
  <si>
    <t>Som van Prestatie maatregel</t>
  </si>
  <si>
    <t>Kolomlabels</t>
  </si>
  <si>
    <t>Ares voorlopen zonder droogte:</t>
  </si>
  <si>
    <t>Ares voorlopen bij droogte:</t>
  </si>
  <si>
    <t>In geval van droogte wordt 201,47 are van maairegiem K2 in periode 1 uitgevoerd</t>
  </si>
  <si>
    <t>Bij maairegiems K1a/K1b/K1c wordt 50% van het totaal in periode1 uitgevoerd, en de in periode 1 niet gemaaide 50% van het totaal wordt in periode 2 gemaaid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</si>
</sst>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4" fontId="0" fillId="0" borderId="0" xfId="0" applyNumberFormat="1"/>
    <xf numFmtId="11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NumberForma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Bart, Karl" refreshedDate="44455.719645717596" createdVersion="6" refreshedVersion="6" minRefreshableVersion="3" recordCount="547" xr:uid="{0817DAF6-6E1B-4378-9242-1B035AD81CB8}">
  <cacheSource type="worksheet">
    <worksheetSource ref="A1:EC548" sheet="Blad1"/>
  </cacheSource>
  <cacheFields count="133">
    <cacheField name="ID_BUDGET" numFmtId="0">
      <sharedItems containsNonDate="0" containsString="0" containsBlank="1"/>
    </cacheField>
    <cacheField name="ID_WERKPLAN" numFmtId="0">
      <sharedItems containsSemiMixedTypes="0" containsString="0" containsNumber="1" containsInteger="1" minValue="1043" maxValue="1043"/>
    </cacheField>
    <cacheField name="ID_DETAIL" numFmtId="0">
      <sharedItems/>
    </cacheField>
    <cacheField name="ID_WERKORDER" numFmtId="0">
      <sharedItems containsNonDate="0" containsString="0" containsBlank="1"/>
    </cacheField>
    <cacheField name="ID_UITVOERING" numFmtId="0">
      <sharedItems/>
    </cacheField>
    <cacheField name="ID_BEVROREN" numFmtId="0">
      <sharedItems containsSemiMixedTypes="0" containsString="0" containsNumber="1" containsInteger="1" minValue="0" maxValue="0"/>
    </cacheField>
    <cacheField name="ID_DAGEN_GLOB" numFmtId="0">
      <sharedItems containsSemiMixedTypes="0" containsString="0" containsNumber="1" containsInteger="1" minValue="1" maxValue="1"/>
    </cacheField>
    <cacheField name="ID_DAGEN_DETAIL" numFmtId="0">
      <sharedItems containsSemiMixedTypes="0" containsString="0" containsNumber="1" containsInteger="1" minValue="1" maxValue="1"/>
    </cacheField>
    <cacheField name="GisratioID" numFmtId="0">
      <sharedItems/>
    </cacheField>
    <cacheField name="Maatregel" numFmtId="0">
      <sharedItems count="4">
        <s v="Maaiwerk"/>
        <s v="Afvoeren"/>
        <s v="Onkruidbestrijding tegelwerk" u="1"/>
        <s v="Maaien grasbetontegels" u="1"/>
      </sharedItems>
    </cacheField>
    <cacheField name="Status" numFmtId="0">
      <sharedItems/>
    </cacheField>
    <cacheField name="Planperiode" numFmtId="0">
      <sharedItems count="3">
        <s v="Periode 2 keringen"/>
        <s v="Periode 3 keringen"/>
        <s v="Periode 1 keringen"/>
      </sharedItems>
    </cacheField>
    <cacheField name="Toelichting Maatregel" numFmtId="0">
      <sharedItems count="3">
        <s v="maairegiem K2"/>
        <s v="maairegiem K1a, lengtestroken"/>
        <s v="maairegiem K1b, dwarsstroken"/>
      </sharedItems>
    </cacheField>
    <cacheField name="Opmerking gepland" numFmtId="0">
      <sharedItems containsNonDate="0" containsString="0" containsBlank="1"/>
    </cacheField>
    <cacheField name="Machinecode" numFmtId="0">
      <sharedItems/>
    </cacheField>
    <cacheField name="Eenheid" numFmtId="0">
      <sharedItems/>
    </cacheField>
    <cacheField name="Jaar" numFmtId="0">
      <sharedItems containsSemiMixedTypes="0" containsString="0" containsNumber="1" containsInteger="1" minValue="2022" maxValue="2022"/>
    </cacheField>
    <cacheField name="Prestatie" numFmtId="0">
      <sharedItems containsSemiMixedTypes="0" containsString="0" containsNumber="1" containsInteger="1" minValue="20" maxValue="13732"/>
    </cacheField>
    <cacheField name="Prestatie maatregel" numFmtId="0">
      <sharedItems containsSemiMixedTypes="0" containsString="0" containsNumber="1" minValue="0.2" maxValue="137.32"/>
    </cacheField>
    <cacheField name="Prestatie werkelijk" numFmtId="0">
      <sharedItems containsNonDate="0" containsString="0" containsBlank="1"/>
    </cacheField>
    <cacheField name="Werkplan" numFmtId="0">
      <sharedItems/>
    </cacheField>
    <cacheField name="Werkplan code" numFmtId="0">
      <sharedItems/>
    </cacheField>
    <cacheField name="Werkplan status" numFmtId="0">
      <sharedItems/>
    </cacheField>
    <cacheField name="Uitvoerder" numFmtId="0">
      <sharedItems containsNonDate="0" containsString="0" containsBlank="1"/>
    </cacheField>
    <cacheField name="Planpatroon" numFmtId="0">
      <sharedItems/>
    </cacheField>
    <cacheField name="Beheereenheid" numFmtId="0">
      <sharedItems/>
    </cacheField>
    <cacheField name="Beheereenheid code" numFmtId="0">
      <sharedItems/>
    </cacheField>
    <cacheField name="Horizon start" numFmtId="14">
      <sharedItems containsSemiMixedTypes="0" containsNonDate="0" containsDate="1" containsString="0" minDate="2015-01-01T00:00:00" maxDate="2015-01-02T00:00:00"/>
    </cacheField>
    <cacheField name="Horizon eind" numFmtId="14">
      <sharedItems containsSemiMixedTypes="0" containsNonDate="0" containsDate="1" containsString="0" minDate="2025-12-31T00:00:00" maxDate="2026-01-01T00:00:00"/>
    </cacheField>
    <cacheField name="Aanmaak datum" numFmtId="14">
      <sharedItems containsSemiMixedTypes="0" containsNonDate="0" containsDate="1" containsString="0" minDate="2021-04-19T00:00:00" maxDate="2021-09-17T00:00:00"/>
    </cacheField>
    <cacheField name="Maatregel omschrijving" numFmtId="0">
      <sharedItems containsNonDate="0" containsString="0" containsBlank="1"/>
    </cacheField>
    <cacheField name="Laag" numFmtId="0">
      <sharedItems/>
    </cacheField>
    <cacheField name="Status gepland" numFmtId="14">
      <sharedItems containsSemiMixedTypes="0" containsNonDate="0" containsDate="1" containsString="0" minDate="2021-04-19T00:00:00" maxDate="2021-09-17T00:00:00"/>
    </cacheField>
    <cacheField name="Status afgerond" numFmtId="0">
      <sharedItems/>
    </cacheField>
    <cacheField name="Status uitgesteld" numFmtId="0">
      <sharedItems/>
    </cacheField>
    <cacheField name="Status uitgevoerd" numFmtId="0">
      <sharedItems/>
    </cacheField>
    <cacheField name="Status vervallen" numFmtId="0">
      <sharedItems/>
    </cacheField>
    <cacheField name="Status controle" numFmtId="0">
      <sharedItems/>
    </cacheField>
    <cacheField name="Status historie" numFmtId="0">
      <sharedItems containsNonDate="0" containsString="0" containsBlank="1"/>
    </cacheField>
    <cacheField name="Akkoord" numFmtId="0">
      <sharedItems containsNonDate="0" containsString="0" containsBlank="1"/>
    </cacheField>
    <cacheField name="Opmerking uitgevoerd" numFmtId="0">
      <sharedItems containsBlank="1"/>
    </cacheField>
    <cacheField name="FF opmerking" numFmtId="0">
      <sharedItems containsNonDate="0" containsString="0" containsBlank="1"/>
    </cacheField>
    <cacheField name="Waterberging" numFmtId="0">
      <sharedItems containsNonDate="0" containsString="0" containsBlank="1"/>
    </cacheField>
    <cacheField name="FF soortcodes" numFmtId="0">
      <sharedItems containsNonDate="0" containsString="0" containsBlank="1"/>
    </cacheField>
    <cacheField name="FF datum" numFmtId="0">
      <sharedItems/>
    </cacheField>
    <cacheField name="Toezichthouder" numFmtId="0">
      <sharedItems containsNonDate="0" containsString="0" containsBlank="1"/>
    </cacheField>
    <cacheField name="Uitgevoerd door" numFmtId="0">
      <sharedItems containsNonDate="0" containsString="0" containsBlank="1"/>
    </cacheField>
    <cacheField name="Img_Object" numFmtId="0">
      <sharedItems containsNonDate="0" containsString="0" containsBlank="1"/>
    </cacheField>
    <cacheField name="Doc_Object" numFmtId="0">
      <sharedItems containsNonDate="0" containsString="0" containsBlank="1"/>
    </cacheField>
    <cacheField name="Img_Werk" numFmtId="0">
      <sharedItems containsNonDate="0" containsString="0" containsBlank="1"/>
    </cacheField>
    <cacheField name="Doc_Werk" numFmtId="0">
      <sharedItems containsNonDate="0" containsString="0" containsBlank="1"/>
    </cacheField>
    <cacheField name="KwaliteitPlanning" numFmtId="0">
      <sharedItems/>
    </cacheField>
    <cacheField name="KwaliteitUitvoering" numFmtId="0">
      <sharedItems containsNonDate="0" containsString="0" containsBlank="1"/>
    </cacheField>
    <cacheField name="Discipline" numFmtId="0">
      <sharedItems/>
    </cacheField>
    <cacheField name="Gebiedscode" numFmtId="0">
      <sharedItems containsBlank="1"/>
    </cacheField>
    <cacheField name="Gebiedsnaam" numFmtId="0">
      <sharedItems containsBlank="1"/>
    </cacheField>
    <cacheField name="Vakindeling Den Haag" numFmtId="0">
      <sharedItems containsString="0" containsBlank="1" containsNumber="1" containsInteger="1" minValue="0" maxValue="0"/>
    </cacheField>
    <cacheField name="Waterbreedte" numFmtId="0">
      <sharedItems containsNonDate="0" containsString="0" containsBlank="1"/>
    </cacheField>
    <cacheField name="Tekst02w" numFmtId="0">
      <sharedItems containsNonDate="0" containsString="0" containsBlank="1"/>
    </cacheField>
    <cacheField name="Tekst03w" numFmtId="0">
      <sharedItems/>
    </cacheField>
    <cacheField name="Status toezichthouder" numFmtId="0">
      <sharedItems/>
    </cacheField>
    <cacheField name="Tekst06" numFmtId="0">
      <sharedItems containsNonDate="0" containsString="0" containsBlank="1"/>
    </cacheField>
    <cacheField name="Tekst04w" numFmtId="0">
      <sharedItems containsSemiMixedTypes="0" containsString="0" containsNumber="1" minValue="0.19754963441189299" maxValue="137.32297828846501"/>
    </cacheField>
    <cacheField name="Tekst05w" numFmtId="0">
      <sharedItems containsBlank="1"/>
    </cacheField>
    <cacheField name="Archived" numFmtId="0">
      <sharedItems containsNonDate="0" containsString="0" containsBlank="1"/>
    </cacheField>
    <cacheField name="Bestekspost" numFmtId="0">
      <sharedItems containsSemiMixedTypes="0" containsString="0" containsNumber="1" containsInteger="1" minValue="103101" maxValue="500700"/>
    </cacheField>
    <cacheField name="Budget" numFmtId="0">
      <sharedItems containsNonDate="0" containsString="0" containsBlank="1"/>
    </cacheField>
    <cacheField name="Budget code" numFmtId="0">
      <sharedItems containsNonDate="0" containsString="0" containsBlank="1"/>
    </cacheField>
    <cacheField name="Budget jaar" numFmtId="0">
      <sharedItems containsNonDate="0" containsString="0" containsBlank="1"/>
    </cacheField>
    <cacheField name="Detail eind" numFmtId="0">
      <sharedItems/>
    </cacheField>
    <cacheField name="Detail start" numFmtId="0">
      <sharedItems/>
    </cacheField>
    <cacheField name="Extra info" numFmtId="0">
      <sharedItems containsNonDate="0" containsString="0" containsBlank="1"/>
    </cacheField>
    <cacheField name="FolderBudget" numFmtId="0">
      <sharedItems containsNonDate="0" containsString="0" containsBlank="1"/>
    </cacheField>
    <cacheField name="FolderMaatregel" numFmtId="0">
      <sharedItems/>
    </cacheField>
    <cacheField name="FolderWerkorder" numFmtId="0">
      <sharedItems containsNonDate="0" containsString="0" containsBlank="1"/>
    </cacheField>
    <cacheField name="FolderWerkplan" numFmtId="0">
      <sharedItems/>
    </cacheField>
    <cacheField name="Fotopad" numFmtId="0">
      <sharedItems containsNonDate="0" containsString="0" containsBlank="1"/>
    </cacheField>
    <cacheField name="FotosUitvoerder" numFmtId="0">
      <sharedItems containsNonDate="0" containsString="0" containsBlank="1"/>
    </cacheField>
    <cacheField name="GebiedID" numFmtId="0">
      <sharedItems containsSemiMixedTypes="0" containsString="0" containsNumber="1" containsInteger="1" minValue="0" maxValue="25"/>
    </cacheField>
    <cacheField name="Geplande tijd" numFmtId="0">
      <sharedItems containsString="0" containsBlank="1" containsNumber="1" containsInteger="1" minValue="0" maxValue="0"/>
    </cacheField>
    <cacheField name="Globaal eind" numFmtId="14">
      <sharedItems containsSemiMixedTypes="0" containsNonDate="0" containsDate="1" containsString="0" minDate="2022-07-14T00:00:00" maxDate="2022-11-01T00:00:00"/>
    </cacheField>
    <cacheField name="Globaal start" numFmtId="14">
      <sharedItems containsSemiMixedTypes="0" containsNonDate="0" containsDate="1" containsString="0" minDate="2022-06-01T00:00:00" maxDate="2022-09-16T00:00:00"/>
    </cacheField>
    <cacheField name="GrootboekNaam" numFmtId="0">
      <sharedItems containsNonDate="0" containsString="0" containsBlank="1"/>
    </cacheField>
    <cacheField name="GrootboekNr" numFmtId="0">
      <sharedItems containsNonDate="0" containsString="0" containsBlank="1"/>
    </cacheField>
    <cacheField name="ID_BEHEEREENHEID" numFmtId="0">
      <sharedItems containsSemiMixedTypes="0" containsString="0" containsNumber="1" containsInteger="1" minValue="22" maxValue="22"/>
    </cacheField>
    <cacheField name="ID_CONFLICT" numFmtId="0">
      <sharedItems containsNonDate="0" containsString="0" containsBlank="1"/>
    </cacheField>
    <cacheField name="ID_FOLDER_BUDGET" numFmtId="0">
      <sharedItems containsNonDate="0" containsString="0" containsBlank="1"/>
    </cacheField>
    <cacheField name="ID_FOLDER_MAATREGEL" numFmtId="0">
      <sharedItems containsSemiMixedTypes="0" containsString="0" containsNumber="1" containsInteger="1" minValue="24" maxValue="24"/>
    </cacheField>
    <cacheField name="ID_FOLDER_WERKORDER" numFmtId="0">
      <sharedItems containsNonDate="0" containsString="0" containsBlank="1"/>
    </cacheField>
    <cacheField name="ID_FOLDER_WERKPLAN" numFmtId="0">
      <sharedItems containsSemiMixedTypes="0" containsString="0" containsNumber="1" containsInteger="1" minValue="380" maxValue="380"/>
    </cacheField>
    <cacheField name="ID_KOSTENOVERSCHRIJVEN" numFmtId="0">
      <sharedItems containsSemiMixedTypes="0" containsString="0" containsNumber="1" containsInteger="1" minValue="0" maxValue="0"/>
    </cacheField>
    <cacheField name="ID_LAAG" numFmtId="0">
      <sharedItems containsSemiMixedTypes="0" containsString="0" containsNumber="1" containsInteger="1" minValue="43" maxValue="43"/>
    </cacheField>
    <cacheField name="ID_MAATREGEL" numFmtId="0">
      <sharedItems containsSemiMixedTypes="0" containsString="0" containsNumber="1" containsInteger="1" minValue="62" maxValue="338"/>
    </cacheField>
    <cacheField name="ID_MAATREGELOBJ" numFmtId="0">
      <sharedItems containsSemiMixedTypes="0" containsString="0" containsNumber="1" containsInteger="1" minValue="6303" maxValue="35476"/>
    </cacheField>
    <cacheField name="ID_OBJECT" numFmtId="0">
      <sharedItems containsSemiMixedTypes="0" containsString="0" containsNumber="1" containsInteger="1" minValue="5285" maxValue="20476"/>
    </cacheField>
    <cacheField name="ID_OBJECTTYPE" numFmtId="0">
      <sharedItems containsSemiMixedTypes="0" containsString="0" containsNumber="1" containsInteger="1" minValue="-1" maxValue="-1"/>
    </cacheField>
    <cacheField name="ID_PERIOD" numFmtId="0">
      <sharedItems containsSemiMixedTypes="0" containsString="0" containsNumber="1" containsInteger="1" minValue="7" maxValue="28"/>
    </cacheField>
    <cacheField name="ID_UITVOERDER" numFmtId="0">
      <sharedItems containsNonDate="0" containsString="0" containsBlank="1"/>
    </cacheField>
    <cacheField name="ID_WERK" numFmtId="0">
      <sharedItems containsSemiMixedTypes="0" containsString="0" containsNumber="1" containsInteger="1" minValue="298835" maxValue="303086"/>
    </cacheField>
    <cacheField name="Kosten uitvoerder" numFmtId="0">
      <sharedItems containsString="0" containsBlank="1" containsNumber="1" containsInteger="1" minValue="0" maxValue="0"/>
    </cacheField>
    <cacheField name="Kosten werkbron" numFmtId="0">
      <sharedItems containsNonDate="0" containsString="0" containsBlank="1"/>
    </cacheField>
    <cacheField name="Kosten werkelijk" numFmtId="0">
      <sharedItems containsNonDate="0" containsString="0" containsBlank="1"/>
    </cacheField>
    <cacheField name="Maatregel Code" numFmtId="0">
      <sharedItems containsSemiMixedTypes="0" containsString="0" containsNumber="1" containsInteger="1" minValue="103101" maxValue="500700"/>
    </cacheField>
    <cacheField name="Maatregel_Doc" numFmtId="0">
      <sharedItems containsNonDate="0" containsString="0" containsBlank="1"/>
    </cacheField>
    <cacheField name="Maatregel_Img" numFmtId="0">
      <sharedItems containsNonDate="0" containsString="0" containsBlank="1"/>
    </cacheField>
    <cacheField name="MutatieDatum" numFmtId="14">
      <sharedItems containsSemiMixedTypes="0" containsNonDate="0" containsDate="1" containsString="0" minDate="2021-04-19T00:00:00" maxDate="2021-09-17T00:00:00"/>
    </cacheField>
    <cacheField name="Percentage" numFmtId="0">
      <sharedItems containsString="0" containsBlank="1" containsNumber="1" containsInteger="1" minValue="100" maxValue="100"/>
    </cacheField>
    <cacheField name="RAW Deficode" numFmtId="0">
      <sharedItems containsNonDate="0" containsString="0" containsBlank="1"/>
    </cacheField>
    <cacheField name="RAW Hoofdcode" numFmtId="0">
      <sharedItems containsNonDate="0" containsString="0" containsBlank="1"/>
    </cacheField>
    <cacheField name="Leeg" numFmtId="0">
      <sharedItems containsNonDate="0" containsString="0" containsBlank="1"/>
    </cacheField>
    <cacheField name="Status object" numFmtId="0">
      <sharedItems containsNonDate="0" containsString="0" containsBlank="1"/>
    </cacheField>
    <cacheField name="Opmerking ECO" numFmtId="0">
      <sharedItems containsNonDate="0" containsString="0" containsBlank="1"/>
    </cacheField>
    <cacheField name="Tekst05" numFmtId="0">
      <sharedItems containsBlank="1"/>
    </cacheField>
    <cacheField name="Tekst07" numFmtId="0">
      <sharedItems containsNonDate="0" containsString="0" containsBlank="1"/>
    </cacheField>
    <cacheField name="Tekst08" numFmtId="0">
      <sharedItems containsNonDate="0" containsString="0" containsBlank="1"/>
    </cacheField>
    <cacheField name="TimeStampUser" numFmtId="0">
      <sharedItems/>
    </cacheField>
    <cacheField name="TypeOnderhoud" numFmtId="0">
      <sharedItems/>
    </cacheField>
    <cacheField name="Volgnummer" numFmtId="0">
      <sharedItems containsSemiMixedTypes="0" containsString="0" containsNumber="1" containsInteger="1" minValue="1" maxValue="1"/>
    </cacheField>
    <cacheField name="Werkbron gebruikt" numFmtId="0">
      <sharedItems containsNonDate="0" containsString="0" containsBlank="1"/>
    </cacheField>
    <cacheField name="Werkbron intentie" numFmtId="0">
      <sharedItems containsNonDate="0" containsString="0" containsBlank="1"/>
    </cacheField>
    <cacheField name="Werkelijk eind" numFmtId="0">
      <sharedItems/>
    </cacheField>
    <cacheField name="Werkelijk start" numFmtId="0">
      <sharedItems/>
    </cacheField>
    <cacheField name="Werkelijke tijd" numFmtId="0">
      <sharedItems containsNonDate="0" containsString="0" containsBlank="1"/>
    </cacheField>
    <cacheField name="WerkGUID" numFmtId="0">
      <sharedItems/>
    </cacheField>
    <cacheField name="WerkID" numFmtId="0">
      <sharedItems containsSemiMixedTypes="0" containsString="0" containsNumber="1" containsInteger="1" minValue="298835" maxValue="303086"/>
    </cacheField>
    <cacheField name="Werkorder" numFmtId="0">
      <sharedItems containsNonDate="0" containsString="0" containsBlank="1"/>
    </cacheField>
    <cacheField name="Werkorder code" numFmtId="0">
      <sharedItems containsNonDate="0" containsString="0" containsBlank="1"/>
    </cacheField>
    <cacheField name="Werkorder status" numFmtId="0">
      <sharedItems containsNonDate="0" containsString="0" containsBlank="1"/>
    </cacheField>
    <cacheField name="Naam" numFmtId="0">
      <sharedItems/>
    </cacheField>
    <cacheField name="Trajectcode" numFmtId="0">
      <sharedItems containsString="0" containsBlank="1" containsNumber="1" containsInteger="1" minValue="21" maxValue="210"/>
    </cacheField>
    <cacheField name="Perceel" numFmtId="0">
      <sharedItems containsNonDate="0" containsString="0" containsBlank="1"/>
    </cacheField>
    <cacheField name="Breedte Watergang" numFmtId="0">
      <sharedItems containsNonDate="0" containsString="0" containsBlank="1"/>
    </cacheField>
    <cacheField name="Opmerking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47">
  <r>
    <m/>
    <n v="1043"/>
    <s v="0001-01-01"/>
    <m/>
    <s v="0001-01-01"/>
    <n v="0"/>
    <n v="1"/>
    <n v="1"/>
    <s v="M21-187"/>
    <x v="0"/>
    <s v="Gepland"/>
    <x v="0"/>
    <x v="0"/>
    <m/>
    <s v="Maaien"/>
    <s v="Meter"/>
    <n v="2022"/>
    <n v="354"/>
    <n v="3.54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m/>
    <m/>
    <m/>
    <m/>
    <m/>
    <s v="Foppenpolder"/>
    <s v="0001-01-01"/>
    <m/>
    <n v="3.5369910968471201"/>
    <m/>
    <m/>
    <n v="103101"/>
    <m/>
    <m/>
    <m/>
    <s v="0001-01-01"/>
    <s v="0001-01-01"/>
    <m/>
    <m/>
    <s v="Maaiwerk keringen"/>
    <m/>
    <s v="Uitmaaibestek regio"/>
    <m/>
    <m/>
    <n v="0"/>
    <n v="0"/>
    <d v="2022-08-15T00:00:00"/>
    <d v="2022-07-15T00:00:00"/>
    <m/>
    <m/>
    <n v="22"/>
    <m/>
    <m/>
    <n v="24"/>
    <m/>
    <n v="380"/>
    <n v="0"/>
    <n v="43"/>
    <n v="62"/>
    <n v="35457"/>
    <n v="20476"/>
    <n v="-1"/>
    <n v="28"/>
    <m/>
    <n v="298835"/>
    <m/>
    <m/>
    <m/>
    <n v="103101"/>
    <m/>
    <m/>
    <d v="2021-04-19T00:00:00"/>
    <m/>
    <m/>
    <m/>
    <m/>
    <m/>
    <m/>
    <m/>
    <m/>
    <m/>
    <s v="admin"/>
    <s v="Planmatig"/>
    <n v="1"/>
    <m/>
    <m/>
    <s v="0001-01-01"/>
    <s v="0001-01-01"/>
    <m/>
    <s v="ce9f30c6-4bd4-4196-b2bd-861246152168"/>
    <n v="298835"/>
    <m/>
    <m/>
    <m/>
    <s v="Maaigebied 21"/>
    <n v="21"/>
    <m/>
    <m/>
    <m/>
  </r>
  <r>
    <m/>
    <n v="1043"/>
    <s v="0001-01-01"/>
    <m/>
    <s v="0001-01-01"/>
    <n v="0"/>
    <n v="1"/>
    <n v="1"/>
    <s v="M21-187"/>
    <x v="1"/>
    <s v="Gepland"/>
    <x v="0"/>
    <x v="0"/>
    <m/>
    <s v="Afvoeren"/>
    <s v="Meter"/>
    <n v="2022"/>
    <n v="354"/>
    <n v="3.54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m/>
    <m/>
    <m/>
    <m/>
    <m/>
    <s v="Foppenpolder"/>
    <s v="0001-01-01"/>
    <m/>
    <n v="3.5369910968471201"/>
    <m/>
    <m/>
    <n v="103102"/>
    <m/>
    <m/>
    <m/>
    <s v="0001-01-01"/>
    <s v="0001-01-01"/>
    <m/>
    <m/>
    <s v="Maaiwerk keringen"/>
    <m/>
    <s v="Uitmaaibestek regio"/>
    <m/>
    <m/>
    <n v="0"/>
    <n v="0"/>
    <d v="2022-08-15T00:00:00"/>
    <d v="2022-07-15T00:00:00"/>
    <m/>
    <m/>
    <n v="22"/>
    <m/>
    <m/>
    <n v="24"/>
    <m/>
    <n v="380"/>
    <n v="0"/>
    <n v="43"/>
    <n v="338"/>
    <n v="35476"/>
    <n v="20476"/>
    <n v="-1"/>
    <n v="28"/>
    <m/>
    <n v="298841"/>
    <m/>
    <m/>
    <m/>
    <n v="103102"/>
    <m/>
    <m/>
    <d v="2021-04-19T00:00:00"/>
    <m/>
    <m/>
    <m/>
    <m/>
    <m/>
    <m/>
    <m/>
    <m/>
    <m/>
    <s v="admin"/>
    <s v="Planmatig"/>
    <n v="1"/>
    <m/>
    <m/>
    <s v="0001-01-01"/>
    <s v="0001-01-01"/>
    <m/>
    <s v="ff01449e-a161-4bf0-bbf7-b85604cdf459"/>
    <n v="298841"/>
    <m/>
    <m/>
    <m/>
    <s v="Maaigebied 21"/>
    <n v="21"/>
    <m/>
    <m/>
    <m/>
  </r>
  <r>
    <m/>
    <n v="1043"/>
    <s v="0001-01-01"/>
    <m/>
    <s v="0001-01-01"/>
    <n v="0"/>
    <n v="1"/>
    <n v="1"/>
    <s v="M21-185"/>
    <x v="0"/>
    <s v="Gepland"/>
    <x v="1"/>
    <x v="1"/>
    <m/>
    <s v="Maaien"/>
    <s v="Meter"/>
    <n v="2022"/>
    <n v="5332"/>
    <n v="53.32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m/>
    <m/>
    <m/>
    <m/>
    <m/>
    <s v="Aalkeet Binnenpolder"/>
    <s v="0001-01-01"/>
    <m/>
    <n v="53.323954395398196"/>
    <m/>
    <m/>
    <n v="103101"/>
    <m/>
    <m/>
    <m/>
    <s v="0001-01-01"/>
    <s v="0001-01-01"/>
    <m/>
    <m/>
    <s v="Maaiwerk keringen"/>
    <m/>
    <s v="Uitmaaibestek regio"/>
    <m/>
    <m/>
    <n v="0"/>
    <n v="0"/>
    <d v="2022-10-31T00:00:00"/>
    <d v="2022-09-01T00:00:00"/>
    <m/>
    <m/>
    <n v="22"/>
    <m/>
    <m/>
    <n v="24"/>
    <m/>
    <n v="380"/>
    <n v="0"/>
    <n v="43"/>
    <n v="62"/>
    <n v="35455"/>
    <n v="20474"/>
    <n v="-1"/>
    <n v="27"/>
    <m/>
    <n v="298843"/>
    <m/>
    <m/>
    <m/>
    <n v="103101"/>
    <m/>
    <m/>
    <d v="2021-04-19T00:00:00"/>
    <m/>
    <m/>
    <m/>
    <m/>
    <m/>
    <m/>
    <m/>
    <m/>
    <m/>
    <s v="admin"/>
    <s v="Planmatig"/>
    <n v="1"/>
    <m/>
    <m/>
    <s v="0001-01-01"/>
    <s v="0001-01-01"/>
    <m/>
    <s v="135b3d9b-4c13-442b-acd9-f91ef786eb74"/>
    <n v="298843"/>
    <m/>
    <m/>
    <m/>
    <s v="Maaigebied 21"/>
    <n v="21"/>
    <m/>
    <m/>
    <m/>
  </r>
  <r>
    <m/>
    <n v="1043"/>
    <s v="0001-01-01"/>
    <m/>
    <s v="0001-01-01"/>
    <n v="0"/>
    <n v="1"/>
    <n v="1"/>
    <s v="M21-186"/>
    <x v="0"/>
    <s v="Gepland"/>
    <x v="1"/>
    <x v="1"/>
    <m/>
    <s v="Maaien"/>
    <s v="Meter"/>
    <n v="2022"/>
    <n v="5174"/>
    <n v="51.74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m/>
    <m/>
    <m/>
    <m/>
    <m/>
    <s v="Aalkeet Binnenpolder"/>
    <s v="0001-01-01"/>
    <m/>
    <n v="51.7433599840016"/>
    <m/>
    <m/>
    <n v="103101"/>
    <m/>
    <m/>
    <m/>
    <s v="0001-01-01"/>
    <s v="0001-01-01"/>
    <m/>
    <m/>
    <s v="Maaiwerk keringen"/>
    <m/>
    <s v="Uitmaaibestek regio"/>
    <m/>
    <m/>
    <n v="0"/>
    <n v="0"/>
    <d v="2022-10-31T00:00:00"/>
    <d v="2022-09-01T00:00:00"/>
    <m/>
    <m/>
    <n v="22"/>
    <m/>
    <m/>
    <n v="24"/>
    <m/>
    <n v="380"/>
    <n v="0"/>
    <n v="43"/>
    <n v="62"/>
    <n v="35456"/>
    <n v="20475"/>
    <n v="-1"/>
    <n v="27"/>
    <m/>
    <n v="298845"/>
    <m/>
    <m/>
    <m/>
    <n v="103101"/>
    <m/>
    <m/>
    <d v="2021-04-19T00:00:00"/>
    <m/>
    <m/>
    <m/>
    <m/>
    <m/>
    <m/>
    <m/>
    <m/>
    <m/>
    <s v="admin"/>
    <s v="Planmatig"/>
    <n v="1"/>
    <m/>
    <m/>
    <s v="0001-01-01"/>
    <s v="0001-01-01"/>
    <m/>
    <s v="69ee838c-335e-4708-b2f4-58bfb52e8c43"/>
    <n v="298845"/>
    <m/>
    <m/>
    <m/>
    <s v="Maaigebied 21"/>
    <n v="21"/>
    <m/>
    <m/>
    <m/>
  </r>
  <r>
    <m/>
    <n v="1043"/>
    <s v="0001-01-01"/>
    <m/>
    <s v="0001-01-01"/>
    <n v="0"/>
    <n v="1"/>
    <n v="1"/>
    <s v="M21-187"/>
    <x v="0"/>
    <s v="Gepland"/>
    <x v="1"/>
    <x v="0"/>
    <m/>
    <s v="Maaien"/>
    <s v="Meter"/>
    <n v="2022"/>
    <n v="354"/>
    <n v="3.54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m/>
    <m/>
    <m/>
    <m/>
    <m/>
    <s v="Foppenpolder"/>
    <s v="0001-01-01"/>
    <m/>
    <n v="3.5369910968471201"/>
    <m/>
    <m/>
    <n v="103101"/>
    <m/>
    <m/>
    <m/>
    <s v="0001-01-01"/>
    <s v="0001-01-01"/>
    <m/>
    <m/>
    <s v="Maaiwerk keringen"/>
    <m/>
    <s v="Uitmaaibestek regio"/>
    <m/>
    <m/>
    <n v="0"/>
    <n v="0"/>
    <d v="2022-10-31T00:00:00"/>
    <d v="2022-09-01T00:00:00"/>
    <m/>
    <m/>
    <n v="22"/>
    <m/>
    <m/>
    <n v="24"/>
    <m/>
    <n v="380"/>
    <n v="0"/>
    <n v="43"/>
    <n v="62"/>
    <n v="35457"/>
    <n v="20476"/>
    <n v="-1"/>
    <n v="27"/>
    <m/>
    <n v="298847"/>
    <m/>
    <m/>
    <m/>
    <n v="103101"/>
    <m/>
    <m/>
    <d v="2021-04-19T00:00:00"/>
    <m/>
    <m/>
    <m/>
    <m/>
    <m/>
    <m/>
    <m/>
    <m/>
    <m/>
    <s v="admin"/>
    <s v="Planmatig"/>
    <n v="1"/>
    <m/>
    <m/>
    <s v="0001-01-01"/>
    <s v="0001-01-01"/>
    <m/>
    <s v="a782bcdb-8f59-400a-839b-28aaa1a8a928"/>
    <n v="298847"/>
    <m/>
    <m/>
    <m/>
    <s v="Maaigebied 21"/>
    <n v="21"/>
    <m/>
    <m/>
    <m/>
  </r>
  <r>
    <m/>
    <n v="1043"/>
    <s v="0001-01-01"/>
    <m/>
    <s v="0001-01-01"/>
    <n v="0"/>
    <n v="1"/>
    <n v="1"/>
    <s v="M21-185"/>
    <x v="1"/>
    <s v="Gepland"/>
    <x v="1"/>
    <x v="1"/>
    <m/>
    <s v="Afvoeren"/>
    <s v="Meter"/>
    <n v="2022"/>
    <n v="5332"/>
    <n v="53.32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m/>
    <m/>
    <m/>
    <m/>
    <m/>
    <s v="Aalkeet Binnenpolder"/>
    <s v="0001-01-01"/>
    <m/>
    <n v="53.323954395398196"/>
    <m/>
    <m/>
    <n v="103102"/>
    <m/>
    <m/>
    <m/>
    <s v="0001-01-01"/>
    <s v="0001-01-01"/>
    <m/>
    <m/>
    <s v="Maaiwerk keringen"/>
    <m/>
    <s v="Uitmaaibestek regio"/>
    <m/>
    <m/>
    <n v="0"/>
    <n v="0"/>
    <d v="2022-10-31T00:00:00"/>
    <d v="2022-09-01T00:00:00"/>
    <m/>
    <m/>
    <n v="22"/>
    <m/>
    <m/>
    <n v="24"/>
    <m/>
    <n v="380"/>
    <n v="0"/>
    <n v="43"/>
    <n v="338"/>
    <n v="35474"/>
    <n v="20474"/>
    <n v="-1"/>
    <n v="27"/>
    <m/>
    <n v="298849"/>
    <m/>
    <m/>
    <m/>
    <n v="103102"/>
    <m/>
    <m/>
    <d v="2021-04-19T00:00:00"/>
    <m/>
    <m/>
    <m/>
    <m/>
    <m/>
    <m/>
    <m/>
    <m/>
    <m/>
    <s v="admin"/>
    <s v="Planmatig"/>
    <n v="1"/>
    <m/>
    <m/>
    <s v="0001-01-01"/>
    <s v="0001-01-01"/>
    <m/>
    <s v="f21c3e1e-af8e-481c-8f5d-cf5f3d70d1b0"/>
    <n v="298849"/>
    <m/>
    <m/>
    <m/>
    <s v="Maaigebied 21"/>
    <n v="21"/>
    <m/>
    <m/>
    <m/>
  </r>
  <r>
    <m/>
    <n v="1043"/>
    <s v="0001-01-01"/>
    <m/>
    <s v="0001-01-01"/>
    <n v="0"/>
    <n v="1"/>
    <n v="1"/>
    <s v="M21-186"/>
    <x v="1"/>
    <s v="Gepland"/>
    <x v="1"/>
    <x v="1"/>
    <m/>
    <s v="Afvoeren"/>
    <s v="Meter"/>
    <n v="2022"/>
    <n v="5174"/>
    <n v="51.74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m/>
    <m/>
    <m/>
    <m/>
    <m/>
    <s v="Aalkeet Binnenpolder"/>
    <s v="0001-01-01"/>
    <m/>
    <n v="51.7433599840016"/>
    <m/>
    <m/>
    <n v="103102"/>
    <m/>
    <m/>
    <m/>
    <s v="0001-01-01"/>
    <s v="0001-01-01"/>
    <m/>
    <m/>
    <s v="Maaiwerk keringen"/>
    <m/>
    <s v="Uitmaaibestek regio"/>
    <m/>
    <m/>
    <n v="0"/>
    <n v="0"/>
    <d v="2022-10-31T00:00:00"/>
    <d v="2022-09-01T00:00:00"/>
    <m/>
    <m/>
    <n v="22"/>
    <m/>
    <m/>
    <n v="24"/>
    <m/>
    <n v="380"/>
    <n v="0"/>
    <n v="43"/>
    <n v="338"/>
    <n v="35475"/>
    <n v="20475"/>
    <n v="-1"/>
    <n v="27"/>
    <m/>
    <n v="298851"/>
    <m/>
    <m/>
    <m/>
    <n v="103102"/>
    <m/>
    <m/>
    <d v="2021-04-19T00:00:00"/>
    <m/>
    <m/>
    <m/>
    <m/>
    <m/>
    <m/>
    <m/>
    <m/>
    <m/>
    <s v="admin"/>
    <s v="Planmatig"/>
    <n v="1"/>
    <m/>
    <m/>
    <s v="0001-01-01"/>
    <s v="0001-01-01"/>
    <m/>
    <s v="1b725c88-6e58-4776-bbbc-1e241434b4a1"/>
    <n v="298851"/>
    <m/>
    <m/>
    <m/>
    <s v="Maaigebied 21"/>
    <n v="21"/>
    <m/>
    <m/>
    <m/>
  </r>
  <r>
    <m/>
    <n v="1043"/>
    <s v="0001-01-01"/>
    <m/>
    <s v="0001-01-01"/>
    <n v="0"/>
    <n v="1"/>
    <n v="1"/>
    <s v="M21-187"/>
    <x v="1"/>
    <s v="Gepland"/>
    <x v="1"/>
    <x v="0"/>
    <m/>
    <s v="Afvoeren"/>
    <s v="Meter"/>
    <n v="2022"/>
    <n v="354"/>
    <n v="3.54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m/>
    <m/>
    <m/>
    <m/>
    <m/>
    <s v="Foppenpolder"/>
    <s v="0001-01-01"/>
    <m/>
    <n v="3.5369910968471201"/>
    <m/>
    <m/>
    <n v="103102"/>
    <m/>
    <m/>
    <m/>
    <s v="0001-01-01"/>
    <s v="0001-01-01"/>
    <m/>
    <m/>
    <s v="Maaiwerk keringen"/>
    <m/>
    <s v="Uitmaaibestek regio"/>
    <m/>
    <m/>
    <n v="0"/>
    <n v="0"/>
    <d v="2022-10-31T00:00:00"/>
    <d v="2022-09-01T00:00:00"/>
    <m/>
    <m/>
    <n v="22"/>
    <m/>
    <m/>
    <n v="24"/>
    <m/>
    <n v="380"/>
    <n v="0"/>
    <n v="43"/>
    <n v="338"/>
    <n v="35476"/>
    <n v="20476"/>
    <n v="-1"/>
    <n v="27"/>
    <m/>
    <n v="298853"/>
    <m/>
    <m/>
    <m/>
    <n v="103102"/>
    <m/>
    <m/>
    <d v="2021-04-19T00:00:00"/>
    <m/>
    <m/>
    <m/>
    <m/>
    <m/>
    <m/>
    <m/>
    <m/>
    <m/>
    <s v="admin"/>
    <s v="Planmatig"/>
    <n v="1"/>
    <m/>
    <m/>
    <s v="0001-01-01"/>
    <s v="0001-01-01"/>
    <m/>
    <s v="78daa018-df11-4c46-837a-e76e955ace24"/>
    <n v="298853"/>
    <m/>
    <m/>
    <m/>
    <s v="Maaigebied 21"/>
    <n v="21"/>
    <m/>
    <m/>
    <m/>
  </r>
  <r>
    <m/>
    <n v="1043"/>
    <s v="0001-01-01"/>
    <m/>
    <s v="0001-01-01"/>
    <n v="0"/>
    <n v="1"/>
    <n v="1"/>
    <s v="M21-001"/>
    <x v="0"/>
    <s v="Gepland"/>
    <x v="1"/>
    <x v="0"/>
    <m/>
    <s v="Maaien"/>
    <s v="Meter"/>
    <n v="2022"/>
    <n v="331"/>
    <n v="3.31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Oude Lierpolder: langs de Zwetkanaaldijk/Kanaalweg, perceel ten Noorden v/d polderwaterberging Veilingweg"/>
    <s v="0001-01-01"/>
    <m/>
    <n v="3.3141634110556302"/>
    <m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303"/>
    <n v="5285"/>
    <n v="-1"/>
    <n v="27"/>
    <m/>
    <n v="298855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78ba8667-0ece-44ec-8556-d5c15665e9f9"/>
    <n v="298855"/>
    <m/>
    <m/>
    <m/>
    <s v="Maaigebied 21"/>
    <n v="100"/>
    <m/>
    <m/>
    <m/>
  </r>
  <r>
    <m/>
    <n v="1043"/>
    <s v="0001-01-01"/>
    <m/>
    <s v="0001-01-01"/>
    <n v="0"/>
    <n v="1"/>
    <n v="1"/>
    <s v="M21-002"/>
    <x v="0"/>
    <s v="Gepland"/>
    <x v="1"/>
    <x v="0"/>
    <m/>
    <s v="Maaien"/>
    <s v="Meter"/>
    <n v="2022"/>
    <n v="6473"/>
    <n v="64.73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Oude Lierpolder: boezemkade aan weerszijden van de Verlengde Strijp, inclusief overhoeken en opritten, vanaf de Kromme Zweth tot de Lee- of Lierwatering"/>
    <s v="0001-01-01"/>
    <m/>
    <n v="64.725432479914403"/>
    <m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304"/>
    <n v="5286"/>
    <n v="-1"/>
    <n v="27"/>
    <m/>
    <n v="298857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a0111a7d-2c40-4497-855c-3aeb7c7aeaaf"/>
    <n v="298857"/>
    <m/>
    <m/>
    <m/>
    <s v="Maaigebied 21"/>
    <n v="100"/>
    <m/>
    <m/>
    <m/>
  </r>
  <r>
    <m/>
    <n v="1043"/>
    <s v="0001-01-01"/>
    <m/>
    <s v="0001-01-01"/>
    <n v="0"/>
    <n v="1"/>
    <n v="1"/>
    <s v="M21-003"/>
    <x v="0"/>
    <s v="Gepland"/>
    <x v="1"/>
    <x v="0"/>
    <m/>
    <s v="Maaien"/>
    <s v="Meter"/>
    <n v="2022"/>
    <n v="3497"/>
    <n v="34.97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Oude Lierpolder: boezemkade aan weerszijden van de Verlengde Strijp, inclusief overhoeken en opritten, vanaf de Kromme Zweth tot de Lee- of Lierwatering"/>
    <s v="0001-01-01"/>
    <m/>
    <n v="34.965241209626697"/>
    <m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305"/>
    <n v="5287"/>
    <n v="-1"/>
    <n v="27"/>
    <m/>
    <n v="298859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62a9202b-485d-4e53-9b1f-b8e99470b39d"/>
    <n v="298859"/>
    <m/>
    <m/>
    <m/>
    <s v="Maaigebied 21"/>
    <n v="100"/>
    <m/>
    <m/>
    <m/>
  </r>
  <r>
    <m/>
    <n v="1043"/>
    <s v="0001-01-01"/>
    <m/>
    <s v="0001-01-01"/>
    <n v="0"/>
    <n v="1"/>
    <n v="1"/>
    <s v="M21-004"/>
    <x v="0"/>
    <s v="Gepland"/>
    <x v="1"/>
    <x v="0"/>
    <m/>
    <s v="Maaien"/>
    <s v="Meter"/>
    <n v="2022"/>
    <n v="2326"/>
    <n v="23.26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Oude Lierpolder: boezemkade aan weerszijden van de Verlengde Strijp, inclusief overhoeken en opritten, vanaf de Kromme Zweth tot de Lee- of Lierwatering"/>
    <s v="0001-01-01"/>
    <m/>
    <n v="23.2553607192906"/>
    <m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306"/>
    <n v="5288"/>
    <n v="-1"/>
    <n v="27"/>
    <m/>
    <n v="298861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9e2f5884-bd8f-4755-a08a-f7547072b9ba"/>
    <n v="298861"/>
    <m/>
    <m/>
    <m/>
    <s v="Maaigebied 21"/>
    <n v="100"/>
    <m/>
    <m/>
    <m/>
  </r>
  <r>
    <m/>
    <n v="1043"/>
    <s v="0001-01-01"/>
    <m/>
    <s v="0001-01-01"/>
    <n v="0"/>
    <n v="1"/>
    <n v="1"/>
    <s v="M21-005"/>
    <x v="0"/>
    <s v="Gepland"/>
    <x v="1"/>
    <x v="0"/>
    <m/>
    <s v="Maaien"/>
    <s v="Meter"/>
    <n v="2022"/>
    <n v="311"/>
    <n v="3.11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Groeneveldse polder: boezemkade langs de Monsterwatering, Kromme Zweth en kadetaluds en onderbermen aan weerszijden van het fietspad langs de “Zeven Gaten van Van Lingen” (2 delen)"/>
    <s v="0001-01-01"/>
    <m/>
    <n v="3.1097786024713998"/>
    <m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307"/>
    <n v="5289"/>
    <n v="-1"/>
    <n v="27"/>
    <m/>
    <n v="298863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0e3c00ff-ee33-48a2-a854-bacdc45fb4ae"/>
    <n v="298863"/>
    <m/>
    <m/>
    <m/>
    <s v="Maaigebied 21"/>
    <n v="100"/>
    <m/>
    <m/>
    <m/>
  </r>
  <r>
    <m/>
    <n v="1043"/>
    <s v="0001-01-01"/>
    <m/>
    <s v="0001-01-01"/>
    <n v="0"/>
    <n v="1"/>
    <n v="1"/>
    <s v="M21-006"/>
    <x v="0"/>
    <s v="Gepland"/>
    <x v="1"/>
    <x v="0"/>
    <m/>
    <s v="Maaien"/>
    <s v="Meter"/>
    <n v="2022"/>
    <n v="3564"/>
    <n v="35.64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Groeneveldse polder: boezemkade langs de Monsterwatering, Kromme Zweth en kadetaluds en onderbermen aan weerszijden van het fietspad langs de “Zeven Gaten van Van Lingen” (2 delen)"/>
    <s v="0001-01-01"/>
    <m/>
    <n v="35.6368858263871"/>
    <m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308"/>
    <n v="5290"/>
    <n v="-1"/>
    <n v="27"/>
    <m/>
    <n v="298865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91e3b3c1-fa38-41f5-8644-d0b9ace82693"/>
    <n v="298865"/>
    <m/>
    <m/>
    <m/>
    <s v="Maaigebied 21"/>
    <n v="100"/>
    <m/>
    <m/>
    <m/>
  </r>
  <r>
    <m/>
    <n v="1043"/>
    <s v="0001-01-01"/>
    <m/>
    <s v="0001-01-01"/>
    <n v="0"/>
    <n v="1"/>
    <n v="1"/>
    <s v="M21-008"/>
    <x v="0"/>
    <s v="Gepland"/>
    <x v="1"/>
    <x v="0"/>
    <m/>
    <s v="Maaien"/>
    <s v="Meter"/>
    <n v="2022"/>
    <n v="8886"/>
    <n v="88.86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Woudse Droogmakerij: rondom 3 beplantingsvakken + aansluitende percelen"/>
    <s v="0001-01-01"/>
    <m/>
    <n v="88.861137452797806"/>
    <m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310"/>
    <n v="5292"/>
    <n v="-1"/>
    <n v="27"/>
    <m/>
    <n v="298867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9b4ac868-1bbc-4b7e-8507-895ef0a41d77"/>
    <n v="298867"/>
    <m/>
    <m/>
    <m/>
    <s v="Maaigebied 21"/>
    <n v="100"/>
    <m/>
    <m/>
    <m/>
  </r>
  <r>
    <m/>
    <n v="1043"/>
    <s v="0001-01-01"/>
    <m/>
    <s v="0001-01-01"/>
    <n v="0"/>
    <n v="1"/>
    <n v="1"/>
    <s v="M21-009"/>
    <x v="0"/>
    <s v="Gepland"/>
    <x v="1"/>
    <x v="0"/>
    <m/>
    <s v="Maaien"/>
    <s v="Meter"/>
    <n v="2022"/>
    <n v="55"/>
    <n v="0.55000000000000004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Oranjepolder: Spuidijkje"/>
    <s v="0001-01-01"/>
    <m/>
    <n v="0.54937570982587103"/>
    <m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311"/>
    <n v="5293"/>
    <n v="-1"/>
    <n v="27"/>
    <m/>
    <n v="298869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93b8d433-f166-4644-925d-29a9e576ee5e"/>
    <n v="298869"/>
    <m/>
    <m/>
    <m/>
    <s v="Maaigebied 21"/>
    <n v="100"/>
    <m/>
    <m/>
    <m/>
  </r>
  <r>
    <m/>
    <n v="1043"/>
    <s v="0001-01-01"/>
    <m/>
    <s v="0001-01-01"/>
    <n v="0"/>
    <n v="1"/>
    <n v="1"/>
    <s v="M21-010"/>
    <x v="0"/>
    <s v="Gepland"/>
    <x v="1"/>
    <x v="0"/>
    <m/>
    <s v="Maaien"/>
    <s v="Meter"/>
    <n v="2022"/>
    <n v="2657"/>
    <n v="26.57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Dorppolder: boezemkade langs de Zijde (Zijtwende) + perceel nabij Burg. Van Doornlaan"/>
    <s v="0001-01-01"/>
    <m/>
    <n v="26.5733981909964"/>
    <m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312"/>
    <n v="5294"/>
    <n v="-1"/>
    <n v="27"/>
    <m/>
    <n v="298871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c76039a3-1b09-4d24-b3af-2f06d999167d"/>
    <n v="298871"/>
    <m/>
    <m/>
    <m/>
    <s v="Maaigebied 21"/>
    <n v="100"/>
    <m/>
    <m/>
    <m/>
  </r>
  <r>
    <m/>
    <n v="1043"/>
    <s v="0001-01-01"/>
    <m/>
    <s v="0001-01-01"/>
    <n v="0"/>
    <n v="1"/>
    <n v="1"/>
    <s v="M21-011"/>
    <x v="0"/>
    <s v="Gepland"/>
    <x v="1"/>
    <x v="1"/>
    <m/>
    <s v="Maaien"/>
    <s v="Meter"/>
    <n v="2022"/>
    <n v="6724"/>
    <n v="67.239999999999995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Groeneveldse polder: boezemkade langs de Zijde van de Oostbuurtseweg tot de Monsterwatering"/>
    <s v="0001-01-01"/>
    <m/>
    <n v="67.244236238707899"/>
    <s v="Droogte gevoelige kering"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313"/>
    <n v="5295"/>
    <n v="-1"/>
    <n v="27"/>
    <m/>
    <n v="298873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b23655ad-990b-46ff-a9aa-1e8a2a4fa8ad"/>
    <n v="298873"/>
    <m/>
    <m/>
    <m/>
    <s v="Maaigebied 21"/>
    <n v="100"/>
    <m/>
    <m/>
    <m/>
  </r>
  <r>
    <m/>
    <n v="1043"/>
    <s v="0001-01-01"/>
    <m/>
    <s v="0001-01-01"/>
    <n v="0"/>
    <n v="1"/>
    <n v="1"/>
    <s v="M21-013"/>
    <x v="0"/>
    <s v="Gepland"/>
    <x v="1"/>
    <x v="2"/>
    <m/>
    <s v="Maaien"/>
    <s v="Meter"/>
    <n v="2022"/>
    <n v="1508"/>
    <n v="15.08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Klaas Engelbrechtspolder: boezemkade langs de Groeneveldsche- of Monsterwatering en de Zijde"/>
    <s v="0001-01-01"/>
    <m/>
    <n v="15.0768262366001"/>
    <s v="Droogte gevoelige kering"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315"/>
    <n v="5297"/>
    <n v="-1"/>
    <n v="27"/>
    <m/>
    <n v="298875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3ad913c6-2189-4ff2-bf48-1ce071a63600"/>
    <n v="298875"/>
    <m/>
    <m/>
    <m/>
    <s v="Maaigebied 21"/>
    <n v="100"/>
    <m/>
    <m/>
    <m/>
  </r>
  <r>
    <m/>
    <n v="1043"/>
    <s v="0001-01-01"/>
    <m/>
    <s v="0001-01-01"/>
    <n v="0"/>
    <n v="1"/>
    <n v="1"/>
    <s v="M21-014"/>
    <x v="0"/>
    <s v="Gepland"/>
    <x v="1"/>
    <x v="1"/>
    <m/>
    <s v="Maaien"/>
    <s v="Meter"/>
    <n v="2022"/>
    <n v="7943"/>
    <n v="79.430000000000007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Klaas Engelbrechtspolder: boezemkade langs de Groeneveldsche- of Monsterwatering en de Zijde"/>
    <s v="0001-01-01"/>
    <m/>
    <n v="79.434053931289299"/>
    <m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316"/>
    <n v="5298"/>
    <n v="-1"/>
    <n v="27"/>
    <m/>
    <n v="298877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94372d70-1572-4718-8fa9-57cbb9a4f198"/>
    <n v="298877"/>
    <m/>
    <m/>
    <m/>
    <s v="Maaigebied 21"/>
    <n v="100"/>
    <m/>
    <m/>
    <m/>
  </r>
  <r>
    <m/>
    <n v="1043"/>
    <s v="0001-01-01"/>
    <m/>
    <s v="0001-01-01"/>
    <n v="0"/>
    <n v="1"/>
    <n v="1"/>
    <s v="M21-015"/>
    <x v="0"/>
    <s v="Gepland"/>
    <x v="1"/>
    <x v="0"/>
    <m/>
    <s v="Maaien"/>
    <s v="Meter"/>
    <n v="2022"/>
    <n v="589"/>
    <n v="5.89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Harnaschpolder (‘Hooipolder’): boezemkade langs ’t Look (Kickertkade)"/>
    <s v="0001-01-01"/>
    <m/>
    <n v="5.8933003689503103"/>
    <m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317"/>
    <n v="5299"/>
    <n v="-1"/>
    <n v="27"/>
    <m/>
    <n v="298879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728d0183-babb-4b3a-a1ca-a05f7f2b5c31"/>
    <n v="298879"/>
    <m/>
    <m/>
    <m/>
    <s v="Maaigebied 21"/>
    <n v="100"/>
    <m/>
    <m/>
    <m/>
  </r>
  <r>
    <m/>
    <n v="1043"/>
    <s v="0001-01-01"/>
    <m/>
    <s v="0001-01-01"/>
    <n v="0"/>
    <n v="1"/>
    <n v="1"/>
    <s v="M21-016"/>
    <x v="0"/>
    <s v="Gepland"/>
    <x v="1"/>
    <x v="0"/>
    <m/>
    <s v="Maaien"/>
    <s v="Meter"/>
    <n v="2022"/>
    <n v="125"/>
    <n v="1.25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Harnaschpolder (‘Hooipolder’): boezemkade langs ’t Look (Kickertkade)"/>
    <s v="0001-01-01"/>
    <m/>
    <n v="1.25085491790571"/>
    <m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318"/>
    <n v="5300"/>
    <n v="-1"/>
    <n v="27"/>
    <m/>
    <n v="298881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31e622cb-cb94-4afd-b709-350e4d24c3ef"/>
    <n v="298881"/>
    <m/>
    <m/>
    <m/>
    <s v="Maaigebied 21"/>
    <n v="100"/>
    <m/>
    <m/>
    <m/>
  </r>
  <r>
    <m/>
    <n v="1043"/>
    <s v="0001-01-01"/>
    <m/>
    <s v="0001-01-01"/>
    <n v="0"/>
    <n v="1"/>
    <n v="1"/>
    <s v="M21-020"/>
    <x v="0"/>
    <s v="Gepland"/>
    <x v="1"/>
    <x v="1"/>
    <m/>
    <s v="Maaien"/>
    <s v="Meter"/>
    <n v="2022"/>
    <n v="621"/>
    <n v="6.21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Holierhoekse- en Zouteveensepolder: boezemkade langs de Breê- of Lichtvoetswatering en de Vlaardingervaart vanaf de Trambrug te Schipluiden tot de oprit Holy-Noord te Vlaardingen"/>
    <s v="0001-01-01"/>
    <m/>
    <n v="6.2120604253105096"/>
    <m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322"/>
    <n v="5304"/>
    <n v="-1"/>
    <n v="27"/>
    <m/>
    <n v="298883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9a632a4c-3cb7-4fae-873c-107e2750c132"/>
    <n v="298883"/>
    <m/>
    <m/>
    <m/>
    <s v="Maaigebied 21"/>
    <n v="100"/>
    <m/>
    <m/>
    <m/>
  </r>
  <r>
    <m/>
    <n v="1043"/>
    <s v="0001-01-01"/>
    <m/>
    <s v="0001-01-01"/>
    <n v="0"/>
    <n v="1"/>
    <n v="1"/>
    <s v="M21-021"/>
    <x v="0"/>
    <s v="Gepland"/>
    <x v="1"/>
    <x v="1"/>
    <m/>
    <s v="Maaien"/>
    <s v="Meter"/>
    <n v="2022"/>
    <n v="309"/>
    <n v="3.09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Holierhoekse- en Zouteveensepolder: boezemkade langs de Breê- of Lichtvoetswatering en de Vlaardingervaart vanaf de Trambrug te Schipluiden tot de oprit Holy-Noord te Vlaardingen"/>
    <s v="0001-01-01"/>
    <m/>
    <n v="3.0902710907545798"/>
    <m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323"/>
    <n v="5305"/>
    <n v="-1"/>
    <n v="27"/>
    <m/>
    <n v="298885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d184eb05-2d68-4720-974b-553329dcbb35"/>
    <n v="298885"/>
    <m/>
    <m/>
    <m/>
    <s v="Maaigebied 21"/>
    <n v="100"/>
    <m/>
    <m/>
    <m/>
  </r>
  <r>
    <m/>
    <n v="1043"/>
    <s v="0001-01-01"/>
    <m/>
    <s v="0001-01-01"/>
    <n v="0"/>
    <n v="1"/>
    <n v="1"/>
    <s v="M21-022"/>
    <x v="0"/>
    <s v="Gepland"/>
    <x v="1"/>
    <x v="1"/>
    <m/>
    <s v="Maaien"/>
    <s v="Meter"/>
    <n v="2022"/>
    <n v="1104"/>
    <n v="11.04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Holierhoekse- en Zouteveensepolder: boezemkade langs de Breê- of Lichtvoetswatering en de Vlaardingervaart vanaf de Trambrug te Schipluiden tot de oprit Holy-Noord te Vlaardingen"/>
    <s v="0001-01-01"/>
    <m/>
    <n v="11.041496794292099"/>
    <m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324"/>
    <n v="5306"/>
    <n v="-1"/>
    <n v="27"/>
    <m/>
    <n v="298887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acfc7404-f75d-4be2-af40-329a0ed33f19"/>
    <n v="298887"/>
    <m/>
    <m/>
    <m/>
    <s v="Maaigebied 21"/>
    <n v="100"/>
    <m/>
    <m/>
    <m/>
  </r>
  <r>
    <m/>
    <n v="1043"/>
    <s v="0001-01-01"/>
    <m/>
    <s v="0001-01-01"/>
    <n v="0"/>
    <n v="1"/>
    <n v="1"/>
    <s v="M21-023"/>
    <x v="0"/>
    <s v="Gepland"/>
    <x v="1"/>
    <x v="2"/>
    <m/>
    <s v="Maaien"/>
    <s v="Meter"/>
    <n v="2022"/>
    <n v="5455"/>
    <n v="54.55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Klaas Engelbrechtspolder: boezemkade langs de Groeneveldsche- of Monsterwatering en de Zijde"/>
    <s v="0001-01-01"/>
    <m/>
    <n v="54.548596692174499"/>
    <s v="Droogte gevoelige kering"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325"/>
    <n v="5307"/>
    <n v="-1"/>
    <n v="27"/>
    <m/>
    <n v="298889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ba663e14-d911-4c09-80dd-b70e6bd8e933"/>
    <n v="298889"/>
    <m/>
    <m/>
    <m/>
    <s v="Maaigebied 21"/>
    <n v="100"/>
    <m/>
    <m/>
    <m/>
  </r>
  <r>
    <m/>
    <n v="1043"/>
    <s v="0001-01-01"/>
    <m/>
    <s v="0001-01-01"/>
    <n v="0"/>
    <n v="1"/>
    <n v="1"/>
    <s v="M21-024"/>
    <x v="0"/>
    <s v="Gepland"/>
    <x v="1"/>
    <x v="0"/>
    <m/>
    <s v="Maaien"/>
    <s v="Meter"/>
    <n v="2022"/>
    <n v="142"/>
    <n v="1.42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Duifpolder: Kwakelweg"/>
    <s v="0001-01-01"/>
    <m/>
    <n v="1.41735097052557"/>
    <m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326"/>
    <n v="5308"/>
    <n v="-1"/>
    <n v="27"/>
    <m/>
    <n v="298891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2538227a-d7f0-424e-9c73-fca0a4f67400"/>
    <n v="298891"/>
    <m/>
    <m/>
    <m/>
    <s v="Maaigebied 21"/>
    <n v="100"/>
    <m/>
    <m/>
    <m/>
  </r>
  <r>
    <m/>
    <n v="1043"/>
    <s v="0001-01-01"/>
    <m/>
    <s v="0001-01-01"/>
    <n v="0"/>
    <n v="1"/>
    <n v="1"/>
    <s v="M21-025"/>
    <x v="0"/>
    <s v="Gepland"/>
    <x v="1"/>
    <x v="0"/>
    <m/>
    <s v="Maaien"/>
    <s v="Meter"/>
    <n v="2022"/>
    <n v="298"/>
    <n v="2.98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Duifpolder: Kwakelweg"/>
    <s v="0001-01-01"/>
    <m/>
    <n v="2.9821729352307198"/>
    <m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327"/>
    <n v="5309"/>
    <n v="-1"/>
    <n v="27"/>
    <m/>
    <n v="298893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e7a018ce-a59f-4de2-8851-8b09577672de"/>
    <n v="298893"/>
    <m/>
    <m/>
    <m/>
    <s v="Maaigebied 21"/>
    <n v="100"/>
    <m/>
    <m/>
    <m/>
  </r>
  <r>
    <m/>
    <n v="1043"/>
    <s v="0001-01-01"/>
    <m/>
    <s v="0001-01-01"/>
    <n v="0"/>
    <n v="1"/>
    <n v="1"/>
    <s v="M21-026"/>
    <x v="0"/>
    <s v="Gepland"/>
    <x v="1"/>
    <x v="0"/>
    <m/>
    <s v="Maaien"/>
    <s v="Meter"/>
    <n v="2022"/>
    <n v="3543"/>
    <n v="35.43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Duifpolder: Kwakelweg"/>
    <s v="0001-01-01"/>
    <m/>
    <n v="35.428928048483698"/>
    <m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328"/>
    <n v="5310"/>
    <n v="-1"/>
    <n v="27"/>
    <m/>
    <n v="298895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fb1306f4-38b3-4d69-aa02-e151e7383994"/>
    <n v="298895"/>
    <m/>
    <m/>
    <m/>
    <s v="Maaigebied 21"/>
    <n v="100"/>
    <m/>
    <m/>
    <m/>
  </r>
  <r>
    <m/>
    <n v="1043"/>
    <s v="0001-01-01"/>
    <m/>
    <s v="0001-01-01"/>
    <n v="0"/>
    <n v="1"/>
    <n v="1"/>
    <s v="M21-027"/>
    <x v="0"/>
    <s v="Gepland"/>
    <x v="1"/>
    <x v="0"/>
    <m/>
    <s v="Maaien"/>
    <s v="Meter"/>
    <n v="2022"/>
    <n v="3362"/>
    <n v="33.619999999999997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Duifpolder: Kwakelweg"/>
    <s v="0001-01-01"/>
    <m/>
    <n v="33.6154714954911"/>
    <m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329"/>
    <n v="5311"/>
    <n v="-1"/>
    <n v="27"/>
    <m/>
    <n v="298897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bc4c3560-9424-4112-84ad-311663fc8017"/>
    <n v="298897"/>
    <m/>
    <m/>
    <m/>
    <s v="Maaigebied 21"/>
    <n v="100"/>
    <m/>
    <m/>
    <m/>
  </r>
  <r>
    <m/>
    <n v="1043"/>
    <s v="0001-01-01"/>
    <m/>
    <s v="0001-01-01"/>
    <n v="0"/>
    <n v="1"/>
    <n v="1"/>
    <s v="M21-028"/>
    <x v="0"/>
    <s v="Gepland"/>
    <x v="1"/>
    <x v="0"/>
    <m/>
    <s v="Maaien"/>
    <s v="Meter"/>
    <n v="2022"/>
    <n v="1861"/>
    <n v="18.61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Duifpolder: Kwakelweg"/>
    <s v="0001-01-01"/>
    <m/>
    <n v="18.610130529476301"/>
    <m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330"/>
    <n v="5312"/>
    <n v="-1"/>
    <n v="27"/>
    <m/>
    <n v="298899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b6cead32-0bfc-4861-b53f-c8ae1c3767ef"/>
    <n v="298899"/>
    <m/>
    <m/>
    <m/>
    <s v="Maaigebied 21"/>
    <n v="100"/>
    <m/>
    <m/>
    <m/>
  </r>
  <r>
    <m/>
    <n v="1043"/>
    <s v="0001-01-01"/>
    <m/>
    <s v="0001-01-01"/>
    <n v="0"/>
    <n v="1"/>
    <n v="1"/>
    <s v="M21-029"/>
    <x v="0"/>
    <s v="Gepland"/>
    <x v="1"/>
    <x v="0"/>
    <m/>
    <s v="Maaien"/>
    <s v="Meter"/>
    <n v="2022"/>
    <n v="638"/>
    <n v="6.38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Commandeurspolder: boezemkade langs de Oostgaag en Zuidgaag (verspreid liggende delen)"/>
    <s v="0001-01-01"/>
    <m/>
    <n v="6.3836659446857098"/>
    <m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331"/>
    <n v="5313"/>
    <n v="-1"/>
    <n v="27"/>
    <m/>
    <n v="298901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a6f11f21-db08-4366-a30b-c5650dfe9f94"/>
    <n v="298901"/>
    <m/>
    <m/>
    <m/>
    <s v="Maaigebied 21"/>
    <n v="100"/>
    <m/>
    <m/>
    <m/>
  </r>
  <r>
    <m/>
    <n v="1043"/>
    <s v="0001-01-01"/>
    <m/>
    <s v="0001-01-01"/>
    <n v="0"/>
    <n v="1"/>
    <n v="1"/>
    <s v="M21-030"/>
    <x v="0"/>
    <s v="Gepland"/>
    <x v="1"/>
    <x v="0"/>
    <m/>
    <s v="Maaien"/>
    <s v="Meter"/>
    <n v="2022"/>
    <n v="1027"/>
    <n v="10.27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Kralingerpolder: boezemkade aan de Oostzijde van de voorloop en bermen toegangspad naar gemaal  "/>
    <s v="0001-01-01"/>
    <m/>
    <n v="10.2747731028876"/>
    <s v="Droogte gevoelige kering"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332"/>
    <n v="5314"/>
    <n v="-1"/>
    <n v="27"/>
    <m/>
    <n v="298903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44b5f3b2-2ba3-4df7-8d39-0b2f3cfaecb0"/>
    <n v="298903"/>
    <m/>
    <m/>
    <m/>
    <s v="Maaigebied 21"/>
    <n v="100"/>
    <m/>
    <m/>
    <m/>
  </r>
  <r>
    <m/>
    <n v="1043"/>
    <s v="0001-01-01"/>
    <m/>
    <s v="0001-01-01"/>
    <n v="0"/>
    <n v="1"/>
    <n v="1"/>
    <s v="M21-031"/>
    <x v="0"/>
    <s v="Gepland"/>
    <x v="1"/>
    <x v="0"/>
    <m/>
    <s v="Maaien"/>
    <s v="Meter"/>
    <n v="2022"/>
    <n v="2866"/>
    <n v="28.66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Kralingerpolder: boezemkade aan de Oostzijde van de voorloop en bermen toegangspad naar gemaal  "/>
    <s v="0001-01-01"/>
    <m/>
    <n v="28.663847801701099"/>
    <s v="Droogte gevoelige kering"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333"/>
    <n v="5315"/>
    <n v="-1"/>
    <n v="27"/>
    <m/>
    <n v="298905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477d8df0-5660-4180-bb6b-9b1b46bd0d96"/>
    <n v="298905"/>
    <m/>
    <m/>
    <m/>
    <s v="Maaigebied 21"/>
    <n v="100"/>
    <m/>
    <m/>
    <m/>
  </r>
  <r>
    <m/>
    <n v="1043"/>
    <s v="0001-01-01"/>
    <m/>
    <s v="0001-01-01"/>
    <n v="0"/>
    <n v="1"/>
    <n v="1"/>
    <s v="M21-033"/>
    <x v="0"/>
    <s v="Gepland"/>
    <x v="1"/>
    <x v="0"/>
    <m/>
    <s v="Maaien"/>
    <s v="Meter"/>
    <n v="2022"/>
    <n v="938"/>
    <n v="9.3800000000000008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Commandeurspolder: boezemkade langs de Oostgaag en Zuidgaag (verspreid liggende delen)"/>
    <s v="0001-01-01"/>
    <m/>
    <n v="9.3798958803781698"/>
    <s v="Droogte gevoelige kering"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335"/>
    <n v="5317"/>
    <n v="-1"/>
    <n v="27"/>
    <m/>
    <n v="298907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fbc7c244-bc55-4998-aaff-fbbc655549bb"/>
    <n v="298907"/>
    <m/>
    <m/>
    <m/>
    <s v="Maaigebied 21"/>
    <n v="100"/>
    <m/>
    <m/>
    <m/>
  </r>
  <r>
    <m/>
    <n v="1043"/>
    <s v="0001-01-01"/>
    <m/>
    <s v="0001-01-01"/>
    <n v="0"/>
    <n v="1"/>
    <n v="1"/>
    <s v="M21-034"/>
    <x v="0"/>
    <s v="Gepland"/>
    <x v="1"/>
    <x v="0"/>
    <m/>
    <s v="Maaien"/>
    <s v="Meter"/>
    <n v="2022"/>
    <n v="520"/>
    <n v="5.2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Commandeurspolder: boezemkade langs de Oostgaag en Zuidgaag (verspreid liggende delen)"/>
    <s v="0001-01-01"/>
    <m/>
    <n v="5.2023170651384198"/>
    <s v="Droogte gevoelige kering"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336"/>
    <n v="5318"/>
    <n v="-1"/>
    <n v="27"/>
    <m/>
    <n v="298909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fb55605d-61b0-4825-8489-c32d39660300"/>
    <n v="298909"/>
    <m/>
    <m/>
    <m/>
    <s v="Maaigebied 21"/>
    <n v="100"/>
    <m/>
    <m/>
    <m/>
  </r>
  <r>
    <m/>
    <n v="1043"/>
    <s v="0001-01-01"/>
    <m/>
    <s v="0001-01-01"/>
    <n v="0"/>
    <n v="1"/>
    <n v="1"/>
    <s v="M21-035"/>
    <x v="0"/>
    <s v="Gepland"/>
    <x v="1"/>
    <x v="0"/>
    <m/>
    <s v="Maaien"/>
    <s v="Meter"/>
    <n v="2022"/>
    <n v="434"/>
    <n v="4.34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Commandeurspolder: boezemkade langs de Oostgaag en Zuidgaag (verspreid liggende delen)"/>
    <s v="0001-01-01"/>
    <m/>
    <n v="4.3364849544882604"/>
    <s v="Droogte gevoelige kering"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337"/>
    <n v="5319"/>
    <n v="-1"/>
    <n v="27"/>
    <m/>
    <n v="298911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9e38e32f-9e1a-417e-88f3-933b8e49f379"/>
    <n v="298911"/>
    <m/>
    <m/>
    <m/>
    <s v="Maaigebied 21"/>
    <n v="100"/>
    <m/>
    <m/>
    <m/>
  </r>
  <r>
    <m/>
    <n v="1043"/>
    <s v="0001-01-01"/>
    <m/>
    <s v="0001-01-01"/>
    <n v="0"/>
    <n v="1"/>
    <n v="1"/>
    <s v="M21-036"/>
    <x v="0"/>
    <s v="Gepland"/>
    <x v="1"/>
    <x v="0"/>
    <m/>
    <s v="Maaien"/>
    <s v="Meter"/>
    <n v="2022"/>
    <n v="999"/>
    <n v="9.99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Dorppolder: Oostzijde  en Westzijde voorboezem gemaal"/>
    <s v="0001-01-01"/>
    <m/>
    <n v="9.9893019268989107"/>
    <m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338"/>
    <n v="5320"/>
    <n v="-1"/>
    <n v="27"/>
    <m/>
    <n v="298913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d5d6ad2f-c7c3-4247-b91a-5732fa751076"/>
    <n v="298913"/>
    <m/>
    <m/>
    <m/>
    <s v="Maaigebied 21"/>
    <n v="100"/>
    <m/>
    <m/>
    <m/>
  </r>
  <r>
    <m/>
    <n v="1043"/>
    <s v="0001-01-01"/>
    <m/>
    <s v="0001-01-01"/>
    <n v="0"/>
    <n v="1"/>
    <n v="1"/>
    <s v="M21-037"/>
    <x v="0"/>
    <s v="Gepland"/>
    <x v="1"/>
    <x v="1"/>
    <m/>
    <s v="Maaien"/>
    <s v="Meter"/>
    <n v="2022"/>
    <n v="4054"/>
    <n v="40.54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Holierhoekse- en Zouteveensepolder: boezemkade langs de Breê- of Lichtvoetswatering en de Vlaardingervaart vanaf de Trambrug te Schipluiden tot de oprit Holy-Noord te Vlaardingen"/>
    <s v="0001-01-01"/>
    <m/>
    <n v="40.544439557383598"/>
    <m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339"/>
    <n v="5321"/>
    <n v="-1"/>
    <n v="27"/>
    <m/>
    <n v="298915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8facf0cd-7b05-440a-b557-ccb94a3e7998"/>
    <n v="298915"/>
    <m/>
    <m/>
    <m/>
    <s v="Maaigebied 21"/>
    <n v="100"/>
    <m/>
    <m/>
    <m/>
  </r>
  <r>
    <m/>
    <n v="1043"/>
    <s v="0001-01-01"/>
    <m/>
    <s v="0001-01-01"/>
    <n v="0"/>
    <n v="1"/>
    <n v="1"/>
    <s v="M21-038"/>
    <x v="0"/>
    <s v="Gepland"/>
    <x v="1"/>
    <x v="1"/>
    <m/>
    <s v="Maaien"/>
    <s v="Meter"/>
    <n v="2022"/>
    <n v="5020"/>
    <n v="50.2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Holierhoekse- en Zouteveensepolder: boezemkade langs de Breê- of Lichtvoetswatering en de Vlaardingervaart vanaf de Trambrug te Schipluiden tot de oprit Holy-Noord te Vlaardingen"/>
    <s v="0001-01-01"/>
    <m/>
    <n v="50.200636574450897"/>
    <m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340"/>
    <n v="5322"/>
    <n v="-1"/>
    <n v="27"/>
    <m/>
    <n v="298917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ce9a4aec-d49a-4f13-86a4-2e383aec0309"/>
    <n v="298917"/>
    <m/>
    <m/>
    <m/>
    <s v="Maaigebied 21"/>
    <n v="100"/>
    <m/>
    <m/>
    <m/>
  </r>
  <r>
    <m/>
    <n v="1043"/>
    <s v="0001-01-01"/>
    <m/>
    <s v="0001-01-01"/>
    <n v="0"/>
    <n v="1"/>
    <n v="1"/>
    <s v="M21-039"/>
    <x v="0"/>
    <s v="Gepland"/>
    <x v="1"/>
    <x v="0"/>
    <m/>
    <s v="Maaien"/>
    <s v="Meter"/>
    <n v="2022"/>
    <n v="5919"/>
    <n v="59.19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Aalkeet-Buitenpolder: boezemkade langs de Boonervliet en het Bommeer"/>
    <s v="0001-01-01"/>
    <m/>
    <n v="59.186989207045201"/>
    <m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341"/>
    <n v="5323"/>
    <n v="-1"/>
    <n v="27"/>
    <m/>
    <n v="298919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faf1d622-ab45-438f-9127-21b7b855ecba"/>
    <n v="298919"/>
    <m/>
    <m/>
    <m/>
    <s v="Maaigebied 21"/>
    <n v="100"/>
    <m/>
    <m/>
    <m/>
  </r>
  <r>
    <m/>
    <n v="1043"/>
    <s v="0001-01-01"/>
    <m/>
    <s v="0001-01-01"/>
    <n v="0"/>
    <n v="1"/>
    <n v="1"/>
    <s v="M21-040"/>
    <x v="0"/>
    <s v="Gepland"/>
    <x v="1"/>
    <x v="2"/>
    <m/>
    <s v="Maaien"/>
    <s v="Meter"/>
    <n v="2022"/>
    <n v="5282"/>
    <n v="52.82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Foppenpolder: boezemkade langs de Boonervliet"/>
    <s v="0001-01-01"/>
    <m/>
    <n v="52.824159811586703"/>
    <s v="Droogte gevoelige kering"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342"/>
    <n v="5324"/>
    <n v="-1"/>
    <n v="27"/>
    <m/>
    <n v="298921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b910bf38-6d93-4dcc-9586-d5d67b4d853f"/>
    <n v="298921"/>
    <m/>
    <m/>
    <m/>
    <s v="Maaigebied 21"/>
    <n v="100"/>
    <m/>
    <m/>
    <m/>
  </r>
  <r>
    <m/>
    <n v="1043"/>
    <s v="0001-01-01"/>
    <m/>
    <s v="0001-01-01"/>
    <n v="0"/>
    <n v="1"/>
    <n v="1"/>
    <s v="M21-043"/>
    <x v="0"/>
    <s v="Gepland"/>
    <x v="1"/>
    <x v="0"/>
    <m/>
    <s v="Maaien"/>
    <s v="Meter"/>
    <n v="2022"/>
    <n v="4434"/>
    <n v="44.34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Aalkeet-Buitenpolder: boezemkade langs de Boonervliet en het Bommeer"/>
    <s v="0001-01-01"/>
    <m/>
    <n v="44.335470635451301"/>
    <s v="Droogte gevoelige kering"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345"/>
    <n v="5327"/>
    <n v="-1"/>
    <n v="27"/>
    <m/>
    <n v="298923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dbe98df3-f769-47ba-a38e-d02b1e838632"/>
    <n v="298923"/>
    <m/>
    <m/>
    <m/>
    <s v="Maaigebied 21"/>
    <n v="100"/>
    <m/>
    <m/>
    <m/>
  </r>
  <r>
    <m/>
    <n v="1043"/>
    <s v="0001-01-01"/>
    <m/>
    <s v="0001-01-01"/>
    <n v="0"/>
    <n v="1"/>
    <n v="1"/>
    <s v="M21-044"/>
    <x v="0"/>
    <s v="Gepland"/>
    <x v="1"/>
    <x v="2"/>
    <m/>
    <s v="Maaien"/>
    <s v="Meter"/>
    <n v="2022"/>
    <n v="1086"/>
    <n v="10.86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Commandeurspolder: boezemkade(Trekkade) langs de Noordvliet en aansluitend perceel langs de Middelwatering "/>
    <s v="0001-01-01"/>
    <m/>
    <n v="10.8644718096327"/>
    <s v="Droogte gevoelige kering"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346"/>
    <n v="5328"/>
    <n v="-1"/>
    <n v="27"/>
    <m/>
    <n v="298925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ba9ae184-7aff-4fc2-912d-4e34919eb1a4"/>
    <n v="298925"/>
    <m/>
    <m/>
    <m/>
    <s v="Maaigebied 21"/>
    <n v="100"/>
    <m/>
    <m/>
    <m/>
  </r>
  <r>
    <m/>
    <n v="1043"/>
    <s v="0001-01-01"/>
    <m/>
    <s v="0001-01-01"/>
    <n v="0"/>
    <n v="1"/>
    <n v="1"/>
    <s v="M21-045"/>
    <x v="0"/>
    <s v="Gepland"/>
    <x v="1"/>
    <x v="1"/>
    <m/>
    <s v="Maaien"/>
    <s v="Meter"/>
    <n v="2022"/>
    <n v="12739"/>
    <n v="127.39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Duifpolder: boezemkade(en gedeeltelijk onderberm) langs de Breê- of Lichtvoetswatering en de Noordvliet, vanaf de Trambrug t/m het warenhuis v/d fam. Berkhout en van perceel Kees Verboon(Duifpolder 10) tot de Kwakelweg"/>
    <s v="0001-01-01"/>
    <m/>
    <n v="127.389641709185"/>
    <s v="Droogte gevoelige kering"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347"/>
    <n v="5329"/>
    <n v="-1"/>
    <n v="27"/>
    <m/>
    <n v="298927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44b3b19f-f4ca-45d4-830f-fe426a20f892"/>
    <n v="298927"/>
    <m/>
    <m/>
    <m/>
    <s v="Maaigebied 21"/>
    <n v="100"/>
    <m/>
    <m/>
    <m/>
  </r>
  <r>
    <m/>
    <n v="1043"/>
    <s v="0001-01-01"/>
    <m/>
    <s v="0001-01-01"/>
    <n v="0"/>
    <n v="1"/>
    <n v="1"/>
    <s v="M21-046"/>
    <x v="0"/>
    <s v="Gepland"/>
    <x v="1"/>
    <x v="0"/>
    <m/>
    <s v="Maaien"/>
    <s v="Meter"/>
    <n v="2022"/>
    <n v="121"/>
    <n v="1.21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Duifpolder: Kwakelweg"/>
    <s v="0001-01-01"/>
    <m/>
    <n v="1.21406518967877"/>
    <m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348"/>
    <n v="5330"/>
    <n v="-1"/>
    <n v="27"/>
    <m/>
    <n v="298929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100303a2-a6c4-46b2-b520-34869002f97a"/>
    <n v="298929"/>
    <m/>
    <m/>
    <m/>
    <s v="Maaigebied 21"/>
    <n v="100"/>
    <m/>
    <m/>
    <m/>
  </r>
  <r>
    <m/>
    <n v="1043"/>
    <s v="0001-01-01"/>
    <m/>
    <s v="0001-01-01"/>
    <n v="0"/>
    <n v="1"/>
    <n v="1"/>
    <s v="M21-047"/>
    <x v="0"/>
    <s v="Gepland"/>
    <x v="1"/>
    <x v="0"/>
    <m/>
    <s v="Maaien"/>
    <s v="Meter"/>
    <n v="2022"/>
    <n v="4661"/>
    <n v="46.61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Duifpolder: Kwakelweg"/>
    <s v="0001-01-01"/>
    <m/>
    <n v="46.6050313801709"/>
    <m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349"/>
    <n v="5331"/>
    <n v="-1"/>
    <n v="27"/>
    <m/>
    <n v="298931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05b74383-07b5-4d76-afd3-0dcf14f1307d"/>
    <n v="298931"/>
    <m/>
    <m/>
    <m/>
    <s v="Maaigebied 21"/>
    <n v="100"/>
    <m/>
    <m/>
    <m/>
  </r>
  <r>
    <m/>
    <n v="1043"/>
    <s v="0001-01-01"/>
    <m/>
    <s v="0001-01-01"/>
    <n v="0"/>
    <n v="1"/>
    <n v="1"/>
    <s v="M21-048"/>
    <x v="0"/>
    <s v="Gepland"/>
    <x v="1"/>
    <x v="0"/>
    <m/>
    <s v="Maaien"/>
    <s v="Meter"/>
    <n v="2022"/>
    <n v="224"/>
    <n v="2.2400000000000002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Duifpolder: Kwakelweg"/>
    <s v="0001-01-01"/>
    <m/>
    <n v="2.24491711031505"/>
    <m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350"/>
    <n v="5332"/>
    <n v="-1"/>
    <n v="27"/>
    <m/>
    <n v="298933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98f8eb73-bc66-40c4-aa66-1386aa6f4bef"/>
    <n v="298933"/>
    <m/>
    <m/>
    <m/>
    <s v="Maaigebied 21"/>
    <n v="100"/>
    <m/>
    <m/>
    <m/>
  </r>
  <r>
    <m/>
    <n v="1043"/>
    <s v="0001-01-01"/>
    <m/>
    <s v="0001-01-01"/>
    <n v="0"/>
    <n v="1"/>
    <n v="1"/>
    <s v="M21-049"/>
    <x v="0"/>
    <s v="Gepland"/>
    <x v="1"/>
    <x v="1"/>
    <m/>
    <s v="Maaien"/>
    <s v="Meter"/>
    <n v="2022"/>
    <n v="2853"/>
    <n v="28.53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Holierhoekse- en Zouteveensepolder: boezemkade langs de Breê- of Lichtvoetswatering en de Vlaardingervaart vanaf de Trambrug te Schipluiden tot de oprit Holy-Noord te Vlaardingen"/>
    <s v="0001-01-01"/>
    <m/>
    <n v="28.5275186264209"/>
    <m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351"/>
    <n v="5333"/>
    <n v="-1"/>
    <n v="27"/>
    <m/>
    <n v="298935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11bfec40-e49d-44ff-b903-0514a493451c"/>
    <n v="298935"/>
    <m/>
    <m/>
    <m/>
    <s v="Maaigebied 21"/>
    <n v="100"/>
    <m/>
    <m/>
    <m/>
  </r>
  <r>
    <m/>
    <n v="1043"/>
    <s v="0001-01-01"/>
    <m/>
    <s v="0001-01-01"/>
    <n v="0"/>
    <n v="1"/>
    <n v="1"/>
    <s v="M21-050"/>
    <x v="0"/>
    <s v="Gepland"/>
    <x v="1"/>
    <x v="1"/>
    <m/>
    <s v="Maaien"/>
    <s v="Meter"/>
    <n v="2022"/>
    <n v="8358"/>
    <n v="83.58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Duifpolder: boezemkade(en gedeeltelijk onderberm) langs de Breê- of Lichtvoetswatering en de Noordvliet, vanaf de Trambrug t/m het warenhuis v/d fam. Berkhout en van perceel Kees Verboon(Duifpolder 10) tot de Kwakelweg"/>
    <s v="0001-01-01"/>
    <m/>
    <n v="83.583122379823806"/>
    <s v="Droogte gevoelige kering"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352"/>
    <n v="5334"/>
    <n v="-1"/>
    <n v="27"/>
    <m/>
    <n v="298937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5d916128-eef6-4d69-ae74-630604fba3e5"/>
    <n v="298937"/>
    <m/>
    <m/>
    <m/>
    <s v="Maaigebied 21"/>
    <n v="100"/>
    <m/>
    <m/>
    <m/>
  </r>
  <r>
    <m/>
    <n v="1043"/>
    <s v="0001-01-01"/>
    <m/>
    <s v="0001-01-01"/>
    <n v="0"/>
    <n v="1"/>
    <n v="1"/>
    <s v="M21-101"/>
    <x v="0"/>
    <s v="Gepland"/>
    <x v="1"/>
    <x v="0"/>
    <m/>
    <s v="Maaien"/>
    <s v="Meter"/>
    <n v="2022"/>
    <n v="348"/>
    <n v="3.48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Duifpolder: Kwakelweg"/>
    <s v="0001-01-01"/>
    <m/>
    <n v="3.4780857100710301"/>
    <m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353"/>
    <n v="5335"/>
    <n v="-1"/>
    <n v="27"/>
    <m/>
    <n v="298939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2a54e7b0-9d27-4ca5-ae4d-9bb49c259c27"/>
    <n v="298939"/>
    <m/>
    <m/>
    <m/>
    <s v="Maaigebied 21"/>
    <n v="100"/>
    <m/>
    <m/>
    <m/>
  </r>
  <r>
    <m/>
    <n v="1043"/>
    <s v="0001-01-01"/>
    <m/>
    <s v="0001-01-01"/>
    <n v="0"/>
    <n v="1"/>
    <n v="1"/>
    <s v="M21-102"/>
    <x v="0"/>
    <s v="Gepland"/>
    <x v="1"/>
    <x v="0"/>
    <m/>
    <s v="Maaien"/>
    <s v="Meter"/>
    <n v="2022"/>
    <n v="106"/>
    <n v="1.06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Duifpolder: Kwakelweg"/>
    <s v="0001-01-01"/>
    <m/>
    <n v="1.0589124251151101"/>
    <m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354"/>
    <n v="5336"/>
    <n v="-1"/>
    <n v="27"/>
    <m/>
    <n v="298941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36d2ffe2-790e-4ef6-8321-e634ca41ad27"/>
    <n v="298941"/>
    <m/>
    <m/>
    <m/>
    <s v="Maaigebied 21"/>
    <n v="100"/>
    <m/>
    <m/>
    <m/>
  </r>
  <r>
    <m/>
    <n v="1043"/>
    <s v="0001-01-01"/>
    <m/>
    <s v="0001-01-01"/>
    <n v="0"/>
    <n v="1"/>
    <n v="1"/>
    <s v="M21-103"/>
    <x v="0"/>
    <s v="Gepland"/>
    <x v="1"/>
    <x v="0"/>
    <m/>
    <s v="Maaien"/>
    <s v="Meter"/>
    <n v="2022"/>
    <n v="202"/>
    <n v="2.02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Duifpolder: Kwakelweg"/>
    <s v="0001-01-01"/>
    <m/>
    <n v="2.0170685902010299"/>
    <m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355"/>
    <n v="5337"/>
    <n v="-1"/>
    <n v="27"/>
    <m/>
    <n v="298943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de978c8e-4602-45d4-9cc7-88611ccb5900"/>
    <n v="298943"/>
    <m/>
    <m/>
    <m/>
    <s v="Maaigebied 21"/>
    <n v="100"/>
    <m/>
    <m/>
    <m/>
  </r>
  <r>
    <m/>
    <n v="1043"/>
    <s v="0001-01-01"/>
    <m/>
    <s v="0001-01-01"/>
    <n v="0"/>
    <n v="1"/>
    <n v="1"/>
    <s v="M21-104"/>
    <x v="0"/>
    <s v="Gepland"/>
    <x v="1"/>
    <x v="0"/>
    <m/>
    <s v="Maaien"/>
    <s v="Meter"/>
    <n v="2022"/>
    <n v="230"/>
    <n v="2.2999999999999998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Duifpolder: Kwakelweg"/>
    <s v="0001-01-01"/>
    <m/>
    <n v="2.2965692250047001"/>
    <m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356"/>
    <n v="5338"/>
    <n v="-1"/>
    <n v="27"/>
    <m/>
    <n v="298945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c5b040f1-d253-45c5-9518-d1d09e75a91e"/>
    <n v="298945"/>
    <m/>
    <m/>
    <m/>
    <s v="Maaigebied 21"/>
    <n v="100"/>
    <m/>
    <m/>
    <m/>
  </r>
  <r>
    <m/>
    <n v="1043"/>
    <s v="0001-01-01"/>
    <m/>
    <s v="0001-01-01"/>
    <n v="0"/>
    <n v="1"/>
    <n v="1"/>
    <s v="M21-105"/>
    <x v="0"/>
    <s v="Gepland"/>
    <x v="1"/>
    <x v="0"/>
    <m/>
    <s v="Maaien"/>
    <s v="Meter"/>
    <n v="2022"/>
    <n v="358"/>
    <n v="3.58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Duifpolder: Kwakelweg"/>
    <s v="0001-01-01"/>
    <m/>
    <n v="3.5751085112529899"/>
    <m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357"/>
    <n v="5339"/>
    <n v="-1"/>
    <n v="27"/>
    <m/>
    <n v="298947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ccbf73b9-1481-43be-923b-1eefdb396f0d"/>
    <n v="298947"/>
    <m/>
    <m/>
    <m/>
    <s v="Maaigebied 21"/>
    <n v="100"/>
    <m/>
    <m/>
    <m/>
  </r>
  <r>
    <m/>
    <n v="1043"/>
    <s v="0001-01-01"/>
    <m/>
    <s v="0001-01-01"/>
    <n v="0"/>
    <n v="1"/>
    <n v="1"/>
    <s v="M21-106"/>
    <x v="0"/>
    <s v="Gepland"/>
    <x v="1"/>
    <x v="0"/>
    <m/>
    <s v="Maaien"/>
    <s v="Meter"/>
    <n v="2022"/>
    <n v="790"/>
    <n v="7.9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Duifpolder: Kwakelweg"/>
    <s v="0001-01-01"/>
    <m/>
    <n v="7.9019636697462401"/>
    <m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358"/>
    <n v="5340"/>
    <n v="-1"/>
    <n v="27"/>
    <m/>
    <n v="298949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766e81c4-7171-4e09-9b34-c258d9894375"/>
    <n v="298949"/>
    <m/>
    <m/>
    <m/>
    <s v="Maaigebied 21"/>
    <n v="100"/>
    <m/>
    <m/>
    <m/>
  </r>
  <r>
    <m/>
    <n v="1043"/>
    <s v="0001-01-01"/>
    <m/>
    <s v="0001-01-01"/>
    <n v="0"/>
    <n v="1"/>
    <n v="1"/>
    <s v="M21-107"/>
    <x v="0"/>
    <s v="Gepland"/>
    <x v="1"/>
    <x v="0"/>
    <m/>
    <s v="Maaien"/>
    <s v="Meter"/>
    <n v="2022"/>
    <n v="626"/>
    <n v="6.26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Duifpolder: Kwakelweg"/>
    <s v="0001-01-01"/>
    <m/>
    <n v="6.2607677351541904"/>
    <m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359"/>
    <n v="5341"/>
    <n v="-1"/>
    <n v="27"/>
    <m/>
    <n v="298951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6ba22450-a37a-4266-909a-cd7c2f4b0dea"/>
    <n v="298951"/>
    <m/>
    <m/>
    <m/>
    <s v="Maaigebied 21"/>
    <n v="100"/>
    <m/>
    <m/>
    <m/>
  </r>
  <r>
    <m/>
    <n v="1043"/>
    <s v="0001-01-01"/>
    <m/>
    <s v="0001-01-01"/>
    <n v="0"/>
    <n v="1"/>
    <n v="1"/>
    <s v="M21-108"/>
    <x v="0"/>
    <s v="Gepland"/>
    <x v="1"/>
    <x v="0"/>
    <m/>
    <s v="Maaien"/>
    <s v="Meter"/>
    <n v="2022"/>
    <n v="129"/>
    <n v="1.29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Duifpolder: Kwakelweg"/>
    <s v="0001-01-01"/>
    <m/>
    <n v="1.2913232505452701"/>
    <m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360"/>
    <n v="5342"/>
    <n v="-1"/>
    <n v="27"/>
    <m/>
    <n v="298953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be6012e8-c664-4c33-b5a2-b7caff7ffb57"/>
    <n v="298953"/>
    <m/>
    <m/>
    <m/>
    <s v="Maaigebied 21"/>
    <n v="100"/>
    <m/>
    <m/>
    <m/>
  </r>
  <r>
    <m/>
    <n v="1043"/>
    <s v="0001-01-01"/>
    <m/>
    <s v="0001-01-01"/>
    <n v="0"/>
    <n v="1"/>
    <n v="1"/>
    <s v="M21-109"/>
    <x v="0"/>
    <s v="Gepland"/>
    <x v="1"/>
    <x v="0"/>
    <m/>
    <s v="Maaien"/>
    <s v="Meter"/>
    <n v="2022"/>
    <n v="1266"/>
    <n v="12.66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Commandeurspolder: boezemkade langs de Oostgaag en Zuidgaag (verspreid liggende delen)"/>
    <s v="0001-01-01"/>
    <m/>
    <n v="12.660642189767399"/>
    <m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361"/>
    <n v="5343"/>
    <n v="-1"/>
    <n v="27"/>
    <m/>
    <n v="298955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800e5a25-413d-4284-a1b8-2244e75e5413"/>
    <n v="298955"/>
    <m/>
    <m/>
    <m/>
    <s v="Maaigebied 21"/>
    <n v="100"/>
    <m/>
    <m/>
    <m/>
  </r>
  <r>
    <m/>
    <n v="1043"/>
    <s v="0001-01-01"/>
    <m/>
    <s v="0001-01-01"/>
    <n v="0"/>
    <n v="1"/>
    <n v="1"/>
    <s v="M21-110"/>
    <x v="0"/>
    <s v="Gepland"/>
    <x v="1"/>
    <x v="0"/>
    <m/>
    <s v="Maaien"/>
    <s v="Meter"/>
    <n v="2022"/>
    <n v="1527"/>
    <n v="15.27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Duifpolder: Kwakelweg"/>
    <s v="0001-01-01"/>
    <m/>
    <n v="15.2733645034515"/>
    <m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362"/>
    <n v="5344"/>
    <n v="-1"/>
    <n v="27"/>
    <m/>
    <n v="298957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e80f7da0-599f-47b0-81b3-60a7e8f4cd8c"/>
    <n v="298957"/>
    <m/>
    <m/>
    <m/>
    <s v="Maaigebied 21"/>
    <n v="100"/>
    <m/>
    <m/>
    <m/>
  </r>
  <r>
    <m/>
    <n v="1043"/>
    <s v="0001-01-01"/>
    <m/>
    <s v="0001-01-01"/>
    <n v="0"/>
    <n v="1"/>
    <n v="1"/>
    <s v="M21-111"/>
    <x v="0"/>
    <s v="Gepland"/>
    <x v="1"/>
    <x v="0"/>
    <m/>
    <s v="Maaien"/>
    <s v="Meter"/>
    <n v="2022"/>
    <n v="560"/>
    <n v="5.6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Duifpolder: Kwakelweg"/>
    <s v="0001-01-01"/>
    <m/>
    <n v="5.5977144225170399"/>
    <m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363"/>
    <n v="5345"/>
    <n v="-1"/>
    <n v="27"/>
    <m/>
    <n v="298959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d15d90c4-79e8-4a57-826d-6de6835d6e57"/>
    <n v="298959"/>
    <m/>
    <m/>
    <m/>
    <s v="Maaigebied 21"/>
    <n v="100"/>
    <m/>
    <m/>
    <m/>
  </r>
  <r>
    <m/>
    <n v="1043"/>
    <s v="0001-01-01"/>
    <m/>
    <s v="0001-01-01"/>
    <n v="0"/>
    <n v="1"/>
    <n v="1"/>
    <s v="M21-112"/>
    <x v="0"/>
    <s v="Gepland"/>
    <x v="1"/>
    <x v="0"/>
    <m/>
    <s v="Maaien"/>
    <s v="Meter"/>
    <n v="2022"/>
    <n v="105"/>
    <n v="1.05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Aalkeet-Buitenpolder: boezemkade langs de Zuidbuurt (2 delen)"/>
    <s v="0001-01-01"/>
    <m/>
    <n v="1.0509221577478101"/>
    <s v="Droogte gevoelige kering"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364"/>
    <n v="5346"/>
    <n v="-1"/>
    <n v="27"/>
    <m/>
    <n v="298961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abaf70b5-91a2-45d4-919b-7cf3ff6d8579"/>
    <n v="298961"/>
    <m/>
    <m/>
    <m/>
    <s v="Maaigebied 21"/>
    <n v="100"/>
    <m/>
    <m/>
    <m/>
  </r>
  <r>
    <m/>
    <n v="1043"/>
    <s v="0001-01-01"/>
    <m/>
    <s v="0001-01-01"/>
    <n v="0"/>
    <n v="1"/>
    <n v="1"/>
    <s v="M21-113"/>
    <x v="0"/>
    <s v="Gepland"/>
    <x v="1"/>
    <x v="0"/>
    <m/>
    <s v="Maaien"/>
    <s v="Meter"/>
    <n v="2022"/>
    <n v="310"/>
    <n v="3.1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Aalkeet-Buitenpolder: boezemkade langs de Zuidbuurt (2 delen)"/>
    <s v="0001-01-01"/>
    <m/>
    <n v="3.0966195673650501"/>
    <s v="Droogte gevoelige kering"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365"/>
    <n v="5347"/>
    <n v="-1"/>
    <n v="27"/>
    <m/>
    <n v="298963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9d825780-70e9-4a4f-b2ff-c7f9fbc70be2"/>
    <n v="298963"/>
    <m/>
    <m/>
    <m/>
    <s v="Maaigebied 21"/>
    <n v="100"/>
    <m/>
    <m/>
    <m/>
  </r>
  <r>
    <m/>
    <n v="1043"/>
    <s v="0001-01-01"/>
    <m/>
    <s v="0001-01-01"/>
    <n v="0"/>
    <n v="1"/>
    <n v="1"/>
    <s v="M21-114"/>
    <x v="0"/>
    <s v="Gepland"/>
    <x v="1"/>
    <x v="0"/>
    <m/>
    <s v="Maaien"/>
    <s v="Meter"/>
    <n v="2022"/>
    <n v="158"/>
    <n v="1.58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Aalkeet-Buitenpolder: boezemkade langs de Zuidbuurt (2 delen)"/>
    <s v="0001-01-01"/>
    <m/>
    <n v="1.57744638391153"/>
    <s v="Droogte gevoelige kering"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366"/>
    <n v="5348"/>
    <n v="-1"/>
    <n v="27"/>
    <m/>
    <n v="298965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796ea39d-8b98-4f7c-8e15-55de2d8b0509"/>
    <n v="298965"/>
    <m/>
    <m/>
    <m/>
    <s v="Maaigebied 21"/>
    <n v="100"/>
    <m/>
    <m/>
    <m/>
  </r>
  <r>
    <m/>
    <n v="1043"/>
    <s v="0001-01-01"/>
    <m/>
    <s v="0001-01-01"/>
    <n v="0"/>
    <n v="1"/>
    <n v="1"/>
    <s v="M21-115"/>
    <x v="0"/>
    <s v="Gepland"/>
    <x v="1"/>
    <x v="0"/>
    <m/>
    <s v="Maaien"/>
    <s v="Meter"/>
    <n v="2022"/>
    <n v="106"/>
    <n v="1.06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Aalkeet-Buitenpolder: boezemkade langs de Zuidbuurt (2 delen)"/>
    <s v="0001-01-01"/>
    <m/>
    <n v="1.0574746650669899"/>
    <s v="Droogte gevoelige kering"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367"/>
    <n v="5349"/>
    <n v="-1"/>
    <n v="27"/>
    <m/>
    <n v="298967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1b169dd0-192a-4df3-a777-b04442b50fa5"/>
    <n v="298967"/>
    <m/>
    <m/>
    <m/>
    <s v="Maaigebied 21"/>
    <n v="100"/>
    <m/>
    <m/>
    <m/>
  </r>
  <r>
    <m/>
    <n v="1043"/>
    <s v="0001-01-01"/>
    <m/>
    <s v="0001-01-01"/>
    <n v="0"/>
    <n v="1"/>
    <n v="1"/>
    <s v="M21-116"/>
    <x v="0"/>
    <s v="Gepland"/>
    <x v="1"/>
    <x v="0"/>
    <m/>
    <s v="Maaien"/>
    <s v="Meter"/>
    <n v="2022"/>
    <n v="20"/>
    <n v="0.2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Aalkeet-Buitenpolder: boezemkade langs de Zuidbuurt (2 delen)"/>
    <s v="0001-01-01"/>
    <m/>
    <n v="0.19754963441189299"/>
    <m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368"/>
    <n v="5350"/>
    <n v="-1"/>
    <n v="27"/>
    <m/>
    <n v="298969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9696abcf-b270-474a-b138-d6cb96d8321c"/>
    <n v="298969"/>
    <m/>
    <m/>
    <m/>
    <s v="Maaigebied 21"/>
    <n v="100"/>
    <m/>
    <m/>
    <m/>
  </r>
  <r>
    <m/>
    <n v="1043"/>
    <s v="0001-01-01"/>
    <m/>
    <s v="0001-01-01"/>
    <n v="0"/>
    <n v="1"/>
    <n v="1"/>
    <s v="M21-052"/>
    <x v="0"/>
    <s v="Gepland"/>
    <x v="1"/>
    <x v="1"/>
    <m/>
    <s v="Maaien"/>
    <s v="Meter"/>
    <n v="2022"/>
    <n v="870"/>
    <n v="8.6999999999999993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Holierhoekse- en Zouteveensepolder: boezemkade langs de Breê- of Lichtvoetswatering en de Vlaardingervaart vanaf de Trambrug te Schipluiden tot de oprit Holy-Noord te Vlaardingen"/>
    <s v="0001-01-01"/>
    <m/>
    <n v="8.7022793184049796"/>
    <m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377"/>
    <n v="5359"/>
    <n v="-1"/>
    <n v="27"/>
    <m/>
    <n v="298971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2c4e3bd8-7b0b-4fc7-842c-ad7483f15e8d"/>
    <n v="298971"/>
    <m/>
    <m/>
    <m/>
    <s v="Maaigebied 21"/>
    <n v="100"/>
    <m/>
    <m/>
    <m/>
  </r>
  <r>
    <m/>
    <n v="1043"/>
    <s v="0001-01-01"/>
    <m/>
    <s v="0001-01-01"/>
    <n v="0"/>
    <n v="1"/>
    <n v="1"/>
    <s v="M21-053"/>
    <x v="0"/>
    <s v="Gepland"/>
    <x v="1"/>
    <x v="1"/>
    <m/>
    <s v="Maaien"/>
    <s v="Meter"/>
    <n v="2022"/>
    <n v="1757"/>
    <n v="17.57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Holierhoekse- en Zouteveensepolder: boezemkade langs de Breê- of Lichtvoetswatering en de Vlaardingervaart vanaf de Trambrug te Schipluiden tot de oprit Holy-Noord te Vlaardingen"/>
    <s v="0001-01-01"/>
    <m/>
    <n v="17.574808022634102"/>
    <m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378"/>
    <n v="5360"/>
    <n v="-1"/>
    <n v="27"/>
    <m/>
    <n v="298973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f50c497d-2a7f-4800-8632-4d73b9bd26e9"/>
    <n v="298973"/>
    <m/>
    <m/>
    <m/>
    <s v="Maaigebied 21"/>
    <n v="100"/>
    <m/>
    <m/>
    <m/>
  </r>
  <r>
    <m/>
    <n v="1043"/>
    <s v="0001-01-01"/>
    <m/>
    <s v="0001-01-01"/>
    <n v="0"/>
    <n v="1"/>
    <n v="1"/>
    <s v="M21-055"/>
    <x v="0"/>
    <s v="Gepland"/>
    <x v="1"/>
    <x v="1"/>
    <m/>
    <s v="Maaien"/>
    <s v="Meter"/>
    <n v="2022"/>
    <n v="1853"/>
    <n v="18.53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Holierhoekse- en Zouteveensepolder: boezemkade langs de Breê- of Lichtvoetswatering en de Vlaardingervaart vanaf de Trambrug te Schipluiden tot de oprit Holy-Noord te Vlaardingen"/>
    <s v="0001-01-01"/>
    <m/>
    <n v="18.530689832340901"/>
    <m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380"/>
    <n v="5362"/>
    <n v="-1"/>
    <n v="27"/>
    <m/>
    <n v="298975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c914ff33-d7b7-411c-a79d-ab50fcb22463"/>
    <n v="298975"/>
    <m/>
    <m/>
    <m/>
    <s v="Maaigebied 21"/>
    <n v="100"/>
    <m/>
    <m/>
    <m/>
  </r>
  <r>
    <m/>
    <n v="1043"/>
    <s v="0001-01-01"/>
    <m/>
    <s v="0001-01-01"/>
    <n v="0"/>
    <n v="1"/>
    <n v="1"/>
    <s v="M21-056"/>
    <x v="0"/>
    <s v="Gepland"/>
    <x v="1"/>
    <x v="1"/>
    <m/>
    <s v="Maaien"/>
    <s v="Meter"/>
    <n v="2022"/>
    <n v="3415"/>
    <n v="34.15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Holierhoekse- en Zouteveensepolder: boezemkade langs de Breê- of Lichtvoetswatering en de Vlaardingervaart vanaf de Trambrug te Schipluiden tot de oprit Holy-Noord te Vlaardingen"/>
    <s v="0001-01-01"/>
    <m/>
    <n v="34.145551809474902"/>
    <m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381"/>
    <n v="5363"/>
    <n v="-1"/>
    <n v="27"/>
    <m/>
    <n v="298977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79410274-1fcf-472e-a638-37013ed5826f"/>
    <n v="298977"/>
    <m/>
    <m/>
    <m/>
    <s v="Maaigebied 21"/>
    <n v="100"/>
    <m/>
    <m/>
    <m/>
  </r>
  <r>
    <m/>
    <n v="1043"/>
    <s v="0001-01-01"/>
    <m/>
    <s v="0001-01-01"/>
    <n v="0"/>
    <n v="1"/>
    <n v="1"/>
    <s v="M21-057"/>
    <x v="0"/>
    <s v="Gepland"/>
    <x v="1"/>
    <x v="0"/>
    <m/>
    <s v="Maaien"/>
    <s v="Meter"/>
    <n v="2022"/>
    <n v="457"/>
    <n v="4.57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Aalkeet-Buitenpolder: boezemkade langs de Zuidbuurt (2 delen)"/>
    <s v="0001-01-01"/>
    <m/>
    <n v="4.5666046136247003"/>
    <s v="Droogte gevoelige kering"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382"/>
    <n v="5364"/>
    <n v="-1"/>
    <n v="27"/>
    <m/>
    <n v="298979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943ae41a-051e-43f3-8ab4-8b31c04daf69"/>
    <n v="298979"/>
    <m/>
    <m/>
    <m/>
    <s v="Maaigebied 21"/>
    <n v="100"/>
    <m/>
    <m/>
    <m/>
  </r>
  <r>
    <m/>
    <n v="1043"/>
    <s v="0001-01-01"/>
    <m/>
    <s v="0001-01-01"/>
    <n v="0"/>
    <n v="1"/>
    <n v="1"/>
    <s v="M21-058"/>
    <x v="0"/>
    <s v="Gepland"/>
    <x v="1"/>
    <x v="0"/>
    <m/>
    <s v="Maaien"/>
    <s v="Meter"/>
    <n v="2022"/>
    <n v="80"/>
    <n v="0.8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Aalkeet-Buitenpolder: boezemkade langs de Zuidbuurt (2 delen)"/>
    <s v="0001-01-01"/>
    <m/>
    <n v="0.80477690101714305"/>
    <s v="Droogte gevoelige kering"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383"/>
    <n v="5365"/>
    <n v="-1"/>
    <n v="27"/>
    <m/>
    <n v="298981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378b8584-9d30-4404-927f-050e7e17b3bc"/>
    <n v="298981"/>
    <m/>
    <m/>
    <m/>
    <s v="Maaigebied 21"/>
    <n v="100"/>
    <m/>
    <m/>
    <m/>
  </r>
  <r>
    <m/>
    <n v="1043"/>
    <s v="0001-01-01"/>
    <m/>
    <s v="0001-01-01"/>
    <n v="0"/>
    <n v="1"/>
    <n v="1"/>
    <s v="M21-059"/>
    <x v="0"/>
    <s v="Gepland"/>
    <x v="1"/>
    <x v="0"/>
    <m/>
    <s v="Maaien"/>
    <s v="Meter"/>
    <n v="2022"/>
    <n v="448"/>
    <n v="4.4800000000000004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Aalkeet-Buitenpolder: boezemkade langs de Zuidbuurt (2 delen)"/>
    <s v="0001-01-01"/>
    <m/>
    <n v="4.4781106922486096"/>
    <s v="Droogte gevoelige kering"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384"/>
    <n v="5366"/>
    <n v="-1"/>
    <n v="27"/>
    <m/>
    <n v="298983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2c604002-e85f-43f8-907f-96a529f62bb3"/>
    <n v="298983"/>
    <m/>
    <m/>
    <m/>
    <s v="Maaigebied 21"/>
    <n v="100"/>
    <m/>
    <m/>
    <m/>
  </r>
  <r>
    <m/>
    <n v="1043"/>
    <s v="0001-01-01"/>
    <m/>
    <s v="0001-01-01"/>
    <n v="0"/>
    <n v="1"/>
    <n v="1"/>
    <s v="M21-061"/>
    <x v="0"/>
    <s v="Gepland"/>
    <x v="1"/>
    <x v="2"/>
    <m/>
    <s v="Maaien"/>
    <s v="Meter"/>
    <n v="2022"/>
    <n v="13732"/>
    <n v="137.32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Groeneveldse polder: boezemkade langs de Monsterwatering, Kromme Zweth en kadetaluds en onderbermen aan weerszijden van het fietspad langs de “Zeven Gaten van Van Lingen” (2 delen)"/>
    <s v="0001-01-01"/>
    <m/>
    <n v="137.32297828846501"/>
    <s v="Droogte gevoelige kering"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386"/>
    <n v="5368"/>
    <n v="-1"/>
    <n v="27"/>
    <m/>
    <n v="298985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2b23ba81-1951-43a8-8d1c-b661686381ce"/>
    <n v="298985"/>
    <m/>
    <m/>
    <m/>
    <s v="Maaigebied 21"/>
    <n v="100"/>
    <m/>
    <m/>
    <m/>
  </r>
  <r>
    <m/>
    <n v="1043"/>
    <s v="0001-01-01"/>
    <m/>
    <s v="0001-01-01"/>
    <n v="0"/>
    <n v="1"/>
    <n v="1"/>
    <s v="M21-062"/>
    <x v="0"/>
    <s v="Gepland"/>
    <x v="1"/>
    <x v="2"/>
    <m/>
    <s v="Maaien"/>
    <s v="Meter"/>
    <n v="2022"/>
    <n v="7383"/>
    <n v="73.83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Aalkeet-Buitenpolder: boezemkade langs de Boonervliet en het Bommeer"/>
    <s v="0001-01-01"/>
    <m/>
    <n v="73.834459284272896"/>
    <s v="Droogte gevoelige kering"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387"/>
    <n v="5369"/>
    <n v="-1"/>
    <n v="27"/>
    <m/>
    <n v="298987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442fab83-53a8-4006-b59a-a4da2d124204"/>
    <n v="298987"/>
    <m/>
    <m/>
    <m/>
    <s v="Maaigebied 21"/>
    <n v="100"/>
    <m/>
    <m/>
    <m/>
  </r>
  <r>
    <m/>
    <n v="1043"/>
    <s v="0001-01-01"/>
    <m/>
    <s v="0001-01-01"/>
    <n v="0"/>
    <n v="1"/>
    <n v="1"/>
    <s v="M21-063"/>
    <x v="0"/>
    <s v="Gepland"/>
    <x v="1"/>
    <x v="2"/>
    <m/>
    <s v="Maaien"/>
    <s v="Meter"/>
    <n v="2022"/>
    <n v="5113"/>
    <n v="51.13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Foppenpolder: boezemkade langs de Middelvliet"/>
    <s v="0001-01-01"/>
    <m/>
    <n v="51.1325925908409"/>
    <s v="Droogte gevoelige kering"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388"/>
    <n v="5370"/>
    <n v="-1"/>
    <n v="27"/>
    <m/>
    <n v="298989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8c3b6f24-8037-48cc-a107-d5424d7a8c70"/>
    <n v="298989"/>
    <m/>
    <m/>
    <m/>
    <s v="Maaigebied 21"/>
    <n v="100"/>
    <m/>
    <m/>
    <m/>
  </r>
  <r>
    <m/>
    <n v="1043"/>
    <s v="0001-01-01"/>
    <m/>
    <s v="0001-01-01"/>
    <n v="0"/>
    <n v="1"/>
    <n v="1"/>
    <s v="M21-065"/>
    <x v="0"/>
    <s v="Gepland"/>
    <x v="1"/>
    <x v="0"/>
    <m/>
    <s v="Maaien"/>
    <s v="Meter"/>
    <n v="2022"/>
    <n v="1068"/>
    <n v="10.68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Dorppolder: boezemkade langs de Zijde (t.h.v. Dorppolderwegbrug, in 2 delen langs bossages G.Z.H.)"/>
    <s v="0001-01-01"/>
    <m/>
    <n v="10.678765930021701"/>
    <s v="Droogte gevoelige kering"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390"/>
    <n v="5372"/>
    <n v="-1"/>
    <n v="27"/>
    <m/>
    <n v="298991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0335ef90-6867-4fd2-adaf-56cd9f49c153"/>
    <n v="298991"/>
    <m/>
    <m/>
    <m/>
    <s v="Maaigebied 21"/>
    <n v="100"/>
    <m/>
    <m/>
    <m/>
  </r>
  <r>
    <m/>
    <n v="1043"/>
    <s v="0001-01-01"/>
    <m/>
    <s v="0001-01-01"/>
    <n v="0"/>
    <n v="1"/>
    <n v="1"/>
    <s v="M21-066"/>
    <x v="0"/>
    <s v="Gepland"/>
    <x v="1"/>
    <x v="0"/>
    <m/>
    <s v="Maaien"/>
    <s v="Meter"/>
    <n v="2022"/>
    <n v="254"/>
    <n v="2.54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Duifpolder: boezemkade(en gedeeltelijk onderberm) langs de Breê- of Lichtvoetswatering en de Noordvliet, vanaf de Trambrug t/m het warenhuis v/d fam. Berkhout en van perceel Kees Verboon(Duifpolder 10) tot de Kwakelweg"/>
    <s v="0001-01-01"/>
    <m/>
    <n v="2.5357295858439701"/>
    <s v="Droogte gevoelige kering"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391"/>
    <n v="5373"/>
    <n v="-1"/>
    <n v="27"/>
    <m/>
    <n v="298993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e40e76fd-1d6f-409d-b5a0-6ff2118e889a"/>
    <n v="298993"/>
    <m/>
    <m/>
    <m/>
    <s v="Maaigebied 21"/>
    <n v="100"/>
    <m/>
    <m/>
    <m/>
  </r>
  <r>
    <m/>
    <n v="1043"/>
    <s v="0001-01-01"/>
    <m/>
    <s v="0001-01-01"/>
    <n v="0"/>
    <n v="1"/>
    <n v="1"/>
    <s v="M21-068"/>
    <x v="0"/>
    <s v="Gepland"/>
    <x v="1"/>
    <x v="2"/>
    <m/>
    <s v="Maaien"/>
    <s v="Meter"/>
    <n v="2022"/>
    <n v="4968"/>
    <n v="49.68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Commandeurspolder: boezemkade(Trekkade) langs de Noordvliet en aansluitend perceel langs de Middelwatering "/>
    <s v="0001-01-01"/>
    <m/>
    <n v="49.681896665923801"/>
    <s v="Droogte gevoelige kering"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393"/>
    <n v="5375"/>
    <n v="-1"/>
    <n v="27"/>
    <m/>
    <n v="298995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1fdb2cd9-d1b0-4394-a95b-6116e59af66a"/>
    <n v="298995"/>
    <m/>
    <m/>
    <m/>
    <s v="Maaigebied 21"/>
    <n v="100"/>
    <m/>
    <m/>
    <m/>
  </r>
  <r>
    <m/>
    <n v="1043"/>
    <s v="0001-01-01"/>
    <m/>
    <s v="0001-01-01"/>
    <n v="0"/>
    <n v="1"/>
    <n v="1"/>
    <s v="M21-069"/>
    <x v="0"/>
    <s v="Gepland"/>
    <x v="1"/>
    <x v="0"/>
    <m/>
    <s v="Maaien"/>
    <s v="Meter"/>
    <n v="2022"/>
    <n v="749"/>
    <n v="7.49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Duifpolder: boezemkade(en gedeeltelijk onderberm) langs de Breê- of Lichtvoetswatering en de Noordvliet, vanaf de Trambrug t/m het warenhuis v/d fam. Berkhout en van perceel Kees Verboon(Duifpolder 10) tot de Kwakelweg"/>
    <s v="0001-01-01"/>
    <m/>
    <n v="7.4942104043305502"/>
    <s v="Droogte gevoelige kering"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394"/>
    <n v="5376"/>
    <n v="-1"/>
    <n v="27"/>
    <m/>
    <n v="298997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09b57a50-6f2e-479a-a73e-e9609d9d5238"/>
    <n v="298997"/>
    <m/>
    <m/>
    <m/>
    <s v="Maaigebied 21"/>
    <n v="100"/>
    <m/>
    <m/>
    <m/>
  </r>
  <r>
    <m/>
    <n v="1043"/>
    <s v="0001-01-01"/>
    <m/>
    <s v="0001-01-01"/>
    <n v="0"/>
    <n v="1"/>
    <n v="1"/>
    <s v="M21-070"/>
    <x v="0"/>
    <s v="Gepland"/>
    <x v="1"/>
    <x v="1"/>
    <m/>
    <s v="Maaien"/>
    <s v="Meter"/>
    <n v="2022"/>
    <n v="1999"/>
    <n v="19.989999999999998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Duifpolder: boezemkade(en gedeeltelijk onderberm) langs de Breê- of Lichtvoetswatering en de Noordvliet, vanaf de Trambrug t/m het warenhuis v/d fam. Berkhout en van perceel Kees Verboon(Duifpolder 10) tot de Kwakelweg"/>
    <s v="0001-01-01"/>
    <m/>
    <n v="19.994403710869602"/>
    <s v="Droogte gevoelige kering"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395"/>
    <n v="5377"/>
    <n v="-1"/>
    <n v="27"/>
    <m/>
    <n v="298999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172463ea-15a8-45ad-bab6-d9a03b844c51"/>
    <n v="298999"/>
    <m/>
    <m/>
    <m/>
    <s v="Maaigebied 21"/>
    <n v="100"/>
    <m/>
    <m/>
    <m/>
  </r>
  <r>
    <m/>
    <n v="1043"/>
    <s v="0001-01-01"/>
    <m/>
    <s v="0001-01-01"/>
    <n v="0"/>
    <n v="1"/>
    <n v="1"/>
    <s v="M21-095"/>
    <x v="0"/>
    <s v="Gepland"/>
    <x v="1"/>
    <x v="0"/>
    <m/>
    <s v="Maaien"/>
    <s v="Meter"/>
    <n v="2022"/>
    <n v="180"/>
    <n v="1.8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Duifpolder: boezemkade(en gedeeltelijk onderberm) langs de Breê- of Lichtvoetswatering en de Noordvliet, vanaf de Trambrug t/m het warenhuis v/d fam. Berkhout en van perceel Kees Verboon(Duifpolder 10) tot de Kwakelweg"/>
    <s v="0001-01-01"/>
    <m/>
    <n v="1.7972238060903201"/>
    <s v="Droogte gevoelige kering"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400"/>
    <n v="5382"/>
    <n v="-1"/>
    <n v="27"/>
    <m/>
    <n v="299001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0ce0c8a4-87e2-4dcd-9db3-7f151e7702ae"/>
    <n v="299001"/>
    <m/>
    <m/>
    <m/>
    <s v="Maaigebied 21"/>
    <n v="100"/>
    <m/>
    <m/>
    <m/>
  </r>
  <r>
    <m/>
    <n v="1043"/>
    <s v="0001-01-01"/>
    <m/>
    <s v="0001-01-01"/>
    <n v="0"/>
    <n v="1"/>
    <n v="1"/>
    <s v="M21-096"/>
    <x v="0"/>
    <s v="Gepland"/>
    <x v="1"/>
    <x v="0"/>
    <m/>
    <s v="Maaien"/>
    <s v="Meter"/>
    <n v="2022"/>
    <n v="93"/>
    <n v="0.93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Duifpolder: boezemkade(en gedeeltelijk onderberm) langs de Breê- of Lichtvoetswatering en de Noordvliet, vanaf de Trambrug t/m het warenhuis v/d fam. Berkhout en van perceel Kees Verboon(Duifpolder 10) tot de Kwakelweg"/>
    <s v="0001-01-01"/>
    <m/>
    <n v="0.92503442385630796"/>
    <s v="Droogte gevoelige kering"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401"/>
    <n v="5383"/>
    <n v="-1"/>
    <n v="27"/>
    <m/>
    <n v="299003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e93954e6-b642-4054-ad6d-8d14c6027aac"/>
    <n v="299003"/>
    <m/>
    <m/>
    <m/>
    <s v="Maaigebied 21"/>
    <n v="100"/>
    <m/>
    <m/>
    <m/>
  </r>
  <r>
    <m/>
    <n v="1043"/>
    <s v="0001-01-01"/>
    <m/>
    <s v="0001-01-01"/>
    <n v="0"/>
    <n v="1"/>
    <n v="1"/>
    <s v="M21-097"/>
    <x v="0"/>
    <s v="Gepland"/>
    <x v="1"/>
    <x v="0"/>
    <m/>
    <s v="Maaien"/>
    <s v="Meter"/>
    <n v="2022"/>
    <n v="638"/>
    <n v="6.38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Oude Lierpolder: boezemkade aan weerszijden van de Verlengde Strijp, inclusief overhoeken en opritten, vanaf de Kromme Zweth tot de Lee- of Lierwatering"/>
    <s v="0001-01-01"/>
    <m/>
    <n v="6.38398052452734"/>
    <m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402"/>
    <n v="5384"/>
    <n v="-1"/>
    <n v="27"/>
    <m/>
    <n v="299005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139cdaf1-5fd4-4e92-b036-e864087a329c"/>
    <n v="299005"/>
    <m/>
    <m/>
    <m/>
    <s v="Maaigebied 21"/>
    <n v="100"/>
    <m/>
    <m/>
    <m/>
  </r>
  <r>
    <m/>
    <n v="1043"/>
    <s v="0001-01-01"/>
    <m/>
    <s v="0001-01-01"/>
    <n v="0"/>
    <n v="1"/>
    <n v="1"/>
    <s v="M21-098"/>
    <x v="0"/>
    <s v="Gepland"/>
    <x v="1"/>
    <x v="0"/>
    <m/>
    <s v="Maaien"/>
    <s v="Meter"/>
    <n v="2022"/>
    <n v="376"/>
    <n v="3.76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Commandeurspolder: boezemkade langs de Oostgaag en Zuidgaag (verspreid liggende delen)"/>
    <s v="0001-01-01"/>
    <m/>
    <n v="3.7593906093348299"/>
    <m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403"/>
    <n v="5385"/>
    <n v="-1"/>
    <n v="27"/>
    <m/>
    <n v="299007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724485b0-3f13-454d-acaf-80add50cb780"/>
    <n v="299007"/>
    <m/>
    <m/>
    <m/>
    <s v="Maaigebied 21"/>
    <n v="100"/>
    <m/>
    <m/>
    <m/>
  </r>
  <r>
    <m/>
    <n v="1043"/>
    <s v="0001-01-01"/>
    <m/>
    <s v="0001-01-01"/>
    <n v="0"/>
    <n v="1"/>
    <n v="1"/>
    <s v="M21-099"/>
    <x v="0"/>
    <s v="Gepland"/>
    <x v="1"/>
    <x v="0"/>
    <m/>
    <s v="Maaien"/>
    <s v="Meter"/>
    <n v="2022"/>
    <n v="34"/>
    <n v="0.34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Commandeurspolder: boezemkade langs de Oostgaag en Zuidgaag (verspreid liggende delen)"/>
    <s v="0001-01-01"/>
    <m/>
    <n v="0.34299791623803699"/>
    <m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404"/>
    <n v="5386"/>
    <n v="-1"/>
    <n v="27"/>
    <m/>
    <n v="299009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1f188878-0568-4607-a259-fbc016e08601"/>
    <n v="299009"/>
    <m/>
    <m/>
    <m/>
    <s v="Maaigebied 21"/>
    <n v="100"/>
    <m/>
    <m/>
    <m/>
  </r>
  <r>
    <m/>
    <n v="1043"/>
    <s v="0001-01-01"/>
    <m/>
    <s v="0001-01-01"/>
    <n v="0"/>
    <n v="1"/>
    <n v="1"/>
    <s v="M21-100"/>
    <x v="0"/>
    <s v="Gepland"/>
    <x v="1"/>
    <x v="0"/>
    <m/>
    <s v="Maaien"/>
    <s v="Meter"/>
    <n v="2022"/>
    <n v="315"/>
    <n v="3.15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Duifpolder: Kwakelweg"/>
    <s v="0001-01-01"/>
    <m/>
    <n v="3.1545447851078898"/>
    <m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405"/>
    <n v="5387"/>
    <n v="-1"/>
    <n v="27"/>
    <m/>
    <n v="299011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f8e5b763-c01e-4fd5-b178-dfd0f83dd8db"/>
    <n v="299011"/>
    <m/>
    <m/>
    <m/>
    <s v="Maaigebied 21"/>
    <n v="100"/>
    <m/>
    <m/>
    <m/>
  </r>
  <r>
    <m/>
    <n v="1043"/>
    <s v="0001-01-01"/>
    <m/>
    <s v="0001-01-01"/>
    <n v="0"/>
    <n v="1"/>
    <n v="1"/>
    <s v="M21-084"/>
    <x v="0"/>
    <s v="Gepland"/>
    <x v="1"/>
    <x v="0"/>
    <m/>
    <s v="Maaien"/>
    <s v="Meter"/>
    <n v="2022"/>
    <n v="229"/>
    <n v="2.29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Duifpolder: boezemkade(en gedeeltelijk onderberm) langs de Breê- of Lichtvoetswatering en de Noordvliet, vanaf de Trambrug t/m het warenhuis v/d fam. Berkhout en van perceel Kees Verboon(Duifpolder 10) tot de Kwakelweg"/>
    <s v="0001-01-01"/>
    <m/>
    <n v="2.2898479946910002"/>
    <s v="Droogte gevoelige kering"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409"/>
    <n v="5391"/>
    <n v="-1"/>
    <n v="27"/>
    <m/>
    <n v="299013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566fe83a-a7fd-4bb5-b75c-996b3fbaa150"/>
    <n v="299013"/>
    <m/>
    <m/>
    <m/>
    <s v="Maaigebied 21"/>
    <n v="100"/>
    <m/>
    <m/>
    <m/>
  </r>
  <r>
    <m/>
    <n v="1043"/>
    <s v="0001-01-01"/>
    <m/>
    <s v="0001-01-01"/>
    <n v="0"/>
    <n v="1"/>
    <n v="1"/>
    <s v="M21-085"/>
    <x v="0"/>
    <s v="Gepland"/>
    <x v="1"/>
    <x v="1"/>
    <m/>
    <s v="Maaien"/>
    <s v="Meter"/>
    <n v="2022"/>
    <n v="2669"/>
    <n v="26.69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Holierhoekse- en Zouteveensepolder: boezemkade langs de Breê- of Lichtvoetswatering en de Vlaardingervaart vanaf de Trambrug te Schipluiden tot de oprit Holy-Noord te Vlaardingen"/>
    <s v="0001-01-01"/>
    <m/>
    <n v="26.694842319029799"/>
    <m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410"/>
    <n v="5392"/>
    <n v="-1"/>
    <n v="27"/>
    <m/>
    <n v="299015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6282e771-4081-4ac5-a77b-88114861415f"/>
    <n v="299015"/>
    <m/>
    <m/>
    <m/>
    <s v="Maaigebied 21"/>
    <n v="100"/>
    <m/>
    <m/>
    <m/>
  </r>
  <r>
    <m/>
    <n v="1043"/>
    <s v="0001-01-01"/>
    <m/>
    <s v="0001-01-01"/>
    <n v="0"/>
    <n v="1"/>
    <n v="1"/>
    <s v="M21-086"/>
    <x v="0"/>
    <s v="Gepland"/>
    <x v="1"/>
    <x v="1"/>
    <m/>
    <s v="Maaien"/>
    <s v="Meter"/>
    <n v="2022"/>
    <n v="1590"/>
    <n v="15.9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Holierhoekse- en Zouteveensepolder: boezemkade langs de Breê- of Lichtvoetswatering en de Vlaardingervaart vanaf de Trambrug te Schipluiden tot de oprit Holy-Noord te Vlaardingen"/>
    <s v="0001-01-01"/>
    <m/>
    <n v="15.896013093490399"/>
    <m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411"/>
    <n v="5393"/>
    <n v="-1"/>
    <n v="27"/>
    <m/>
    <n v="299017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1c85e09a-40fb-4e4a-a88d-84a43422aa20"/>
    <n v="299017"/>
    <m/>
    <m/>
    <m/>
    <s v="Maaigebied 21"/>
    <n v="100"/>
    <m/>
    <m/>
    <m/>
  </r>
  <r>
    <m/>
    <n v="1043"/>
    <s v="0001-01-01"/>
    <m/>
    <s v="0001-01-01"/>
    <n v="0"/>
    <n v="1"/>
    <n v="1"/>
    <s v="M21-087"/>
    <x v="0"/>
    <s v="Gepland"/>
    <x v="1"/>
    <x v="1"/>
    <m/>
    <s v="Maaien"/>
    <s v="Meter"/>
    <n v="2022"/>
    <n v="4039"/>
    <n v="40.39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Holierhoekse- en Zouteveensepolder: boezemkade langs de Breê- of Lichtvoetswatering en de Vlaardingervaart vanaf de Trambrug te Schipluiden tot de oprit Holy-Noord te Vlaardingen"/>
    <s v="0001-01-01"/>
    <m/>
    <n v="40.389749964523901"/>
    <m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412"/>
    <n v="5394"/>
    <n v="-1"/>
    <n v="27"/>
    <m/>
    <n v="299019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ccef3460-c9d2-42e2-8ebc-e5d3f6e6ee1d"/>
    <n v="299019"/>
    <m/>
    <m/>
    <m/>
    <s v="Maaigebied 21"/>
    <n v="100"/>
    <m/>
    <m/>
    <m/>
  </r>
  <r>
    <m/>
    <n v="1043"/>
    <s v="0001-01-01"/>
    <m/>
    <s v="0001-01-01"/>
    <n v="0"/>
    <n v="1"/>
    <n v="1"/>
    <s v="M21-088"/>
    <x v="0"/>
    <s v="Gepland"/>
    <x v="1"/>
    <x v="1"/>
    <m/>
    <s v="Maaien"/>
    <s v="Meter"/>
    <n v="2022"/>
    <n v="476"/>
    <n v="4.76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Holierhoekse- en Zouteveensepolder: boezemkade langs de Breê- of Lichtvoetswatering en de Vlaardingervaart vanaf de Trambrug te Schipluiden tot de oprit Holy-Noord te Vlaardingen"/>
    <s v="0001-01-01"/>
    <m/>
    <n v="4.7632181401838398"/>
    <m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413"/>
    <n v="5395"/>
    <n v="-1"/>
    <n v="27"/>
    <m/>
    <n v="299021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978a155b-5e64-46bc-b613-55c553e3b2b8"/>
    <n v="299021"/>
    <m/>
    <m/>
    <m/>
    <s v="Maaigebied 21"/>
    <n v="100"/>
    <m/>
    <m/>
    <m/>
  </r>
  <r>
    <m/>
    <n v="1043"/>
    <s v="0001-01-01"/>
    <m/>
    <s v="0001-01-01"/>
    <n v="0"/>
    <n v="1"/>
    <n v="1"/>
    <s v="M21-089"/>
    <x v="0"/>
    <s v="Gepland"/>
    <x v="1"/>
    <x v="1"/>
    <m/>
    <s v="Maaien"/>
    <s v="Meter"/>
    <n v="2022"/>
    <n v="258"/>
    <n v="2.58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Holierhoekse- en Zouteveensepolder: boezemkade langs de Breê- of Lichtvoetswatering en de Vlaardingervaart vanaf de Trambrug te Schipluiden tot de oprit Holy-Noord te Vlaardingen"/>
    <s v="0001-01-01"/>
    <m/>
    <n v="2.5805959141994301"/>
    <m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414"/>
    <n v="5396"/>
    <n v="-1"/>
    <n v="27"/>
    <m/>
    <n v="299023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68329f3d-0a14-401b-b1fe-19fbbae4f0cf"/>
    <n v="299023"/>
    <m/>
    <m/>
    <m/>
    <s v="Maaigebied 21"/>
    <n v="100"/>
    <m/>
    <m/>
    <m/>
  </r>
  <r>
    <m/>
    <n v="1043"/>
    <s v="0001-01-01"/>
    <m/>
    <s v="0001-01-01"/>
    <n v="0"/>
    <n v="1"/>
    <n v="1"/>
    <s v="M21-076"/>
    <x v="0"/>
    <s v="Gepland"/>
    <x v="1"/>
    <x v="0"/>
    <m/>
    <s v="Maaien"/>
    <s v="Meter"/>
    <n v="2022"/>
    <n v="648"/>
    <n v="6.48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Dorppolder: Oostzijde  en Westzijde voorboezem gemaal"/>
    <s v="0001-01-01"/>
    <m/>
    <n v="6.4769839953028203"/>
    <m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416"/>
    <n v="5398"/>
    <n v="-1"/>
    <n v="27"/>
    <m/>
    <n v="299025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af5c2e83-f9d9-461e-a619-b81c9f0de95a"/>
    <n v="299025"/>
    <m/>
    <m/>
    <m/>
    <s v="Maaigebied 21"/>
    <n v="100"/>
    <m/>
    <m/>
    <m/>
  </r>
  <r>
    <m/>
    <n v="1043"/>
    <s v="0001-01-01"/>
    <m/>
    <s v="0001-01-01"/>
    <n v="0"/>
    <n v="1"/>
    <n v="1"/>
    <s v="M21-079"/>
    <x v="0"/>
    <s v="Gepland"/>
    <x v="1"/>
    <x v="0"/>
    <m/>
    <s v="Maaien"/>
    <s v="Meter"/>
    <n v="2022"/>
    <n v="350"/>
    <n v="3.5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Oude Campspolder: boezemkade langs waterpartij grenzend aan het Nieuwe Water (nabij Transportcentrum / Coldenhovelaan)"/>
    <s v="0001-01-01"/>
    <m/>
    <n v="3.49761729249966"/>
    <m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419"/>
    <n v="5401"/>
    <n v="-1"/>
    <n v="27"/>
    <m/>
    <n v="299027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00ec8578-ad1a-4216-9813-d0e4ba4dcb1c"/>
    <n v="299027"/>
    <m/>
    <m/>
    <m/>
    <s v="Maaigebied 21"/>
    <n v="100"/>
    <m/>
    <m/>
    <m/>
  </r>
  <r>
    <m/>
    <n v="1043"/>
    <s v="0001-01-01"/>
    <m/>
    <s v="0001-01-01"/>
    <n v="0"/>
    <n v="1"/>
    <n v="1"/>
    <s v="M21-071"/>
    <x v="0"/>
    <s v="Gepland"/>
    <x v="1"/>
    <x v="0"/>
    <m/>
    <s v="Maaien"/>
    <s v="Meter"/>
    <n v="2022"/>
    <n v="270"/>
    <n v="2.7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Aalkeet-Buitenpolder: boezemkade langs de Zuidbuurt (2 delen)"/>
    <s v="0001-01-01"/>
    <m/>
    <n v="2.69593965260494"/>
    <s v="Droogte gevoelige kering"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421"/>
    <n v="5403"/>
    <n v="-1"/>
    <n v="27"/>
    <m/>
    <n v="299029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16e414ab-a0ed-4a78-b54a-d8f7c9c443f5"/>
    <n v="299029"/>
    <m/>
    <m/>
    <m/>
    <s v="Maaigebied 21"/>
    <n v="100"/>
    <m/>
    <m/>
    <m/>
  </r>
  <r>
    <m/>
    <n v="1043"/>
    <s v="0001-01-01"/>
    <m/>
    <s v="0001-01-01"/>
    <n v="0"/>
    <n v="1"/>
    <n v="1"/>
    <s v="M21-072"/>
    <x v="0"/>
    <s v="Gepland"/>
    <x v="1"/>
    <x v="0"/>
    <m/>
    <s v="Maaien"/>
    <s v="Meter"/>
    <n v="2022"/>
    <n v="252"/>
    <n v="2.52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Dorppolder: boezemkade langs de Zijde (t.h.v. Dorppolderwegbrug, in 2 delen langs bossages G.Z.H.)"/>
    <s v="0001-01-01"/>
    <m/>
    <n v="2.5187983400769398"/>
    <s v="Droogte gevoelige kering"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422"/>
    <n v="5404"/>
    <n v="-1"/>
    <n v="27"/>
    <m/>
    <n v="299031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76e134f3-51e0-415c-b69e-8a9ce15bdfdf"/>
    <n v="299031"/>
    <m/>
    <m/>
    <m/>
    <s v="Maaigebied 21"/>
    <n v="100"/>
    <m/>
    <m/>
    <m/>
  </r>
  <r>
    <m/>
    <n v="1043"/>
    <s v="0001-01-01"/>
    <m/>
    <s v="0001-01-01"/>
    <n v="0"/>
    <n v="1"/>
    <n v="1"/>
    <s v="M21-073"/>
    <x v="0"/>
    <s v="Gepland"/>
    <x v="1"/>
    <x v="0"/>
    <m/>
    <s v="Maaien"/>
    <s v="Meter"/>
    <n v="2022"/>
    <n v="118"/>
    <n v="1.18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Dijkpolder: terrein rondom boezemkering Westgaag nabij de Burgerweg"/>
    <s v="0001-01-01"/>
    <m/>
    <n v="1.1830234800322399"/>
    <m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423"/>
    <n v="5405"/>
    <n v="-1"/>
    <n v="27"/>
    <m/>
    <n v="299033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2d7f0541-1a47-4f2d-a4c4-4aead41c2934"/>
    <n v="299033"/>
    <m/>
    <m/>
    <m/>
    <s v="Maaigebied 21"/>
    <n v="100"/>
    <m/>
    <m/>
    <m/>
  </r>
  <r>
    <m/>
    <n v="1043"/>
    <s v="0001-01-01"/>
    <m/>
    <s v="0001-01-01"/>
    <n v="0"/>
    <n v="1"/>
    <n v="1"/>
    <s v="M21-074"/>
    <x v="0"/>
    <s v="Gepland"/>
    <x v="1"/>
    <x v="0"/>
    <m/>
    <s v="Maaien"/>
    <s v="Meter"/>
    <n v="2022"/>
    <n v="86"/>
    <n v="0.86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Dijkpolder: boezemkade langs de Westgaag (langs weilanden fam. Graveland en Lely Industries)"/>
    <s v="0001-01-01"/>
    <m/>
    <n v="0.86257725053343104"/>
    <m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424"/>
    <n v="5406"/>
    <n v="-1"/>
    <n v="27"/>
    <m/>
    <n v="299035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b799d1ad-93fa-4a39-99f8-888641f79e1d"/>
    <n v="299035"/>
    <m/>
    <m/>
    <m/>
    <s v="Maaigebied 21"/>
    <n v="100"/>
    <m/>
    <m/>
    <m/>
  </r>
  <r>
    <m/>
    <n v="1043"/>
    <s v="0001-01-01"/>
    <m/>
    <s v="0001-01-01"/>
    <n v="0"/>
    <n v="1"/>
    <n v="1"/>
    <s v="M21-125"/>
    <x v="0"/>
    <s v="Gepland"/>
    <x v="1"/>
    <x v="1"/>
    <m/>
    <s v="Maaien"/>
    <s v="Meter"/>
    <n v="2022"/>
    <n v="1244"/>
    <n v="12.44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Broekpolder: boezemkade langs de Boonervliet en de Vlaardingervaart, vanaf het Bommeer tot "/>
    <s v="0001-01-01"/>
    <m/>
    <n v="12.438756252048501"/>
    <m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426"/>
    <n v="5408"/>
    <n v="-1"/>
    <n v="27"/>
    <m/>
    <n v="299037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3a55eee8-e57a-41f8-a939-61685aaac97c"/>
    <n v="299037"/>
    <m/>
    <m/>
    <m/>
    <s v="Maaigebied 21"/>
    <n v="100"/>
    <m/>
    <m/>
    <m/>
  </r>
  <r>
    <m/>
    <n v="1043"/>
    <s v="0001-01-01"/>
    <m/>
    <s v="0001-01-01"/>
    <n v="0"/>
    <n v="1"/>
    <n v="1"/>
    <s v="M21-126"/>
    <x v="0"/>
    <s v="Gepland"/>
    <x v="1"/>
    <x v="0"/>
    <m/>
    <s v="Maaien"/>
    <s v="Meter"/>
    <n v="2022"/>
    <n v="283"/>
    <n v="2.83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Dorppolder: boezemkade langs de Zijde (Zijtwende) + perceel nabij Burg. Van Doornlaan"/>
    <s v="0001-01-01"/>
    <m/>
    <n v="2.8277774348552498"/>
    <m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427"/>
    <n v="5409"/>
    <n v="-1"/>
    <n v="27"/>
    <m/>
    <n v="299039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93f1c790-7484-4867-a66a-5f54528f83c0"/>
    <n v="299039"/>
    <m/>
    <m/>
    <m/>
    <s v="Maaigebied 21"/>
    <n v="100"/>
    <m/>
    <m/>
    <m/>
  </r>
  <r>
    <m/>
    <n v="1043"/>
    <s v="0001-01-01"/>
    <m/>
    <s v="0001-01-01"/>
    <n v="0"/>
    <n v="1"/>
    <n v="1"/>
    <s v="M21-130"/>
    <x v="0"/>
    <s v="Gepland"/>
    <x v="1"/>
    <x v="0"/>
    <m/>
    <s v="Maaien"/>
    <s v="Meter"/>
    <n v="2022"/>
    <n v="2729"/>
    <n v="27.29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Commandeurspolder: boezemkade langs de Oostgaag en Zuidgaag (verspreid liggende delen)"/>
    <s v="0001-01-01"/>
    <m/>
    <n v="27.2857870702023"/>
    <s v="Droogte gevoelige kering"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456"/>
    <n v="5444"/>
    <n v="-1"/>
    <n v="27"/>
    <m/>
    <n v="299041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fccb32e1-5d07-4819-959c-60d7cc5421ef"/>
    <n v="299041"/>
    <m/>
    <m/>
    <m/>
    <s v="Maaigebied 21"/>
    <n v="100"/>
    <m/>
    <m/>
    <m/>
  </r>
  <r>
    <m/>
    <n v="1043"/>
    <s v="0001-01-01"/>
    <m/>
    <s v="0001-01-01"/>
    <n v="0"/>
    <n v="1"/>
    <n v="1"/>
    <s v="M21-137"/>
    <x v="0"/>
    <s v="Gepland"/>
    <x v="1"/>
    <x v="0"/>
    <m/>
    <s v="Maaien"/>
    <s v="Meter"/>
    <n v="2022"/>
    <n v="338"/>
    <n v="3.38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Commandeurspolder: boezemkade langs de Oostgaag en Zuidgaag (verspreid liggende delen)"/>
    <s v="0001-01-01"/>
    <m/>
    <n v="3.3751070452944298"/>
    <m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457"/>
    <n v="5445"/>
    <n v="-1"/>
    <n v="27"/>
    <m/>
    <n v="299043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93b9511b-386a-4750-8167-2a961ca56a66"/>
    <n v="299043"/>
    <m/>
    <m/>
    <m/>
    <s v="Maaigebied 21"/>
    <n v="100"/>
    <m/>
    <m/>
    <m/>
  </r>
  <r>
    <m/>
    <n v="1043"/>
    <s v="0001-01-01"/>
    <m/>
    <s v="0001-01-01"/>
    <n v="0"/>
    <n v="1"/>
    <n v="1"/>
    <s v="M21-131"/>
    <x v="0"/>
    <s v="Gepland"/>
    <x v="1"/>
    <x v="1"/>
    <m/>
    <s v="Maaien"/>
    <s v="Meter"/>
    <n v="2022"/>
    <n v="2649"/>
    <n v="26.49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Broekpolder: boezemkade langs de Boonervliet en de Vlaardingervaart, vanaf het Bommeer tot "/>
    <s v="0001-01-01"/>
    <m/>
    <n v="26.490403795226602"/>
    <m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458"/>
    <n v="5446"/>
    <n v="-1"/>
    <n v="27"/>
    <m/>
    <n v="299045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7dd49e11-7986-42f4-a110-4a4279d2d73f"/>
    <n v="299045"/>
    <m/>
    <m/>
    <m/>
    <s v="Maaigebied 21"/>
    <n v="100"/>
    <m/>
    <m/>
    <m/>
  </r>
  <r>
    <m/>
    <n v="1043"/>
    <s v="0001-01-01"/>
    <m/>
    <s v="0001-01-01"/>
    <n v="0"/>
    <n v="1"/>
    <n v="1"/>
    <s v="M21-134"/>
    <x v="0"/>
    <s v="Gepland"/>
    <x v="1"/>
    <x v="1"/>
    <m/>
    <s v="Maaien"/>
    <s v="Meter"/>
    <n v="2022"/>
    <n v="1083"/>
    <n v="10.83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Broekpolder: boezemkade langs de Boonervliet en de Vlaardingervaart, vanaf het Bommeer tot "/>
    <s v="0001-01-01"/>
    <m/>
    <n v="10.829202330573001"/>
    <m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459"/>
    <n v="5447"/>
    <n v="-1"/>
    <n v="27"/>
    <m/>
    <n v="299047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cdafffc4-28ce-4d16-9daf-ec9ef733ad71"/>
    <n v="299047"/>
    <m/>
    <m/>
    <m/>
    <s v="Maaigebied 21"/>
    <n v="100"/>
    <m/>
    <m/>
    <m/>
  </r>
  <r>
    <m/>
    <n v="1043"/>
    <s v="0001-01-01"/>
    <m/>
    <s v="0001-01-01"/>
    <n v="0"/>
    <n v="1"/>
    <n v="1"/>
    <s v="M21-009a"/>
    <x v="0"/>
    <s v="Gepland"/>
    <x v="1"/>
    <x v="0"/>
    <m/>
    <s v="Maaien"/>
    <s v="Meter"/>
    <n v="2022"/>
    <n v="32"/>
    <n v="0.32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Oranjepolder: Spuidijkje"/>
    <s v="0001-01-01"/>
    <m/>
    <n v="0.31593942508519501"/>
    <m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461"/>
    <n v="5449"/>
    <n v="-1"/>
    <n v="27"/>
    <m/>
    <n v="299049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daab9d18-1c21-496d-ac4a-b6df1572b80c"/>
    <n v="299049"/>
    <m/>
    <m/>
    <m/>
    <s v="Maaigebied 21"/>
    <n v="100"/>
    <m/>
    <m/>
    <m/>
  </r>
  <r>
    <m/>
    <n v="1043"/>
    <s v="0001-01-01"/>
    <m/>
    <s v="0001-01-01"/>
    <n v="0"/>
    <n v="1"/>
    <n v="1"/>
    <s v="M21-133"/>
    <x v="0"/>
    <s v="Gepland"/>
    <x v="1"/>
    <x v="1"/>
    <m/>
    <s v="Maaien"/>
    <s v="Meter"/>
    <n v="2022"/>
    <n v="1294"/>
    <n v="12.94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Broekpolder: boezemkade langs de Boonervliet en de Vlaardingervaart, vanaf het Bommeer tot "/>
    <s v="0001-01-01"/>
    <m/>
    <n v="12.9436914454486"/>
    <m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462"/>
    <n v="5450"/>
    <n v="-1"/>
    <n v="27"/>
    <m/>
    <n v="299051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91379cd9-c172-422d-aa89-9ac2fc4005d2"/>
    <n v="299051"/>
    <m/>
    <m/>
    <m/>
    <s v="Maaigebied 21"/>
    <n v="100"/>
    <m/>
    <m/>
    <m/>
  </r>
  <r>
    <m/>
    <n v="1043"/>
    <s v="0001-01-01"/>
    <m/>
    <s v="0001-01-01"/>
    <n v="0"/>
    <n v="1"/>
    <n v="1"/>
    <s v="M21-009b"/>
    <x v="0"/>
    <s v="Gepland"/>
    <x v="1"/>
    <x v="0"/>
    <m/>
    <s v="Maaien"/>
    <s v="Meter"/>
    <n v="2022"/>
    <n v="360"/>
    <n v="3.6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Oranjepolder: Spuidijkje"/>
    <s v="0001-01-01"/>
    <m/>
    <n v="3.5963276979526002"/>
    <m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463"/>
    <n v="5451"/>
    <n v="-1"/>
    <n v="27"/>
    <m/>
    <n v="299053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2df1cc6d-7dfe-4d96-90ea-d6b96a7dbc87"/>
    <n v="299053"/>
    <m/>
    <m/>
    <m/>
    <s v="Maaigebied 21"/>
    <n v="100"/>
    <m/>
    <m/>
    <m/>
  </r>
  <r>
    <m/>
    <n v="1043"/>
    <s v="0001-01-01"/>
    <m/>
    <s v="0001-01-01"/>
    <n v="0"/>
    <n v="1"/>
    <n v="1"/>
    <s v="M21-132"/>
    <x v="0"/>
    <s v="Gepland"/>
    <x v="1"/>
    <x v="1"/>
    <m/>
    <s v="Maaien"/>
    <s v="Meter"/>
    <n v="2022"/>
    <n v="2857"/>
    <n v="28.57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Broekpolder: boezemkade langs de Boonervliet en de Vlaardingervaart, vanaf het Bommeer tot "/>
    <s v="0001-01-01"/>
    <m/>
    <n v="28.573241073441601"/>
    <m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464"/>
    <n v="5452"/>
    <n v="-1"/>
    <n v="27"/>
    <m/>
    <n v="299055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9c91250f-1ed1-421b-86d3-1e8ff9439daa"/>
    <n v="299055"/>
    <m/>
    <m/>
    <m/>
    <s v="Maaigebied 21"/>
    <n v="100"/>
    <m/>
    <m/>
    <m/>
  </r>
  <r>
    <m/>
    <n v="1043"/>
    <s v="0001-01-01"/>
    <m/>
    <s v="0001-01-01"/>
    <n v="0"/>
    <n v="1"/>
    <n v="1"/>
    <s v="M21-138"/>
    <x v="0"/>
    <s v="Gepland"/>
    <x v="1"/>
    <x v="0"/>
    <m/>
    <s v="Maaien"/>
    <s v="Meter"/>
    <n v="2022"/>
    <n v="1102"/>
    <n v="11.02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Foppenpolder: boezemkade langs de Korte Buurt (ten zuiden v/d A20)"/>
    <s v="0001-01-01"/>
    <m/>
    <n v="11.0221249989853"/>
    <s v="Droogte gevoelige kering"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468"/>
    <n v="5464"/>
    <n v="-1"/>
    <n v="27"/>
    <m/>
    <n v="299059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c2f03dde-c77a-41a2-b668-8ee340b1c6c5"/>
    <n v="299059"/>
    <m/>
    <m/>
    <m/>
    <s v="Maaigebied 21"/>
    <n v="100"/>
    <m/>
    <m/>
    <m/>
  </r>
  <r>
    <m/>
    <n v="1043"/>
    <s v="0001-01-01"/>
    <m/>
    <s v="0001-01-01"/>
    <n v="0"/>
    <n v="1"/>
    <n v="1"/>
    <s v="M21-032"/>
    <x v="0"/>
    <s v="Gepland"/>
    <x v="1"/>
    <x v="0"/>
    <m/>
    <s v="Maaien"/>
    <s v="Meter"/>
    <n v="2022"/>
    <n v="49"/>
    <n v="0.49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Commandeurspolder: boezemkade langs de Oostgaag en Zuidgaag (verspreid liggende delen)"/>
    <s v="0001-01-01"/>
    <m/>
    <n v="0.48660322542801299"/>
    <m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15971"/>
    <n v="9461"/>
    <n v="-1"/>
    <n v="27"/>
    <m/>
    <n v="299061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c364597a-f7fa-4b46-9e59-11d523603770"/>
    <n v="299061"/>
    <m/>
    <m/>
    <m/>
    <s v="Maaigebied 21"/>
    <n v="100"/>
    <m/>
    <m/>
    <m/>
  </r>
  <r>
    <m/>
    <n v="1043"/>
    <s v="0001-01-01"/>
    <m/>
    <s v="0001-01-01"/>
    <n v="0"/>
    <n v="1"/>
    <n v="1"/>
    <s v="M21-141"/>
    <x v="0"/>
    <s v="Gepland"/>
    <x v="1"/>
    <x v="0"/>
    <m/>
    <s v="Maaien"/>
    <s v="Meter"/>
    <n v="2022"/>
    <n v="823"/>
    <n v="8.23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Commandeurspolder: boezemkade langs de Oostgaag en Zuidgaag (verspreid liggende delen)"/>
    <s v="0001-01-01"/>
    <m/>
    <n v="8.2319387177662708"/>
    <m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15972"/>
    <n v="9462"/>
    <n v="-1"/>
    <n v="27"/>
    <m/>
    <n v="299063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6d3113a7-42da-4ebd-98dc-784bfdefe3ab"/>
    <n v="299063"/>
    <m/>
    <m/>
    <m/>
    <s v="Maaigebied 21"/>
    <n v="100"/>
    <m/>
    <m/>
    <m/>
  </r>
  <r>
    <m/>
    <n v="1043"/>
    <s v="0001-01-01"/>
    <m/>
    <s v="0001-01-01"/>
    <n v="0"/>
    <n v="1"/>
    <n v="1"/>
    <s v="M21-142"/>
    <x v="0"/>
    <s v="Gepland"/>
    <x v="1"/>
    <x v="2"/>
    <m/>
    <s v="Maaien"/>
    <s v="Meter"/>
    <n v="2022"/>
    <n v="5066"/>
    <n v="50.66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Commandeurspolder: boezemkade(Trekkade) langs de Noordvliet en aansluitend perceel langs de Middelwatering "/>
    <s v="0001-01-01"/>
    <m/>
    <n v="50.6619858204769"/>
    <s v="Droogte gevoelige kering"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20265"/>
    <n v="14675"/>
    <n v="-1"/>
    <n v="27"/>
    <m/>
    <n v="299065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648ea93d-fca8-4718-85a0-66855751add5"/>
    <n v="299065"/>
    <m/>
    <m/>
    <m/>
    <s v="Maaigebied 21"/>
    <n v="100"/>
    <m/>
    <m/>
    <m/>
  </r>
  <r>
    <m/>
    <n v="1043"/>
    <s v="0001-01-01"/>
    <m/>
    <s v="0001-01-01"/>
    <n v="0"/>
    <n v="1"/>
    <n v="1"/>
    <s v="M21-143"/>
    <x v="0"/>
    <s v="Gepland"/>
    <x v="1"/>
    <x v="2"/>
    <m/>
    <s v="Maaien"/>
    <s v="Meter"/>
    <n v="2022"/>
    <n v="5237"/>
    <n v="52.37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Commandeurspolder: boezemkade(Trekkade) langs de Noordvliet en aansluitend perceel langs de Middelwatering "/>
    <s v="0001-01-01"/>
    <m/>
    <n v="52.374833072339499"/>
    <s v="Droogte gevoelige kering"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20266"/>
    <n v="14676"/>
    <n v="-1"/>
    <n v="27"/>
    <m/>
    <n v="299067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87d019a2-eaee-4e42-8f37-e8071d2fb74a"/>
    <n v="299067"/>
    <m/>
    <m/>
    <m/>
    <s v="Maaigebied 21"/>
    <n v="100"/>
    <m/>
    <m/>
    <m/>
  </r>
  <r>
    <m/>
    <n v="1043"/>
    <s v="0001-01-01"/>
    <m/>
    <s v="0001-01-01"/>
    <n v="0"/>
    <n v="1"/>
    <n v="1"/>
    <s v="M21-144"/>
    <x v="0"/>
    <s v="Gepland"/>
    <x v="1"/>
    <x v="1"/>
    <m/>
    <s v="Maaien"/>
    <s v="Meter"/>
    <n v="2022"/>
    <n v="4213"/>
    <n v="42.13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Holierhoekse- en Zouteveensepolder: boezemkade langs de Breê- of Lichtvoetswatering en de Vlaardingervaart vanaf de Trambrug te Schipluiden tot de oprit Holy-Noord te Vlaardingen"/>
    <s v="0001-01-01"/>
    <m/>
    <n v="42.1273659196411"/>
    <m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20267"/>
    <n v="14677"/>
    <n v="-1"/>
    <n v="27"/>
    <m/>
    <n v="299069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335409c8-56dc-4e06-bd0b-46023813a88b"/>
    <n v="299069"/>
    <m/>
    <m/>
    <m/>
    <s v="Maaigebied 21"/>
    <n v="100"/>
    <m/>
    <m/>
    <m/>
  </r>
  <r>
    <m/>
    <n v="1043"/>
    <s v="0001-01-01"/>
    <m/>
    <s v="0001-01-01"/>
    <n v="0"/>
    <n v="1"/>
    <n v="1"/>
    <s v="M21-146"/>
    <x v="0"/>
    <s v="Gepland"/>
    <x v="1"/>
    <x v="1"/>
    <m/>
    <s v="Maaien"/>
    <s v="Meter"/>
    <n v="2022"/>
    <n v="3274"/>
    <n v="32.74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Holierhoekse- en Zouteveensepolder: boezemkade langs de Breê- of Lichtvoetswatering en de Vlaardingervaart vanaf de Trambrug te Schipluiden tot de oprit Holy-Noord te Vlaardingen"/>
    <s v="0001-01-01"/>
    <m/>
    <n v="32.742304801552898"/>
    <m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20268"/>
    <n v="14678"/>
    <n v="-1"/>
    <n v="27"/>
    <m/>
    <n v="299071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7d11fd22-63fe-46ae-a54f-21bdbef4a151"/>
    <n v="299071"/>
    <m/>
    <m/>
    <m/>
    <s v="Maaigebied 21"/>
    <n v="100"/>
    <m/>
    <m/>
    <m/>
  </r>
  <r>
    <m/>
    <n v="1043"/>
    <s v="0001-01-01"/>
    <m/>
    <s v="0001-01-01"/>
    <n v="0"/>
    <n v="1"/>
    <n v="1"/>
    <s v="M21-145"/>
    <x v="0"/>
    <s v="Gepland"/>
    <x v="1"/>
    <x v="1"/>
    <m/>
    <s v="Maaien"/>
    <s v="Meter"/>
    <n v="2022"/>
    <n v="2834"/>
    <n v="28.34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Holierhoekse- en Zouteveensepolder: boezemkade langs de Breê- of Lichtvoetswatering en de Vlaardingervaart vanaf de Trambrug te Schipluiden tot de oprit Holy-Noord te Vlaardingen"/>
    <s v="0001-01-01"/>
    <m/>
    <n v="28.341890988057699"/>
    <m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20269"/>
    <n v="14679"/>
    <n v="-1"/>
    <n v="27"/>
    <m/>
    <n v="299073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ff62895d-5184-445d-89a4-30212dd4eb14"/>
    <n v="299073"/>
    <m/>
    <m/>
    <m/>
    <s v="Maaigebied 21"/>
    <n v="100"/>
    <m/>
    <m/>
    <m/>
  </r>
  <r>
    <m/>
    <n v="1043"/>
    <s v="0001-01-01"/>
    <m/>
    <s v="0001-01-01"/>
    <n v="0"/>
    <n v="1"/>
    <n v="1"/>
    <s v="M21-147"/>
    <x v="0"/>
    <s v="Gepland"/>
    <x v="1"/>
    <x v="1"/>
    <m/>
    <s v="Maaien"/>
    <s v="Meter"/>
    <n v="2022"/>
    <n v="1311"/>
    <n v="13.11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Broekpolder: boezemkade langs de Boonervliet en de Vlaardingervaart, vanaf het Bommeer tot "/>
    <s v="0001-01-01"/>
    <m/>
    <n v="13.1093668041113"/>
    <m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20270"/>
    <n v="14680"/>
    <n v="-1"/>
    <n v="27"/>
    <m/>
    <n v="299075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0a390298-4820-4433-9ad4-3731e8ffb63e"/>
    <n v="299075"/>
    <m/>
    <m/>
    <m/>
    <s v="Maaigebied 21"/>
    <n v="100"/>
    <m/>
    <m/>
    <m/>
  </r>
  <r>
    <m/>
    <n v="1043"/>
    <s v="0001-01-01"/>
    <m/>
    <s v="0001-01-01"/>
    <n v="0"/>
    <n v="1"/>
    <n v="1"/>
    <s v="M21-148"/>
    <x v="0"/>
    <s v="Gepland"/>
    <x v="1"/>
    <x v="2"/>
    <m/>
    <s v="Maaien"/>
    <s v="Meter"/>
    <n v="2022"/>
    <n v="3193"/>
    <n v="31.93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Aalkeet-Buitenpolder: boezemkade langs de Boonervliet en het Bommeer"/>
    <s v="0001-01-01"/>
    <m/>
    <n v="31.932976969884901"/>
    <s v="Droogte gevoelige kering"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20271"/>
    <n v="14681"/>
    <n v="-1"/>
    <n v="27"/>
    <m/>
    <n v="299077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ec336964-b34b-4fdd-a87b-c2abd102d88a"/>
    <n v="299077"/>
    <m/>
    <m/>
    <m/>
    <s v="Maaigebied 21"/>
    <n v="100"/>
    <m/>
    <m/>
    <m/>
  </r>
  <r>
    <m/>
    <n v="1043"/>
    <s v="0001-01-01"/>
    <m/>
    <s v="0001-01-01"/>
    <n v="0"/>
    <n v="1"/>
    <n v="1"/>
    <s v="M21-149"/>
    <x v="0"/>
    <s v="Gepland"/>
    <x v="1"/>
    <x v="2"/>
    <m/>
    <s v="Maaien"/>
    <s v="Meter"/>
    <n v="2022"/>
    <n v="4504"/>
    <n v="45.04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Foppenpolder: boezemkade langs de Boonervliet"/>
    <s v="0001-01-01"/>
    <m/>
    <n v="45.036745021924297"/>
    <s v="Droogte gevoelige kering"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20272"/>
    <n v="14682"/>
    <n v="-1"/>
    <n v="27"/>
    <m/>
    <n v="299079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0389c5a3-1a13-4a57-8632-92fbe6e65891"/>
    <n v="299079"/>
    <m/>
    <m/>
    <m/>
    <s v="Maaigebied 21"/>
    <n v="100"/>
    <m/>
    <m/>
    <m/>
  </r>
  <r>
    <m/>
    <n v="1043"/>
    <s v="0001-01-01"/>
    <m/>
    <s v="0001-01-01"/>
    <n v="0"/>
    <n v="1"/>
    <n v="1"/>
    <s v="M21-150"/>
    <x v="0"/>
    <s v="Gepland"/>
    <x v="1"/>
    <x v="0"/>
    <m/>
    <s v="Maaien"/>
    <s v="Meter"/>
    <n v="2022"/>
    <n v="4117"/>
    <n v="41.17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Aalkeet-Buitenpolder: boezemkade langs de Boonervliet en het Bommeer"/>
    <s v="0001-01-01"/>
    <m/>
    <n v="41.174986616998197"/>
    <m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20273"/>
    <n v="14683"/>
    <n v="-1"/>
    <n v="27"/>
    <m/>
    <n v="299081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159b73f9-76f2-4b0f-9430-60e67c84604a"/>
    <n v="299081"/>
    <m/>
    <m/>
    <m/>
    <s v="Maaigebied 21"/>
    <n v="100"/>
    <m/>
    <m/>
    <m/>
  </r>
  <r>
    <m/>
    <n v="1043"/>
    <s v="0001-01-01"/>
    <m/>
    <s v="0001-01-01"/>
    <n v="0"/>
    <n v="1"/>
    <n v="1"/>
    <s v="M21-151"/>
    <x v="0"/>
    <s v="Gepland"/>
    <x v="1"/>
    <x v="0"/>
    <m/>
    <s v="Maaien"/>
    <s v="Meter"/>
    <n v="2022"/>
    <n v="2028"/>
    <n v="20.28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Oude Lierpolder: boezemkade aan weerszijden van de Verlengde Strijp, inclusief overhoeken en opritten, vanaf de Kromme Zweth tot de Lee- of Lierwatering"/>
    <s v="0001-01-01"/>
    <m/>
    <n v="20.282005377293999"/>
    <m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20274"/>
    <n v="14684"/>
    <n v="-1"/>
    <n v="27"/>
    <m/>
    <n v="299083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623970ed-df6d-4c73-8ccd-8ab472241c58"/>
    <n v="299083"/>
    <m/>
    <m/>
    <m/>
    <s v="Maaigebied 21"/>
    <n v="100"/>
    <m/>
    <m/>
    <m/>
  </r>
  <r>
    <m/>
    <n v="1043"/>
    <s v="0001-01-01"/>
    <m/>
    <s v="0001-01-01"/>
    <n v="0"/>
    <n v="1"/>
    <n v="1"/>
    <s v="M21-158"/>
    <x v="0"/>
    <s v="Gepland"/>
    <x v="1"/>
    <x v="0"/>
    <m/>
    <s v="Maaien"/>
    <s v="Meter"/>
    <n v="2022"/>
    <n v="280"/>
    <n v="2.8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Woudse polder: terrein rond inlaatconstructie Woudse polderberging"/>
    <s v="0001-01-01"/>
    <m/>
    <n v="2.7975493365332702"/>
    <s v="Droogte gevoelige kering"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20277"/>
    <n v="14692"/>
    <n v="-1"/>
    <n v="27"/>
    <m/>
    <n v="299085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0cb1c763-7ba6-432b-ad58-a34fa3bf2c8f"/>
    <n v="299085"/>
    <m/>
    <m/>
    <m/>
    <s v="Maaigebied 21"/>
    <n v="100"/>
    <m/>
    <m/>
    <m/>
  </r>
  <r>
    <m/>
    <n v="1043"/>
    <s v="0001-01-01"/>
    <m/>
    <s v="0001-01-01"/>
    <n v="0"/>
    <n v="1"/>
    <n v="1"/>
    <s v="M21-161"/>
    <x v="0"/>
    <s v="Gepland"/>
    <x v="1"/>
    <x v="0"/>
    <m/>
    <s v="Maaien"/>
    <s v="Meter"/>
    <n v="2022"/>
    <n v="36"/>
    <n v="0.36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Woudse polder: terrein rond inlaatconstructie Woudse polderberging"/>
    <s v="0001-01-01"/>
    <m/>
    <n v="0.35530686809388201"/>
    <s v="Droogte gevoelige kering"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20278"/>
    <n v="14693"/>
    <n v="-1"/>
    <n v="27"/>
    <m/>
    <n v="299087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3818cea3-c702-4ce7-b661-43ef90ce21e9"/>
    <n v="299087"/>
    <m/>
    <m/>
    <m/>
    <s v="Maaigebied 21"/>
    <n v="100"/>
    <m/>
    <m/>
    <m/>
  </r>
  <r>
    <m/>
    <n v="1043"/>
    <s v="0001-01-01"/>
    <m/>
    <s v="0001-01-01"/>
    <n v="0"/>
    <n v="1"/>
    <n v="1"/>
    <s v="M21-159"/>
    <x v="0"/>
    <s v="Gepland"/>
    <x v="1"/>
    <x v="0"/>
    <m/>
    <s v="Maaien"/>
    <s v="Meter"/>
    <n v="2022"/>
    <n v="320"/>
    <n v="3.2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Woudse polder: terrein rond inlaatconstructie Woudse polderberging"/>
    <s v="0001-01-01"/>
    <m/>
    <n v="3.1962464829004"/>
    <s v="Droogte gevoelige kering"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20279"/>
    <n v="14694"/>
    <n v="-1"/>
    <n v="27"/>
    <m/>
    <n v="299089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0ec3f8bf-72f9-4774-80dd-1d74bf89eb35"/>
    <n v="299089"/>
    <m/>
    <m/>
    <m/>
    <s v="Maaigebied 21"/>
    <n v="100"/>
    <m/>
    <m/>
    <m/>
  </r>
  <r>
    <m/>
    <n v="1043"/>
    <s v="0001-01-01"/>
    <m/>
    <s v="0001-01-01"/>
    <n v="0"/>
    <n v="1"/>
    <n v="1"/>
    <s v="M21-160"/>
    <x v="0"/>
    <s v="Gepland"/>
    <x v="1"/>
    <x v="0"/>
    <m/>
    <s v="Maaien"/>
    <s v="Meter"/>
    <n v="2022"/>
    <n v="445"/>
    <n v="4.45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Woudse polder: terrein rond inlaatconstructie Woudse polderberging"/>
    <s v="0001-01-01"/>
    <m/>
    <n v="4.4545965040650897"/>
    <s v="Droogte gevoelige kering"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20280"/>
    <n v="14695"/>
    <n v="-1"/>
    <n v="27"/>
    <m/>
    <n v="299091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1cccea07-2dc3-4814-a0ef-fb35816f0a63"/>
    <n v="299091"/>
    <m/>
    <m/>
    <m/>
    <s v="Maaigebied 21"/>
    <n v="100"/>
    <m/>
    <m/>
    <m/>
  </r>
  <r>
    <m/>
    <n v="1043"/>
    <s v="0001-01-01"/>
    <m/>
    <s v="0001-01-01"/>
    <n v="0"/>
    <n v="1"/>
    <n v="1"/>
    <s v="M21-162"/>
    <x v="0"/>
    <s v="Gepland"/>
    <x v="1"/>
    <x v="0"/>
    <m/>
    <s v="Maaien"/>
    <s v="Vierkante meter"/>
    <n v="2022"/>
    <n v="73"/>
    <n v="0.73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Woudse polder: terrein rond inlaatconstructie Woudse polderberging"/>
    <s v="0001-01-01"/>
    <m/>
    <n v="0.72806177145472695"/>
    <m/>
    <m/>
    <n v="500700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8"/>
    <n v="20281"/>
    <n v="14696"/>
    <n v="-1"/>
    <n v="27"/>
    <m/>
    <n v="299093"/>
    <n v="0"/>
    <m/>
    <m/>
    <n v="500700"/>
    <m/>
    <m/>
    <d v="2021-04-19T00:00:00"/>
    <n v="100"/>
    <m/>
    <m/>
    <m/>
    <m/>
    <m/>
    <s v=" "/>
    <m/>
    <m/>
    <s v="admin"/>
    <s v="Planmatig"/>
    <n v="1"/>
    <m/>
    <m/>
    <s v="0001-01-01"/>
    <s v="0001-01-01"/>
    <m/>
    <s v="e056bd8c-422e-4cab-81c2-168f221172d5"/>
    <n v="299093"/>
    <m/>
    <m/>
    <m/>
    <s v="Maaigebied 21"/>
    <n v="210"/>
    <m/>
    <m/>
    <m/>
  </r>
  <r>
    <m/>
    <n v="1043"/>
    <s v="0001-01-01"/>
    <m/>
    <s v="0001-01-01"/>
    <n v="0"/>
    <n v="1"/>
    <n v="1"/>
    <s v="M21-163"/>
    <x v="0"/>
    <s v="Gepland"/>
    <x v="1"/>
    <x v="1"/>
    <m/>
    <s v="Maaien"/>
    <s v="Meter"/>
    <n v="2022"/>
    <n v="638"/>
    <n v="6.38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Holierhoekse- en Zouteveensepolder: boezemkade langs de Breê- of Lichtvoetswatering en de Vlaardingervaart vanaf de Trambrug te Schipluiden tot de oprit Holy-Noord te Vlaardingen"/>
    <s v="0001-01-01"/>
    <m/>
    <n v="6.3759043143652399"/>
    <m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20282"/>
    <n v="14697"/>
    <n v="-1"/>
    <n v="27"/>
    <m/>
    <n v="299095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83e323fc-206d-4aa6-819f-bf0050d287a0"/>
    <n v="299095"/>
    <m/>
    <m/>
    <m/>
    <s v="Maaigebied 21"/>
    <n v="100"/>
    <m/>
    <m/>
    <m/>
  </r>
  <r>
    <m/>
    <n v="1043"/>
    <s v="0001-01-01"/>
    <m/>
    <s v="0001-01-01"/>
    <n v="0"/>
    <n v="1"/>
    <n v="1"/>
    <s v="M21-164"/>
    <x v="0"/>
    <s v="Gepland"/>
    <x v="1"/>
    <x v="1"/>
    <m/>
    <s v="Maaien"/>
    <s v="Meter"/>
    <n v="2022"/>
    <n v="165"/>
    <n v="1.65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Holierhoekse- en Zouteveensepolder: boezemkade langs de Breê- of Lichtvoetswatering en de Vlaardingervaart vanaf de Trambrug te Schipluiden tot de oprit Holy-Noord te Vlaardingen"/>
    <s v="0001-01-01"/>
    <m/>
    <n v="1.6527415166563399"/>
    <m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20283"/>
    <n v="14698"/>
    <n v="-1"/>
    <n v="27"/>
    <m/>
    <n v="299097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d38b2de0-d1a2-49f5-a2c0-66d068838a43"/>
    <n v="299097"/>
    <m/>
    <m/>
    <m/>
    <s v="Maaigebied 21"/>
    <n v="100"/>
    <m/>
    <m/>
    <m/>
  </r>
  <r>
    <m/>
    <n v="1043"/>
    <s v="0001-01-01"/>
    <m/>
    <s v="0001-01-01"/>
    <n v="0"/>
    <n v="1"/>
    <n v="1"/>
    <s v="M21-165"/>
    <x v="0"/>
    <s v="Gepland"/>
    <x v="1"/>
    <x v="1"/>
    <m/>
    <s v="Maaien"/>
    <s v="Meter"/>
    <n v="2022"/>
    <n v="259"/>
    <n v="2.59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Holierhoekse- en Zouteveensepolder: boezemkade langs de Breê- of Lichtvoetswatering en de Vlaardingervaart vanaf de Trambrug te Schipluiden tot de oprit Holy-Noord te Vlaardingen"/>
    <s v="0001-01-01"/>
    <m/>
    <n v="2.5931641808528401"/>
    <m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20284"/>
    <n v="14699"/>
    <n v="-1"/>
    <n v="27"/>
    <m/>
    <n v="299099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c646be30-73bd-4991-9315-60fd2e3274bf"/>
    <n v="299099"/>
    <m/>
    <m/>
    <m/>
    <s v="Maaigebied 21"/>
    <n v="100"/>
    <m/>
    <m/>
    <m/>
  </r>
  <r>
    <m/>
    <n v="1043"/>
    <s v="0001-01-01"/>
    <m/>
    <s v="0001-01-01"/>
    <n v="0"/>
    <n v="1"/>
    <n v="1"/>
    <s v="M21-041"/>
    <x v="0"/>
    <s v="Gepland"/>
    <x v="1"/>
    <x v="0"/>
    <m/>
    <s v="Maaien"/>
    <s v="Meter"/>
    <n v="2022"/>
    <n v="147"/>
    <n v="1.47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Foppenpolder: overslagterrein Boonervliet langs de Broekpolderweg"/>
    <s v="0001-01-01"/>
    <m/>
    <n v="1.47305154240353"/>
    <m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20285"/>
    <n v="5325"/>
    <n v="-1"/>
    <n v="27"/>
    <m/>
    <n v="299101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c2847ef1-d3b4-4bda-8ad5-f62b9abb2ea5"/>
    <n v="299101"/>
    <m/>
    <m/>
    <m/>
    <s v="Maaigebied 21"/>
    <n v="100"/>
    <m/>
    <m/>
    <m/>
  </r>
  <r>
    <m/>
    <n v="1043"/>
    <s v="0001-01-01"/>
    <m/>
    <s v="0001-01-01"/>
    <n v="0"/>
    <n v="1"/>
    <n v="1"/>
    <s v="M21-042"/>
    <x v="0"/>
    <s v="Gepland"/>
    <x v="1"/>
    <x v="0"/>
    <m/>
    <s v="Maaien"/>
    <s v="Meter"/>
    <n v="2022"/>
    <n v="256"/>
    <n v="2.56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Foppenpolder: overslagterrein Boonervliet langs de Broekpolderweg"/>
    <s v="0001-01-01"/>
    <m/>
    <n v="2.5604173050424901"/>
    <m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20286"/>
    <n v="5326"/>
    <n v="-1"/>
    <n v="27"/>
    <m/>
    <n v="299103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883abc62-4f00-404b-9b1c-915967ef892a"/>
    <n v="299103"/>
    <m/>
    <m/>
    <m/>
    <s v="Maaigebied 21"/>
    <n v="100"/>
    <m/>
    <m/>
    <m/>
  </r>
  <r>
    <m/>
    <n v="1043"/>
    <s v="0001-01-01"/>
    <m/>
    <s v="0001-01-01"/>
    <n v="0"/>
    <n v="1"/>
    <n v="1"/>
    <s v="M21-139"/>
    <x v="0"/>
    <s v="Gepland"/>
    <x v="1"/>
    <x v="0"/>
    <m/>
    <s v="Maaien"/>
    <s v="Meter"/>
    <n v="2022"/>
    <n v="457"/>
    <n v="4.57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Foppenpolder: overslagterrein Boonervliet langs de Broekpolderweg"/>
    <s v="0001-01-01"/>
    <m/>
    <n v="4.5650949911999703"/>
    <m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20287"/>
    <n v="5484"/>
    <n v="-1"/>
    <n v="27"/>
    <m/>
    <n v="299105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5128c0f4-8a3e-4358-b7d5-042488e3d8a8"/>
    <n v="299105"/>
    <m/>
    <m/>
    <m/>
    <s v="Maaigebied 21"/>
    <n v="100"/>
    <m/>
    <m/>
    <m/>
  </r>
  <r>
    <m/>
    <n v="1043"/>
    <s v="0001-01-01"/>
    <m/>
    <s v="0001-01-01"/>
    <n v="0"/>
    <n v="1"/>
    <n v="1"/>
    <s v="M21-011"/>
    <x v="0"/>
    <s v="Gepland"/>
    <x v="2"/>
    <x v="1"/>
    <m/>
    <s v="Maaien"/>
    <s v="Meter"/>
    <n v="2022"/>
    <n v="6724"/>
    <n v="67.239999999999995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Groeneveldse polder: boezemkade langs de Zijde van de Oostbuurtseweg tot de Monsterwatering"/>
    <s v="0001-01-01"/>
    <m/>
    <n v="67.244236238707899"/>
    <s v="Droogte gevoelige kering"/>
    <m/>
    <n v="103101"/>
    <m/>
    <m/>
    <m/>
    <s v="0001-01-01"/>
    <s v="0001-01-01"/>
    <m/>
    <m/>
    <s v="Maaiwerk keringen"/>
    <m/>
    <s v="Uitmaaibestek regio"/>
    <m/>
    <m/>
    <n v="25"/>
    <m/>
    <d v="2022-07-14T00:00:00"/>
    <d v="2022-06-01T00:00:00"/>
    <m/>
    <m/>
    <n v="22"/>
    <m/>
    <m/>
    <n v="24"/>
    <m/>
    <n v="380"/>
    <n v="0"/>
    <n v="43"/>
    <n v="62"/>
    <n v="6313"/>
    <n v="5295"/>
    <n v="-1"/>
    <n v="7"/>
    <m/>
    <n v="299107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d252d899-e0ab-4e2f-af3a-8d5272a39f57"/>
    <n v="299107"/>
    <m/>
    <m/>
    <m/>
    <s v="Maaigebied 21"/>
    <n v="100"/>
    <m/>
    <m/>
    <m/>
  </r>
  <r>
    <m/>
    <n v="1043"/>
    <s v="0001-01-01"/>
    <m/>
    <s v="0001-01-01"/>
    <n v="0"/>
    <n v="1"/>
    <n v="1"/>
    <s v="M21-013"/>
    <x v="0"/>
    <s v="Gepland"/>
    <x v="2"/>
    <x v="2"/>
    <m/>
    <s v="Maaien"/>
    <s v="Meter"/>
    <n v="2022"/>
    <n v="1508"/>
    <n v="15.08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Klaas Engelbrechtspolder: boezemkade langs de Groeneveldsche- of Monsterwatering en de Zijde"/>
    <s v="0001-01-01"/>
    <m/>
    <n v="15.0768262366001"/>
    <s v="Droogte gevoelige kering"/>
    <m/>
    <n v="103101"/>
    <m/>
    <m/>
    <m/>
    <s v="0001-01-01"/>
    <s v="0001-01-01"/>
    <m/>
    <m/>
    <s v="Maaiwerk keringen"/>
    <m/>
    <s v="Uitmaaibestek regio"/>
    <m/>
    <m/>
    <n v="25"/>
    <m/>
    <d v="2022-07-14T00:00:00"/>
    <d v="2022-06-01T00:00:00"/>
    <m/>
    <m/>
    <n v="22"/>
    <m/>
    <m/>
    <n v="24"/>
    <m/>
    <n v="380"/>
    <n v="0"/>
    <n v="43"/>
    <n v="62"/>
    <n v="6315"/>
    <n v="5297"/>
    <n v="-1"/>
    <n v="7"/>
    <m/>
    <n v="299109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7aa8237f-8add-4bcd-ad31-1da1b14db2be"/>
    <n v="299109"/>
    <m/>
    <m/>
    <m/>
    <s v="Maaigebied 21"/>
    <n v="100"/>
    <m/>
    <m/>
    <m/>
  </r>
  <r>
    <m/>
    <n v="1043"/>
    <s v="0001-01-01"/>
    <m/>
    <s v="0001-01-01"/>
    <n v="0"/>
    <n v="1"/>
    <n v="1"/>
    <s v="M21-014"/>
    <x v="0"/>
    <s v="Gepland"/>
    <x v="2"/>
    <x v="1"/>
    <m/>
    <s v="Maaien"/>
    <s v="Meter"/>
    <n v="2022"/>
    <n v="7943"/>
    <n v="79.430000000000007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Klaas Engelbrechtspolder: boezemkade langs de Groeneveldsche- of Monsterwatering en de Zijde"/>
    <s v="0001-01-01"/>
    <m/>
    <n v="79.434053931289299"/>
    <m/>
    <m/>
    <n v="103101"/>
    <m/>
    <m/>
    <m/>
    <s v="0001-01-01"/>
    <s v="0001-01-01"/>
    <m/>
    <m/>
    <s v="Maaiwerk keringen"/>
    <m/>
    <s v="Uitmaaibestek regio"/>
    <m/>
    <m/>
    <n v="25"/>
    <m/>
    <d v="2022-07-14T00:00:00"/>
    <d v="2022-06-01T00:00:00"/>
    <m/>
    <m/>
    <n v="22"/>
    <m/>
    <m/>
    <n v="24"/>
    <m/>
    <n v="380"/>
    <n v="0"/>
    <n v="43"/>
    <n v="62"/>
    <n v="6316"/>
    <n v="5298"/>
    <n v="-1"/>
    <n v="7"/>
    <m/>
    <n v="299111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f665255b-46eb-4d5e-afb1-353f8a887421"/>
    <n v="299111"/>
    <m/>
    <m/>
    <m/>
    <s v="Maaigebied 21"/>
    <n v="100"/>
    <m/>
    <m/>
    <m/>
  </r>
  <r>
    <m/>
    <n v="1043"/>
    <s v="0001-01-01"/>
    <m/>
    <s v="0001-01-01"/>
    <n v="0"/>
    <n v="1"/>
    <n v="1"/>
    <s v="M21-020"/>
    <x v="0"/>
    <s v="Gepland"/>
    <x v="2"/>
    <x v="1"/>
    <m/>
    <s v="Maaien"/>
    <s v="Meter"/>
    <n v="2022"/>
    <n v="621"/>
    <n v="6.21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Holierhoekse- en Zouteveensepolder: boezemkade langs de Breê- of Lichtvoetswatering en de Vlaardingervaart vanaf de Trambrug te Schipluiden tot de oprit Holy-Noord te Vlaardingen"/>
    <s v="0001-01-01"/>
    <m/>
    <n v="6.2120604253105096"/>
    <m/>
    <m/>
    <n v="103101"/>
    <m/>
    <m/>
    <m/>
    <s v="0001-01-01"/>
    <s v="0001-01-01"/>
    <m/>
    <m/>
    <s v="Maaiwerk keringen"/>
    <m/>
    <s v="Uitmaaibestek regio"/>
    <m/>
    <m/>
    <n v="25"/>
    <m/>
    <d v="2022-07-14T00:00:00"/>
    <d v="2022-06-01T00:00:00"/>
    <m/>
    <m/>
    <n v="22"/>
    <m/>
    <m/>
    <n v="24"/>
    <m/>
    <n v="380"/>
    <n v="0"/>
    <n v="43"/>
    <n v="62"/>
    <n v="6322"/>
    <n v="5304"/>
    <n v="-1"/>
    <n v="7"/>
    <m/>
    <n v="299113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21ea6eff-c91c-4f82-845f-ddf4eecd822f"/>
    <n v="299113"/>
    <m/>
    <m/>
    <m/>
    <s v="Maaigebied 21"/>
    <n v="100"/>
    <m/>
    <m/>
    <m/>
  </r>
  <r>
    <m/>
    <n v="1043"/>
    <s v="0001-01-01"/>
    <m/>
    <s v="0001-01-01"/>
    <n v="0"/>
    <n v="1"/>
    <n v="1"/>
    <s v="M21-021"/>
    <x v="0"/>
    <s v="Gepland"/>
    <x v="2"/>
    <x v="1"/>
    <m/>
    <s v="Maaien"/>
    <s v="Meter"/>
    <n v="2022"/>
    <n v="309"/>
    <n v="3.09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Holierhoekse- en Zouteveensepolder: boezemkade langs de Breê- of Lichtvoetswatering en de Vlaardingervaart vanaf de Trambrug te Schipluiden tot de oprit Holy-Noord te Vlaardingen"/>
    <s v="0001-01-01"/>
    <m/>
    <n v="3.0902710907545798"/>
    <m/>
    <m/>
    <n v="103101"/>
    <m/>
    <m/>
    <m/>
    <s v="0001-01-01"/>
    <s v="0001-01-01"/>
    <m/>
    <m/>
    <s v="Maaiwerk keringen"/>
    <m/>
    <s v="Uitmaaibestek regio"/>
    <m/>
    <m/>
    <n v="25"/>
    <m/>
    <d v="2022-07-14T00:00:00"/>
    <d v="2022-06-01T00:00:00"/>
    <m/>
    <m/>
    <n v="22"/>
    <m/>
    <m/>
    <n v="24"/>
    <m/>
    <n v="380"/>
    <n v="0"/>
    <n v="43"/>
    <n v="62"/>
    <n v="6323"/>
    <n v="5305"/>
    <n v="-1"/>
    <n v="7"/>
    <m/>
    <n v="299115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cb5d2a04-bceb-46a3-84fc-79be954e7d54"/>
    <n v="299115"/>
    <m/>
    <m/>
    <m/>
    <s v="Maaigebied 21"/>
    <n v="100"/>
    <m/>
    <m/>
    <m/>
  </r>
  <r>
    <m/>
    <n v="1043"/>
    <s v="0001-01-01"/>
    <m/>
    <s v="0001-01-01"/>
    <n v="0"/>
    <n v="1"/>
    <n v="1"/>
    <s v="M21-022"/>
    <x v="0"/>
    <s v="Gepland"/>
    <x v="2"/>
    <x v="1"/>
    <m/>
    <s v="Maaien"/>
    <s v="Meter"/>
    <n v="2022"/>
    <n v="1104"/>
    <n v="11.04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Holierhoekse- en Zouteveensepolder: boezemkade langs de Breê- of Lichtvoetswatering en de Vlaardingervaart vanaf de Trambrug te Schipluiden tot de oprit Holy-Noord te Vlaardingen"/>
    <s v="0001-01-01"/>
    <m/>
    <n v="11.041496794292099"/>
    <m/>
    <m/>
    <n v="103101"/>
    <m/>
    <m/>
    <m/>
    <s v="0001-01-01"/>
    <s v="0001-01-01"/>
    <m/>
    <m/>
    <s v="Maaiwerk keringen"/>
    <m/>
    <s v="Uitmaaibestek regio"/>
    <m/>
    <m/>
    <n v="25"/>
    <m/>
    <d v="2022-07-14T00:00:00"/>
    <d v="2022-06-01T00:00:00"/>
    <m/>
    <m/>
    <n v="22"/>
    <m/>
    <m/>
    <n v="24"/>
    <m/>
    <n v="380"/>
    <n v="0"/>
    <n v="43"/>
    <n v="62"/>
    <n v="6324"/>
    <n v="5306"/>
    <n v="-1"/>
    <n v="7"/>
    <m/>
    <n v="299117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43c84b8e-d3a5-4825-abeb-a6920575d8c0"/>
    <n v="299117"/>
    <m/>
    <m/>
    <m/>
    <s v="Maaigebied 21"/>
    <n v="100"/>
    <m/>
    <m/>
    <m/>
  </r>
  <r>
    <m/>
    <n v="1043"/>
    <s v="0001-01-01"/>
    <m/>
    <s v="0001-01-01"/>
    <n v="0"/>
    <n v="1"/>
    <n v="1"/>
    <s v="M21-023"/>
    <x v="0"/>
    <s v="Gepland"/>
    <x v="2"/>
    <x v="2"/>
    <m/>
    <s v="Maaien"/>
    <s v="Meter"/>
    <n v="2022"/>
    <n v="5455"/>
    <n v="54.55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Klaas Engelbrechtspolder: boezemkade langs de Groeneveldsche- of Monsterwatering en de Zijde"/>
    <s v="0001-01-01"/>
    <m/>
    <n v="54.548596692174499"/>
    <s v="Droogte gevoelige kering"/>
    <m/>
    <n v="103101"/>
    <m/>
    <m/>
    <m/>
    <s v="0001-01-01"/>
    <s v="0001-01-01"/>
    <m/>
    <m/>
    <s v="Maaiwerk keringen"/>
    <m/>
    <s v="Uitmaaibestek regio"/>
    <m/>
    <m/>
    <n v="25"/>
    <m/>
    <d v="2022-07-14T00:00:00"/>
    <d v="2022-06-01T00:00:00"/>
    <m/>
    <m/>
    <n v="22"/>
    <m/>
    <m/>
    <n v="24"/>
    <m/>
    <n v="380"/>
    <n v="0"/>
    <n v="43"/>
    <n v="62"/>
    <n v="6325"/>
    <n v="5307"/>
    <n v="-1"/>
    <n v="7"/>
    <m/>
    <n v="299119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4133390f-0116-42cc-a79b-93c1a13d40db"/>
    <n v="299119"/>
    <m/>
    <m/>
    <m/>
    <s v="Maaigebied 21"/>
    <n v="100"/>
    <m/>
    <m/>
    <m/>
  </r>
  <r>
    <m/>
    <n v="1043"/>
    <s v="0001-01-01"/>
    <m/>
    <s v="0001-01-01"/>
    <n v="0"/>
    <n v="1"/>
    <n v="1"/>
    <s v="M21-037"/>
    <x v="0"/>
    <s v="Gepland"/>
    <x v="2"/>
    <x v="1"/>
    <m/>
    <s v="Maaien"/>
    <s v="Meter"/>
    <n v="2022"/>
    <n v="4054"/>
    <n v="40.54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Holierhoekse- en Zouteveensepolder: boezemkade langs de Breê- of Lichtvoetswatering en de Vlaardingervaart vanaf de Trambrug te Schipluiden tot de oprit Holy-Noord te Vlaardingen"/>
    <s v="0001-01-01"/>
    <m/>
    <n v="40.544439557383598"/>
    <m/>
    <m/>
    <n v="103101"/>
    <m/>
    <m/>
    <m/>
    <s v="0001-01-01"/>
    <s v="0001-01-01"/>
    <m/>
    <m/>
    <s v="Maaiwerk keringen"/>
    <m/>
    <s v="Uitmaaibestek regio"/>
    <m/>
    <m/>
    <n v="25"/>
    <m/>
    <d v="2022-07-14T00:00:00"/>
    <d v="2022-06-01T00:00:00"/>
    <m/>
    <m/>
    <n v="22"/>
    <m/>
    <m/>
    <n v="24"/>
    <m/>
    <n v="380"/>
    <n v="0"/>
    <n v="43"/>
    <n v="62"/>
    <n v="6339"/>
    <n v="5321"/>
    <n v="-1"/>
    <n v="7"/>
    <m/>
    <n v="299131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9d3cfd5c-d1e0-4b70-92b5-713a4d10455b"/>
    <n v="299131"/>
    <m/>
    <m/>
    <m/>
    <s v="Maaigebied 21"/>
    <n v="100"/>
    <m/>
    <m/>
    <m/>
  </r>
  <r>
    <m/>
    <n v="1043"/>
    <s v="0001-01-01"/>
    <m/>
    <s v="0001-01-01"/>
    <n v="0"/>
    <n v="1"/>
    <n v="1"/>
    <s v="M21-038"/>
    <x v="0"/>
    <s v="Gepland"/>
    <x v="2"/>
    <x v="1"/>
    <m/>
    <s v="Maaien"/>
    <s v="Meter"/>
    <n v="2022"/>
    <n v="5020"/>
    <n v="50.2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Holierhoekse- en Zouteveensepolder: boezemkade langs de Breê- of Lichtvoetswatering en de Vlaardingervaart vanaf de Trambrug te Schipluiden tot de oprit Holy-Noord te Vlaardingen"/>
    <s v="0001-01-01"/>
    <m/>
    <n v="50.200636574450897"/>
    <m/>
    <m/>
    <n v="103101"/>
    <m/>
    <m/>
    <m/>
    <s v="0001-01-01"/>
    <s v="0001-01-01"/>
    <m/>
    <m/>
    <s v="Maaiwerk keringen"/>
    <m/>
    <s v="Uitmaaibestek regio"/>
    <m/>
    <m/>
    <n v="25"/>
    <m/>
    <d v="2022-07-14T00:00:00"/>
    <d v="2022-06-01T00:00:00"/>
    <m/>
    <m/>
    <n v="22"/>
    <m/>
    <m/>
    <n v="24"/>
    <m/>
    <n v="380"/>
    <n v="0"/>
    <n v="43"/>
    <n v="62"/>
    <n v="6340"/>
    <n v="5322"/>
    <n v="-1"/>
    <n v="7"/>
    <m/>
    <n v="299133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dcdbc3fa-8912-45c7-8197-4bec60ac7e7a"/>
    <n v="299133"/>
    <m/>
    <m/>
    <m/>
    <s v="Maaigebied 21"/>
    <n v="100"/>
    <m/>
    <m/>
    <m/>
  </r>
  <r>
    <m/>
    <n v="1043"/>
    <s v="0001-01-01"/>
    <m/>
    <s v="0001-01-01"/>
    <n v="0"/>
    <n v="1"/>
    <n v="1"/>
    <s v="M21-040"/>
    <x v="0"/>
    <s v="Gepland"/>
    <x v="2"/>
    <x v="2"/>
    <m/>
    <s v="Maaien"/>
    <s v="Meter"/>
    <n v="2022"/>
    <n v="5282"/>
    <n v="52.82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Foppenpolder: boezemkade langs de Boonervliet"/>
    <s v="0001-01-01"/>
    <m/>
    <n v="52.824159811586703"/>
    <s v="Droogte gevoelige kering"/>
    <m/>
    <n v="103101"/>
    <m/>
    <m/>
    <m/>
    <s v="0001-01-01"/>
    <s v="0001-01-01"/>
    <m/>
    <m/>
    <s v="Maaiwerk keringen"/>
    <m/>
    <s v="Uitmaaibestek regio"/>
    <m/>
    <m/>
    <n v="25"/>
    <m/>
    <d v="2022-07-14T00:00:00"/>
    <d v="2022-06-01T00:00:00"/>
    <m/>
    <m/>
    <n v="22"/>
    <m/>
    <m/>
    <n v="24"/>
    <m/>
    <n v="380"/>
    <n v="0"/>
    <n v="43"/>
    <n v="62"/>
    <n v="6342"/>
    <n v="5324"/>
    <n v="-1"/>
    <n v="7"/>
    <m/>
    <n v="299137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46927257-eea1-4cd9-b5a6-45676e04bb64"/>
    <n v="299137"/>
    <m/>
    <m/>
    <m/>
    <s v="Maaigebied 21"/>
    <n v="100"/>
    <m/>
    <m/>
    <m/>
  </r>
  <r>
    <m/>
    <n v="1043"/>
    <s v="0001-01-01"/>
    <m/>
    <s v="0001-01-01"/>
    <n v="0"/>
    <n v="1"/>
    <n v="1"/>
    <s v="M21-044"/>
    <x v="0"/>
    <s v="Gepland"/>
    <x v="2"/>
    <x v="2"/>
    <m/>
    <s v="Maaien"/>
    <s v="Meter"/>
    <n v="2022"/>
    <n v="1086"/>
    <n v="10.86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Commandeurspolder: boezemkade(Trekkade) langs de Noordvliet en aansluitend perceel langs de Middelwatering "/>
    <s v="0001-01-01"/>
    <m/>
    <n v="10.8644718096327"/>
    <s v="Droogte gevoelige kering"/>
    <m/>
    <n v="103101"/>
    <m/>
    <m/>
    <m/>
    <s v="0001-01-01"/>
    <s v="0001-01-01"/>
    <m/>
    <m/>
    <s v="Maaiwerk keringen"/>
    <m/>
    <s v="Uitmaaibestek regio"/>
    <m/>
    <m/>
    <n v="25"/>
    <m/>
    <d v="2022-07-14T00:00:00"/>
    <d v="2022-06-01T00:00:00"/>
    <m/>
    <m/>
    <n v="22"/>
    <m/>
    <m/>
    <n v="24"/>
    <m/>
    <n v="380"/>
    <n v="0"/>
    <n v="43"/>
    <n v="62"/>
    <n v="6346"/>
    <n v="5328"/>
    <n v="-1"/>
    <n v="7"/>
    <m/>
    <n v="299141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0c88e6b1-c684-4d5f-8abe-790bb8118d30"/>
    <n v="299141"/>
    <m/>
    <m/>
    <m/>
    <s v="Maaigebied 21"/>
    <n v="100"/>
    <m/>
    <m/>
    <m/>
  </r>
  <r>
    <m/>
    <n v="1043"/>
    <s v="0001-01-01"/>
    <m/>
    <s v="0001-01-01"/>
    <n v="0"/>
    <n v="1"/>
    <n v="1"/>
    <s v="M21-045"/>
    <x v="0"/>
    <s v="Gepland"/>
    <x v="2"/>
    <x v="1"/>
    <m/>
    <s v="Maaien"/>
    <s v="Meter"/>
    <n v="2022"/>
    <n v="12739"/>
    <n v="127.39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Duifpolder: boezemkade(en gedeeltelijk onderberm) langs de Breê- of Lichtvoetswatering en de Noordvliet, vanaf de Trambrug t/m het warenhuis v/d fam. Berkhout en van perceel Kees Verboon(Duifpolder 10) tot de Kwakelweg"/>
    <s v="0001-01-01"/>
    <m/>
    <n v="127.389641709185"/>
    <s v="Droogte gevoelige kering"/>
    <m/>
    <n v="103101"/>
    <m/>
    <m/>
    <m/>
    <s v="0001-01-01"/>
    <s v="0001-01-01"/>
    <m/>
    <m/>
    <s v="Maaiwerk keringen"/>
    <m/>
    <s v="Uitmaaibestek regio"/>
    <m/>
    <m/>
    <n v="25"/>
    <m/>
    <d v="2022-07-14T00:00:00"/>
    <d v="2022-06-01T00:00:00"/>
    <m/>
    <m/>
    <n v="22"/>
    <m/>
    <m/>
    <n v="24"/>
    <m/>
    <n v="380"/>
    <n v="0"/>
    <n v="43"/>
    <n v="62"/>
    <n v="6347"/>
    <n v="5329"/>
    <n v="-1"/>
    <n v="7"/>
    <m/>
    <n v="299143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ea211556-25af-4866-9d62-ceb7cb6d4077"/>
    <n v="299143"/>
    <m/>
    <m/>
    <m/>
    <s v="Maaigebied 21"/>
    <n v="100"/>
    <m/>
    <m/>
    <m/>
  </r>
  <r>
    <m/>
    <n v="1043"/>
    <s v="0001-01-01"/>
    <m/>
    <s v="0001-01-01"/>
    <n v="0"/>
    <n v="1"/>
    <n v="1"/>
    <s v="M21-049"/>
    <x v="0"/>
    <s v="Gepland"/>
    <x v="2"/>
    <x v="1"/>
    <m/>
    <s v="Maaien"/>
    <s v="Meter"/>
    <n v="2022"/>
    <n v="2853"/>
    <n v="28.53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Holierhoekse- en Zouteveensepolder: boezemkade langs de Breê- of Lichtvoetswatering en de Vlaardingervaart vanaf de Trambrug te Schipluiden tot de oprit Holy-Noord te Vlaardingen"/>
    <s v="0001-01-01"/>
    <m/>
    <n v="28.5275186264209"/>
    <m/>
    <m/>
    <n v="103101"/>
    <m/>
    <m/>
    <m/>
    <s v="0001-01-01"/>
    <s v="0001-01-01"/>
    <m/>
    <m/>
    <s v="Maaiwerk keringen"/>
    <m/>
    <s v="Uitmaaibestek regio"/>
    <m/>
    <m/>
    <n v="25"/>
    <m/>
    <d v="2022-07-14T00:00:00"/>
    <d v="2022-06-01T00:00:00"/>
    <m/>
    <m/>
    <n v="22"/>
    <m/>
    <m/>
    <n v="24"/>
    <m/>
    <n v="380"/>
    <n v="0"/>
    <n v="43"/>
    <n v="62"/>
    <n v="6351"/>
    <n v="5333"/>
    <n v="-1"/>
    <n v="7"/>
    <m/>
    <n v="299145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5cd571d3-883c-4125-a57c-3d61fd808231"/>
    <n v="299145"/>
    <m/>
    <m/>
    <m/>
    <s v="Maaigebied 21"/>
    <n v="100"/>
    <m/>
    <m/>
    <m/>
  </r>
  <r>
    <m/>
    <n v="1043"/>
    <s v="0001-01-01"/>
    <m/>
    <s v="0001-01-01"/>
    <n v="0"/>
    <n v="1"/>
    <n v="1"/>
    <s v="M21-050"/>
    <x v="0"/>
    <s v="Gepland"/>
    <x v="2"/>
    <x v="1"/>
    <m/>
    <s v="Maaien"/>
    <s v="Meter"/>
    <n v="2022"/>
    <n v="8358"/>
    <n v="83.58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Duifpolder: boezemkade(en gedeeltelijk onderberm) langs de Breê- of Lichtvoetswatering en de Noordvliet, vanaf de Trambrug t/m het warenhuis v/d fam. Berkhout en van perceel Kees Verboon(Duifpolder 10) tot de Kwakelweg"/>
    <s v="0001-01-01"/>
    <m/>
    <n v="83.583122379823806"/>
    <s v="Droogte gevoelige kering"/>
    <m/>
    <n v="103101"/>
    <m/>
    <m/>
    <m/>
    <s v="0001-01-01"/>
    <s v="0001-01-01"/>
    <m/>
    <m/>
    <s v="Maaiwerk keringen"/>
    <m/>
    <s v="Uitmaaibestek regio"/>
    <m/>
    <m/>
    <n v="25"/>
    <m/>
    <d v="2022-07-14T00:00:00"/>
    <d v="2022-06-01T00:00:00"/>
    <m/>
    <m/>
    <n v="22"/>
    <m/>
    <m/>
    <n v="24"/>
    <m/>
    <n v="380"/>
    <n v="0"/>
    <n v="43"/>
    <n v="62"/>
    <n v="6352"/>
    <n v="5334"/>
    <n v="-1"/>
    <n v="7"/>
    <m/>
    <n v="299147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f99d76c8-d109-4fbc-99a6-99c817220ee1"/>
    <n v="299147"/>
    <m/>
    <m/>
    <m/>
    <s v="Maaigebied 21"/>
    <n v="100"/>
    <m/>
    <m/>
    <m/>
  </r>
  <r>
    <m/>
    <n v="1043"/>
    <s v="0001-01-01"/>
    <m/>
    <s v="0001-01-01"/>
    <n v="0"/>
    <n v="1"/>
    <n v="1"/>
    <s v="M21-052"/>
    <x v="0"/>
    <s v="Gepland"/>
    <x v="2"/>
    <x v="1"/>
    <m/>
    <s v="Maaien"/>
    <s v="Meter"/>
    <n v="2022"/>
    <n v="870"/>
    <n v="8.6999999999999993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Holierhoekse- en Zouteveensepolder: boezemkade langs de Breê- of Lichtvoetswatering en de Vlaardingervaart vanaf de Trambrug te Schipluiden tot de oprit Holy-Noord te Vlaardingen"/>
    <s v="0001-01-01"/>
    <m/>
    <n v="8.7022793184049796"/>
    <m/>
    <m/>
    <n v="103101"/>
    <m/>
    <m/>
    <m/>
    <s v="0001-01-01"/>
    <s v="0001-01-01"/>
    <m/>
    <m/>
    <s v="Maaiwerk keringen"/>
    <m/>
    <s v="Uitmaaibestek regio"/>
    <m/>
    <m/>
    <n v="25"/>
    <m/>
    <d v="2022-07-14T00:00:00"/>
    <d v="2022-06-01T00:00:00"/>
    <m/>
    <m/>
    <n v="22"/>
    <m/>
    <m/>
    <n v="24"/>
    <m/>
    <n v="380"/>
    <n v="0"/>
    <n v="43"/>
    <n v="62"/>
    <n v="6377"/>
    <n v="5359"/>
    <n v="-1"/>
    <n v="7"/>
    <m/>
    <n v="299157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c781c46c-94ab-4a01-ae64-8c474157877b"/>
    <n v="299157"/>
    <m/>
    <m/>
    <m/>
    <s v="Maaigebied 21"/>
    <n v="100"/>
    <m/>
    <m/>
    <m/>
  </r>
  <r>
    <m/>
    <n v="1043"/>
    <s v="0001-01-01"/>
    <m/>
    <s v="0001-01-01"/>
    <n v="0"/>
    <n v="1"/>
    <n v="1"/>
    <s v="M21-053"/>
    <x v="0"/>
    <s v="Gepland"/>
    <x v="2"/>
    <x v="1"/>
    <m/>
    <s v="Maaien"/>
    <s v="Meter"/>
    <n v="2022"/>
    <n v="1757"/>
    <n v="17.57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Holierhoekse- en Zouteveensepolder: boezemkade langs de Breê- of Lichtvoetswatering en de Vlaardingervaart vanaf de Trambrug te Schipluiden tot de oprit Holy-Noord te Vlaardingen"/>
    <s v="0001-01-01"/>
    <m/>
    <n v="17.574808022634102"/>
    <m/>
    <m/>
    <n v="103101"/>
    <m/>
    <m/>
    <m/>
    <s v="0001-01-01"/>
    <s v="0001-01-01"/>
    <m/>
    <m/>
    <s v="Maaiwerk keringen"/>
    <m/>
    <s v="Uitmaaibestek regio"/>
    <m/>
    <m/>
    <n v="25"/>
    <m/>
    <d v="2022-07-14T00:00:00"/>
    <d v="2022-06-01T00:00:00"/>
    <m/>
    <m/>
    <n v="22"/>
    <m/>
    <m/>
    <n v="24"/>
    <m/>
    <n v="380"/>
    <n v="0"/>
    <n v="43"/>
    <n v="62"/>
    <n v="6378"/>
    <n v="5360"/>
    <n v="-1"/>
    <n v="7"/>
    <m/>
    <n v="299159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48d99e0b-e780-469c-a544-df3f75c68372"/>
    <n v="299159"/>
    <m/>
    <m/>
    <m/>
    <s v="Maaigebied 21"/>
    <n v="100"/>
    <m/>
    <m/>
    <m/>
  </r>
  <r>
    <m/>
    <n v="1043"/>
    <s v="0001-01-01"/>
    <m/>
    <s v="0001-01-01"/>
    <n v="0"/>
    <n v="1"/>
    <n v="1"/>
    <s v="M21-061"/>
    <x v="0"/>
    <s v="Gepland"/>
    <x v="2"/>
    <x v="2"/>
    <m/>
    <s v="Maaien"/>
    <s v="Meter"/>
    <n v="2022"/>
    <n v="13732"/>
    <n v="137.32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Groeneveldse polder: boezemkade langs de Monsterwatering, Kromme Zweth en kadetaluds en onderbermen aan weerszijden van het fietspad langs de “Zeven Gaten van Van Lingen” (2 delen)"/>
    <s v="0001-01-01"/>
    <m/>
    <n v="137.32297828846501"/>
    <s v="Droogte gevoelige kering"/>
    <m/>
    <n v="103101"/>
    <m/>
    <m/>
    <m/>
    <s v="0001-01-01"/>
    <s v="0001-01-01"/>
    <m/>
    <m/>
    <s v="Maaiwerk keringen"/>
    <m/>
    <s v="Uitmaaibestek regio"/>
    <m/>
    <m/>
    <n v="25"/>
    <m/>
    <d v="2022-07-14T00:00:00"/>
    <d v="2022-06-01T00:00:00"/>
    <m/>
    <m/>
    <n v="22"/>
    <m/>
    <m/>
    <n v="24"/>
    <m/>
    <n v="380"/>
    <n v="0"/>
    <n v="43"/>
    <n v="62"/>
    <n v="6386"/>
    <n v="5368"/>
    <n v="-1"/>
    <n v="7"/>
    <m/>
    <n v="299167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e85dcaf6-2cd7-4408-9c14-a53cc06d5df0"/>
    <n v="299167"/>
    <m/>
    <m/>
    <m/>
    <s v="Maaigebied 21"/>
    <n v="100"/>
    <m/>
    <m/>
    <m/>
  </r>
  <r>
    <m/>
    <n v="1043"/>
    <s v="0001-01-01"/>
    <m/>
    <s v="0001-01-01"/>
    <n v="0"/>
    <n v="1"/>
    <n v="1"/>
    <s v="M21-062"/>
    <x v="0"/>
    <s v="Gepland"/>
    <x v="2"/>
    <x v="2"/>
    <m/>
    <s v="Maaien"/>
    <s v="Meter"/>
    <n v="2022"/>
    <n v="7383"/>
    <n v="73.83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s v="Perongeluk mee gemaaid, stond op tekeninmg met nesten"/>
    <m/>
    <m/>
    <m/>
    <s v="0001-01-01"/>
    <m/>
    <m/>
    <m/>
    <m/>
    <m/>
    <m/>
    <s v="[nvt]"/>
    <m/>
    <s v="maaien"/>
    <s v="KR01"/>
    <s v="Keringenbestek"/>
    <n v="0"/>
    <m/>
    <m/>
    <s v="Aalkeet-Buitenpolder: boezemkade langs de Boonervliet en het Bommeer"/>
    <s v="0001-01-01"/>
    <m/>
    <n v="73.834459284272896"/>
    <s v="Droogte gevoelige kering"/>
    <m/>
    <n v="103101"/>
    <m/>
    <m/>
    <m/>
    <s v="0001-01-01"/>
    <s v="0001-01-01"/>
    <m/>
    <m/>
    <s v="Maaiwerk keringen"/>
    <m/>
    <s v="Uitmaaibestek regio"/>
    <m/>
    <m/>
    <n v="25"/>
    <m/>
    <d v="2022-07-14T00:00:00"/>
    <d v="2022-06-01T00:00:00"/>
    <m/>
    <m/>
    <n v="22"/>
    <m/>
    <m/>
    <n v="24"/>
    <m/>
    <n v="380"/>
    <n v="0"/>
    <n v="43"/>
    <n v="62"/>
    <n v="6387"/>
    <n v="5369"/>
    <n v="-1"/>
    <n v="7"/>
    <m/>
    <n v="299169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89cd5625-f576-40c7-8636-1915301eeec7"/>
    <n v="299169"/>
    <m/>
    <m/>
    <m/>
    <s v="Maaigebied 21"/>
    <n v="100"/>
    <m/>
    <m/>
    <m/>
  </r>
  <r>
    <m/>
    <n v="1043"/>
    <s v="0001-01-01"/>
    <m/>
    <s v="0001-01-01"/>
    <n v="0"/>
    <n v="1"/>
    <n v="1"/>
    <s v="M21-063"/>
    <x v="0"/>
    <s v="Gepland"/>
    <x v="2"/>
    <x v="2"/>
    <m/>
    <s v="Maaien"/>
    <s v="Meter"/>
    <n v="2022"/>
    <n v="5113"/>
    <n v="51.13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Foppenpolder: boezemkade langs de Middelvliet"/>
    <s v="0001-01-01"/>
    <m/>
    <n v="51.1325925908409"/>
    <s v="Droogte gevoelige kering"/>
    <m/>
    <n v="103101"/>
    <m/>
    <m/>
    <m/>
    <s v="0001-01-01"/>
    <s v="0001-01-01"/>
    <m/>
    <m/>
    <s v="Maaiwerk keringen"/>
    <m/>
    <s v="Uitmaaibestek regio"/>
    <m/>
    <m/>
    <n v="25"/>
    <m/>
    <d v="2022-07-14T00:00:00"/>
    <d v="2022-06-01T00:00:00"/>
    <m/>
    <m/>
    <n v="22"/>
    <m/>
    <m/>
    <n v="24"/>
    <m/>
    <n v="380"/>
    <n v="0"/>
    <n v="43"/>
    <n v="62"/>
    <n v="6388"/>
    <n v="5370"/>
    <n v="-1"/>
    <n v="7"/>
    <m/>
    <n v="299171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2a4082af-fe8f-4206-9124-f6d654e86a67"/>
    <n v="299171"/>
    <m/>
    <m/>
    <m/>
    <s v="Maaigebied 21"/>
    <n v="100"/>
    <m/>
    <m/>
    <m/>
  </r>
  <r>
    <m/>
    <n v="1043"/>
    <s v="0001-01-01"/>
    <m/>
    <s v="0001-01-01"/>
    <n v="0"/>
    <n v="1"/>
    <n v="1"/>
    <s v="M21-068"/>
    <x v="0"/>
    <s v="Gepland"/>
    <x v="2"/>
    <x v="2"/>
    <m/>
    <s v="Maaien"/>
    <s v="Meter"/>
    <n v="2022"/>
    <n v="4968"/>
    <n v="49.68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Commandeurspolder: boezemkade(Trekkade) langs de Noordvliet en aansluitend perceel langs de Middelwatering "/>
    <s v="0001-01-01"/>
    <m/>
    <n v="49.681896665923801"/>
    <s v="Droogte gevoelige kering"/>
    <m/>
    <n v="103101"/>
    <m/>
    <m/>
    <m/>
    <s v="0001-01-01"/>
    <s v="0001-01-01"/>
    <m/>
    <m/>
    <s v="Maaiwerk keringen"/>
    <m/>
    <s v="Uitmaaibestek regio"/>
    <m/>
    <m/>
    <n v="25"/>
    <m/>
    <d v="2022-07-14T00:00:00"/>
    <d v="2022-06-01T00:00:00"/>
    <m/>
    <m/>
    <n v="22"/>
    <m/>
    <m/>
    <n v="24"/>
    <m/>
    <n v="380"/>
    <n v="0"/>
    <n v="43"/>
    <n v="62"/>
    <n v="6393"/>
    <n v="5375"/>
    <n v="-1"/>
    <n v="7"/>
    <m/>
    <n v="299177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46a8e45a-9bbd-4f4b-b04e-7500be91a263"/>
    <n v="299177"/>
    <m/>
    <m/>
    <m/>
    <s v="Maaigebied 21"/>
    <n v="100"/>
    <m/>
    <m/>
    <m/>
  </r>
  <r>
    <m/>
    <n v="1043"/>
    <s v="0001-01-01"/>
    <m/>
    <s v="0001-01-01"/>
    <n v="0"/>
    <n v="1"/>
    <n v="1"/>
    <s v="M21-070"/>
    <x v="0"/>
    <s v="Gepland"/>
    <x v="2"/>
    <x v="1"/>
    <m/>
    <s v="Maaien"/>
    <s v="Meter"/>
    <n v="2022"/>
    <n v="1999"/>
    <n v="19.989999999999998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Duifpolder: boezemkade(en gedeeltelijk onderberm) langs de Breê- of Lichtvoetswatering en de Noordvliet, vanaf de Trambrug t/m het warenhuis v/d fam. Berkhout en van perceel Kees Verboon(Duifpolder 10) tot de Kwakelweg"/>
    <s v="0001-01-01"/>
    <m/>
    <n v="19.994403710869602"/>
    <s v="Droogte gevoelige kering"/>
    <m/>
    <n v="103101"/>
    <m/>
    <m/>
    <m/>
    <s v="0001-01-01"/>
    <s v="0001-01-01"/>
    <m/>
    <m/>
    <s v="Maaiwerk keringen"/>
    <m/>
    <s v="Uitmaaibestek regio"/>
    <m/>
    <m/>
    <n v="25"/>
    <m/>
    <d v="2022-07-14T00:00:00"/>
    <d v="2022-06-01T00:00:00"/>
    <m/>
    <m/>
    <n v="22"/>
    <m/>
    <m/>
    <n v="24"/>
    <m/>
    <n v="380"/>
    <n v="0"/>
    <n v="43"/>
    <n v="62"/>
    <n v="6395"/>
    <n v="5377"/>
    <n v="-1"/>
    <n v="7"/>
    <m/>
    <n v="299181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0f305c0d-c40d-423f-ae82-42ff383c82de"/>
    <n v="299181"/>
    <m/>
    <m/>
    <m/>
    <s v="Maaigebied 21"/>
    <n v="100"/>
    <m/>
    <m/>
    <m/>
  </r>
  <r>
    <m/>
    <n v="1043"/>
    <s v="0001-01-01"/>
    <m/>
    <s v="0001-01-01"/>
    <n v="0"/>
    <n v="1"/>
    <n v="1"/>
    <s v="M21-085"/>
    <x v="0"/>
    <s v="Gepland"/>
    <x v="2"/>
    <x v="1"/>
    <m/>
    <s v="Maaien"/>
    <s v="Meter"/>
    <n v="2022"/>
    <n v="2669"/>
    <n v="26.69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Holierhoekse- en Zouteveensepolder: boezemkade langs de Breê- of Lichtvoetswatering en de Vlaardingervaart vanaf de Trambrug te Schipluiden tot de oprit Holy-Noord te Vlaardingen"/>
    <s v="0001-01-01"/>
    <m/>
    <n v="26.694842319029799"/>
    <m/>
    <m/>
    <n v="103101"/>
    <m/>
    <m/>
    <m/>
    <s v="0001-01-01"/>
    <s v="0001-01-01"/>
    <m/>
    <m/>
    <s v="Maaiwerk keringen"/>
    <m/>
    <s v="Uitmaaibestek regio"/>
    <m/>
    <m/>
    <n v="25"/>
    <m/>
    <d v="2022-07-14T00:00:00"/>
    <d v="2022-06-01T00:00:00"/>
    <m/>
    <m/>
    <n v="22"/>
    <m/>
    <m/>
    <n v="24"/>
    <m/>
    <n v="380"/>
    <n v="0"/>
    <n v="43"/>
    <n v="62"/>
    <n v="6410"/>
    <n v="5392"/>
    <n v="-1"/>
    <n v="7"/>
    <m/>
    <n v="299189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9f2413ac-8562-42d8-89b9-e43579ae7b60"/>
    <n v="299189"/>
    <m/>
    <m/>
    <m/>
    <s v="Maaigebied 21"/>
    <n v="100"/>
    <m/>
    <m/>
    <m/>
  </r>
  <r>
    <m/>
    <n v="1043"/>
    <s v="0001-01-01"/>
    <m/>
    <s v="0001-01-01"/>
    <n v="0"/>
    <n v="1"/>
    <n v="1"/>
    <s v="M21-086"/>
    <x v="0"/>
    <s v="Gepland"/>
    <x v="2"/>
    <x v="1"/>
    <m/>
    <s v="Maaien"/>
    <s v="Meter"/>
    <n v="2022"/>
    <n v="1590"/>
    <n v="15.9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Holierhoekse- en Zouteveensepolder: boezemkade langs de Breê- of Lichtvoetswatering en de Vlaardingervaart vanaf de Trambrug te Schipluiden tot de oprit Holy-Noord te Vlaardingen"/>
    <s v="0001-01-01"/>
    <m/>
    <n v="15.896013093490399"/>
    <m/>
    <m/>
    <n v="103101"/>
    <m/>
    <m/>
    <m/>
    <s v="0001-01-01"/>
    <s v="0001-01-01"/>
    <m/>
    <m/>
    <s v="Maaiwerk keringen"/>
    <m/>
    <s v="Uitmaaibestek regio"/>
    <m/>
    <m/>
    <n v="25"/>
    <m/>
    <d v="2022-07-14T00:00:00"/>
    <d v="2022-06-01T00:00:00"/>
    <m/>
    <m/>
    <n v="22"/>
    <m/>
    <m/>
    <n v="24"/>
    <m/>
    <n v="380"/>
    <n v="0"/>
    <n v="43"/>
    <n v="62"/>
    <n v="6411"/>
    <n v="5393"/>
    <n v="-1"/>
    <n v="7"/>
    <m/>
    <n v="299191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47980cfb-6c22-45fc-8e7e-226b88de69de"/>
    <n v="299191"/>
    <m/>
    <m/>
    <m/>
    <s v="Maaigebied 21"/>
    <n v="100"/>
    <m/>
    <m/>
    <m/>
  </r>
  <r>
    <m/>
    <n v="1043"/>
    <s v="0001-01-01"/>
    <m/>
    <s v="0001-01-01"/>
    <n v="0"/>
    <n v="1"/>
    <n v="1"/>
    <s v="M21-087"/>
    <x v="0"/>
    <s v="Gepland"/>
    <x v="2"/>
    <x v="1"/>
    <m/>
    <s v="Maaien"/>
    <s v="Meter"/>
    <n v="2022"/>
    <n v="4039"/>
    <n v="40.39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Holierhoekse- en Zouteveensepolder: boezemkade langs de Breê- of Lichtvoetswatering en de Vlaardingervaart vanaf de Trambrug te Schipluiden tot de oprit Holy-Noord te Vlaardingen"/>
    <s v="0001-01-01"/>
    <m/>
    <n v="40.389749964523901"/>
    <m/>
    <m/>
    <n v="103101"/>
    <m/>
    <m/>
    <m/>
    <s v="0001-01-01"/>
    <s v="0001-01-01"/>
    <m/>
    <m/>
    <s v="Maaiwerk keringen"/>
    <m/>
    <s v="Uitmaaibestek regio"/>
    <m/>
    <m/>
    <n v="25"/>
    <m/>
    <d v="2022-07-14T00:00:00"/>
    <d v="2022-06-01T00:00:00"/>
    <m/>
    <m/>
    <n v="22"/>
    <m/>
    <m/>
    <n v="24"/>
    <m/>
    <n v="380"/>
    <n v="0"/>
    <n v="43"/>
    <n v="62"/>
    <n v="6412"/>
    <n v="5394"/>
    <n v="-1"/>
    <n v="7"/>
    <m/>
    <n v="299193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bd266bb6-6eea-4f4c-b7f9-e587ddf2bc3d"/>
    <n v="299193"/>
    <m/>
    <m/>
    <m/>
    <s v="Maaigebied 21"/>
    <n v="100"/>
    <m/>
    <m/>
    <m/>
  </r>
  <r>
    <m/>
    <n v="1043"/>
    <s v="0001-01-01"/>
    <m/>
    <s v="0001-01-01"/>
    <n v="0"/>
    <n v="1"/>
    <n v="1"/>
    <s v="M21-088"/>
    <x v="0"/>
    <s v="Gepland"/>
    <x v="2"/>
    <x v="1"/>
    <m/>
    <s v="Maaien"/>
    <s v="Meter"/>
    <n v="2022"/>
    <n v="476"/>
    <n v="4.76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Holierhoekse- en Zouteveensepolder: boezemkade langs de Breê- of Lichtvoetswatering en de Vlaardingervaart vanaf de Trambrug te Schipluiden tot de oprit Holy-Noord te Vlaardingen"/>
    <s v="0001-01-01"/>
    <m/>
    <n v="4.7632181401838398"/>
    <m/>
    <m/>
    <n v="103101"/>
    <m/>
    <m/>
    <m/>
    <s v="0001-01-01"/>
    <s v="0001-01-01"/>
    <m/>
    <m/>
    <s v="Maaiwerk keringen"/>
    <m/>
    <s v="Uitmaaibestek regio"/>
    <m/>
    <m/>
    <n v="25"/>
    <m/>
    <d v="2022-07-14T00:00:00"/>
    <d v="2022-06-01T00:00:00"/>
    <m/>
    <m/>
    <n v="22"/>
    <m/>
    <m/>
    <n v="24"/>
    <m/>
    <n v="380"/>
    <n v="0"/>
    <n v="43"/>
    <n v="62"/>
    <n v="6413"/>
    <n v="5395"/>
    <n v="-1"/>
    <n v="7"/>
    <m/>
    <n v="299195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d26ef374-284e-46f8-b47f-ea9b4f216f74"/>
    <n v="299195"/>
    <m/>
    <m/>
    <m/>
    <s v="Maaigebied 21"/>
    <n v="100"/>
    <m/>
    <m/>
    <m/>
  </r>
  <r>
    <m/>
    <n v="1043"/>
    <s v="0001-01-01"/>
    <m/>
    <s v="0001-01-01"/>
    <n v="0"/>
    <n v="1"/>
    <n v="1"/>
    <s v="M21-089"/>
    <x v="0"/>
    <s v="Gepland"/>
    <x v="2"/>
    <x v="1"/>
    <m/>
    <s v="Maaien"/>
    <s v="Meter"/>
    <n v="2022"/>
    <n v="258"/>
    <n v="2.58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Holierhoekse- en Zouteveensepolder: boezemkade langs de Breê- of Lichtvoetswatering en de Vlaardingervaart vanaf de Trambrug te Schipluiden tot de oprit Holy-Noord te Vlaardingen"/>
    <s v="0001-01-01"/>
    <m/>
    <n v="2.5805959141994301"/>
    <m/>
    <m/>
    <n v="103101"/>
    <m/>
    <m/>
    <m/>
    <s v="0001-01-01"/>
    <s v="0001-01-01"/>
    <m/>
    <m/>
    <s v="Maaiwerk keringen"/>
    <m/>
    <s v="Uitmaaibestek regio"/>
    <m/>
    <m/>
    <n v="25"/>
    <m/>
    <d v="2022-07-14T00:00:00"/>
    <d v="2022-06-01T00:00:00"/>
    <m/>
    <m/>
    <n v="22"/>
    <m/>
    <m/>
    <n v="24"/>
    <m/>
    <n v="380"/>
    <n v="0"/>
    <n v="43"/>
    <n v="62"/>
    <n v="6414"/>
    <n v="5396"/>
    <n v="-1"/>
    <n v="7"/>
    <m/>
    <n v="299197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31a1000a-cb5e-4393-a8b2-3adb9d7c29b2"/>
    <n v="299197"/>
    <m/>
    <m/>
    <m/>
    <s v="Maaigebied 21"/>
    <n v="100"/>
    <m/>
    <m/>
    <m/>
  </r>
  <r>
    <m/>
    <n v="1043"/>
    <s v="0001-01-01"/>
    <m/>
    <s v="0001-01-01"/>
    <n v="0"/>
    <n v="1"/>
    <n v="1"/>
    <s v="M21-142"/>
    <x v="0"/>
    <s v="Gepland"/>
    <x v="2"/>
    <x v="2"/>
    <m/>
    <s v="Maaien"/>
    <s v="Meter"/>
    <n v="2022"/>
    <n v="5066"/>
    <n v="50.66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Commandeurspolder: boezemkade(Trekkade) langs de Noordvliet en aansluitend perceel langs de Middelwatering "/>
    <s v="0001-01-01"/>
    <m/>
    <n v="50.6619858204769"/>
    <s v="Droogte gevoelige kering"/>
    <m/>
    <n v="103101"/>
    <m/>
    <m/>
    <m/>
    <s v="0001-01-01"/>
    <s v="0001-01-01"/>
    <m/>
    <m/>
    <s v="Maaiwerk keringen"/>
    <m/>
    <s v="Uitmaaibestek regio"/>
    <m/>
    <m/>
    <n v="25"/>
    <m/>
    <d v="2022-07-14T00:00:00"/>
    <d v="2022-06-01T00:00:00"/>
    <m/>
    <m/>
    <n v="22"/>
    <m/>
    <m/>
    <n v="24"/>
    <m/>
    <n v="380"/>
    <n v="0"/>
    <n v="43"/>
    <n v="62"/>
    <n v="20265"/>
    <n v="14675"/>
    <n v="-1"/>
    <n v="7"/>
    <m/>
    <n v="299207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73da1583-0aea-4fd7-9fa3-ffa1d3d4d31e"/>
    <n v="299207"/>
    <m/>
    <m/>
    <m/>
    <s v="Maaigebied 21"/>
    <n v="100"/>
    <m/>
    <m/>
    <m/>
  </r>
  <r>
    <m/>
    <n v="1043"/>
    <s v="0001-01-01"/>
    <m/>
    <s v="0001-01-01"/>
    <n v="0"/>
    <n v="1"/>
    <n v="1"/>
    <s v="M21-143"/>
    <x v="0"/>
    <s v="Gepland"/>
    <x v="2"/>
    <x v="2"/>
    <m/>
    <s v="Maaien"/>
    <s v="Meter"/>
    <n v="2022"/>
    <n v="5237"/>
    <n v="52.37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Commandeurspolder: boezemkade(Trekkade) langs de Noordvliet en aansluitend perceel langs de Middelwatering "/>
    <s v="0001-01-01"/>
    <m/>
    <n v="52.374833072339499"/>
    <s v="Droogte gevoelige kering"/>
    <m/>
    <n v="103101"/>
    <m/>
    <m/>
    <m/>
    <s v="0001-01-01"/>
    <s v="0001-01-01"/>
    <m/>
    <m/>
    <s v="Maaiwerk keringen"/>
    <m/>
    <s v="Uitmaaibestek regio"/>
    <m/>
    <m/>
    <n v="25"/>
    <m/>
    <d v="2022-07-14T00:00:00"/>
    <d v="2022-06-01T00:00:00"/>
    <m/>
    <m/>
    <n v="22"/>
    <m/>
    <m/>
    <n v="24"/>
    <m/>
    <n v="380"/>
    <n v="0"/>
    <n v="43"/>
    <n v="62"/>
    <n v="20266"/>
    <n v="14676"/>
    <n v="-1"/>
    <n v="7"/>
    <m/>
    <n v="299209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20b80a30-a38a-4b31-b360-b7bf2823ba2b"/>
    <n v="299209"/>
    <m/>
    <m/>
    <m/>
    <s v="Maaigebied 21"/>
    <n v="100"/>
    <m/>
    <m/>
    <m/>
  </r>
  <r>
    <m/>
    <n v="1043"/>
    <s v="0001-01-01"/>
    <m/>
    <s v="0001-01-01"/>
    <n v="0"/>
    <n v="1"/>
    <n v="1"/>
    <s v="M21-144"/>
    <x v="0"/>
    <s v="Gepland"/>
    <x v="2"/>
    <x v="1"/>
    <m/>
    <s v="Maaien"/>
    <s v="Meter"/>
    <n v="2022"/>
    <n v="4213"/>
    <n v="42.13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Holierhoekse- en Zouteveensepolder: boezemkade langs de Breê- of Lichtvoetswatering en de Vlaardingervaart vanaf de Trambrug te Schipluiden tot de oprit Holy-Noord te Vlaardingen"/>
    <s v="0001-01-01"/>
    <m/>
    <n v="42.1273659196411"/>
    <m/>
    <m/>
    <n v="103101"/>
    <m/>
    <m/>
    <m/>
    <s v="0001-01-01"/>
    <s v="0001-01-01"/>
    <m/>
    <m/>
    <s v="Maaiwerk keringen"/>
    <m/>
    <s v="Uitmaaibestek regio"/>
    <m/>
    <m/>
    <n v="25"/>
    <m/>
    <d v="2022-07-14T00:00:00"/>
    <d v="2022-06-01T00:00:00"/>
    <m/>
    <m/>
    <n v="22"/>
    <m/>
    <m/>
    <n v="24"/>
    <m/>
    <n v="380"/>
    <n v="0"/>
    <n v="43"/>
    <n v="62"/>
    <n v="20267"/>
    <n v="14677"/>
    <n v="-1"/>
    <n v="7"/>
    <m/>
    <n v="299211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635a64a0-7afe-42c0-b4b8-d40ff6a16488"/>
    <n v="299211"/>
    <m/>
    <m/>
    <m/>
    <s v="Maaigebied 21"/>
    <n v="100"/>
    <m/>
    <m/>
    <m/>
  </r>
  <r>
    <m/>
    <n v="1043"/>
    <s v="0001-01-01"/>
    <m/>
    <s v="0001-01-01"/>
    <n v="0"/>
    <n v="1"/>
    <n v="1"/>
    <s v="M21-146"/>
    <x v="0"/>
    <s v="Gepland"/>
    <x v="2"/>
    <x v="1"/>
    <m/>
    <s v="Maaien"/>
    <s v="Meter"/>
    <n v="2022"/>
    <n v="3274"/>
    <n v="32.74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Holierhoekse- en Zouteveensepolder: boezemkade langs de Breê- of Lichtvoetswatering en de Vlaardingervaart vanaf de Trambrug te Schipluiden tot de oprit Holy-Noord te Vlaardingen"/>
    <s v="0001-01-01"/>
    <m/>
    <n v="32.742304801552898"/>
    <m/>
    <m/>
    <n v="103101"/>
    <m/>
    <m/>
    <m/>
    <s v="0001-01-01"/>
    <s v="0001-01-01"/>
    <m/>
    <m/>
    <s v="Maaiwerk keringen"/>
    <m/>
    <s v="Uitmaaibestek regio"/>
    <m/>
    <m/>
    <n v="25"/>
    <m/>
    <d v="2022-07-14T00:00:00"/>
    <d v="2022-06-01T00:00:00"/>
    <m/>
    <m/>
    <n v="22"/>
    <m/>
    <m/>
    <n v="24"/>
    <m/>
    <n v="380"/>
    <n v="0"/>
    <n v="43"/>
    <n v="62"/>
    <n v="20268"/>
    <n v="14678"/>
    <n v="-1"/>
    <n v="7"/>
    <m/>
    <n v="299213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8bfe3d82-ec51-4550-aafa-9c2f34e5b0a9"/>
    <n v="299213"/>
    <m/>
    <m/>
    <m/>
    <s v="Maaigebied 21"/>
    <n v="100"/>
    <m/>
    <m/>
    <m/>
  </r>
  <r>
    <m/>
    <n v="1043"/>
    <s v="0001-01-01"/>
    <m/>
    <s v="0001-01-01"/>
    <n v="0"/>
    <n v="1"/>
    <n v="1"/>
    <s v="M21-145"/>
    <x v="0"/>
    <s v="Gepland"/>
    <x v="2"/>
    <x v="1"/>
    <m/>
    <s v="Maaien"/>
    <s v="Meter"/>
    <n v="2022"/>
    <n v="2834"/>
    <n v="28.34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Holierhoekse- en Zouteveensepolder: boezemkade langs de Breê- of Lichtvoetswatering en de Vlaardingervaart vanaf de Trambrug te Schipluiden tot de oprit Holy-Noord te Vlaardingen"/>
    <s v="0001-01-01"/>
    <m/>
    <n v="28.341890988057699"/>
    <m/>
    <m/>
    <n v="103101"/>
    <m/>
    <m/>
    <m/>
    <s v="0001-01-01"/>
    <s v="0001-01-01"/>
    <m/>
    <m/>
    <s v="Maaiwerk keringen"/>
    <m/>
    <s v="Uitmaaibestek regio"/>
    <m/>
    <m/>
    <n v="25"/>
    <m/>
    <d v="2022-07-14T00:00:00"/>
    <d v="2022-06-01T00:00:00"/>
    <m/>
    <m/>
    <n v="22"/>
    <m/>
    <m/>
    <n v="24"/>
    <m/>
    <n v="380"/>
    <n v="0"/>
    <n v="43"/>
    <n v="62"/>
    <n v="20269"/>
    <n v="14679"/>
    <n v="-1"/>
    <n v="7"/>
    <m/>
    <n v="299215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d4f6c3ad-686a-4b73-9d39-c75aae584dfd"/>
    <n v="299215"/>
    <m/>
    <m/>
    <m/>
    <s v="Maaigebied 21"/>
    <n v="100"/>
    <m/>
    <m/>
    <m/>
  </r>
  <r>
    <m/>
    <n v="1043"/>
    <s v="0001-01-01"/>
    <m/>
    <s v="0001-01-01"/>
    <n v="0"/>
    <n v="1"/>
    <n v="1"/>
    <s v="M21-148"/>
    <x v="0"/>
    <s v="Gepland"/>
    <x v="2"/>
    <x v="2"/>
    <m/>
    <s v="Maaien"/>
    <s v="Meter"/>
    <n v="2022"/>
    <n v="3193"/>
    <n v="31.93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Aalkeet-Buitenpolder: boezemkade langs de Boonervliet en het Bommeer"/>
    <s v="0001-01-01"/>
    <m/>
    <n v="31.932976969884901"/>
    <s v="Droogte gevoelige kering"/>
    <m/>
    <n v="103101"/>
    <m/>
    <m/>
    <m/>
    <s v="0001-01-01"/>
    <s v="0001-01-01"/>
    <m/>
    <m/>
    <s v="Maaiwerk keringen"/>
    <m/>
    <s v="Uitmaaibestek regio"/>
    <m/>
    <m/>
    <n v="25"/>
    <m/>
    <d v="2022-07-14T00:00:00"/>
    <d v="2022-06-01T00:00:00"/>
    <m/>
    <m/>
    <n v="22"/>
    <m/>
    <m/>
    <n v="24"/>
    <m/>
    <n v="380"/>
    <n v="0"/>
    <n v="43"/>
    <n v="62"/>
    <n v="20271"/>
    <n v="14681"/>
    <n v="-1"/>
    <n v="7"/>
    <m/>
    <n v="299217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4e5f44ad-ae46-4f19-a08c-d20a0e4ec05f"/>
    <n v="299217"/>
    <m/>
    <m/>
    <m/>
    <s v="Maaigebied 21"/>
    <n v="100"/>
    <m/>
    <m/>
    <m/>
  </r>
  <r>
    <m/>
    <n v="1043"/>
    <s v="0001-01-01"/>
    <m/>
    <s v="0001-01-01"/>
    <n v="0"/>
    <n v="1"/>
    <n v="1"/>
    <s v="M21-149"/>
    <x v="0"/>
    <s v="Gepland"/>
    <x v="2"/>
    <x v="2"/>
    <m/>
    <s v="Maaien"/>
    <s v="Meter"/>
    <n v="2022"/>
    <n v="4504"/>
    <n v="45.04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Foppenpolder: boezemkade langs de Boonervliet"/>
    <s v="0001-01-01"/>
    <m/>
    <n v="45.036745021924297"/>
    <s v="Droogte gevoelige kering"/>
    <m/>
    <n v="103101"/>
    <m/>
    <m/>
    <m/>
    <s v="0001-01-01"/>
    <s v="0001-01-01"/>
    <m/>
    <m/>
    <s v="Maaiwerk keringen"/>
    <m/>
    <s v="Uitmaaibestek regio"/>
    <m/>
    <m/>
    <n v="25"/>
    <m/>
    <d v="2022-07-14T00:00:00"/>
    <d v="2022-06-01T00:00:00"/>
    <m/>
    <m/>
    <n v="22"/>
    <m/>
    <m/>
    <n v="24"/>
    <m/>
    <n v="380"/>
    <n v="0"/>
    <n v="43"/>
    <n v="62"/>
    <n v="20272"/>
    <n v="14682"/>
    <n v="-1"/>
    <n v="7"/>
    <m/>
    <n v="299219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546d8879-a6da-40c4-9a95-4eea15fbf52a"/>
    <n v="299219"/>
    <m/>
    <m/>
    <m/>
    <s v="Maaigebied 21"/>
    <n v="100"/>
    <m/>
    <m/>
    <m/>
  </r>
  <r>
    <m/>
    <n v="1043"/>
    <s v="0001-01-01"/>
    <m/>
    <s v="0001-01-01"/>
    <n v="0"/>
    <n v="1"/>
    <n v="1"/>
    <s v="M21-011"/>
    <x v="1"/>
    <s v="Gepland"/>
    <x v="2"/>
    <x v="1"/>
    <m/>
    <s v="Afvoeren"/>
    <s v="Meter"/>
    <n v="2022"/>
    <n v="6724"/>
    <n v="67.239999999999995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Groeneveldse polder: boezemkade langs de Zijde van de Oostbuurtseweg tot de Monsterwatering"/>
    <s v="0001-01-01"/>
    <m/>
    <n v="67.244236238707899"/>
    <s v="Droogte gevoelige kering"/>
    <m/>
    <n v="103102"/>
    <m/>
    <m/>
    <m/>
    <s v="0001-01-01"/>
    <s v="0001-01-01"/>
    <m/>
    <m/>
    <s v="Maaiwerk keringen"/>
    <m/>
    <s v="Uitmaaibestek regio"/>
    <m/>
    <m/>
    <n v="25"/>
    <m/>
    <d v="2022-07-14T00:00:00"/>
    <d v="2022-06-01T00:00:00"/>
    <m/>
    <m/>
    <n v="22"/>
    <m/>
    <m/>
    <n v="24"/>
    <m/>
    <n v="380"/>
    <n v="0"/>
    <n v="43"/>
    <n v="338"/>
    <n v="20725"/>
    <n v="5295"/>
    <n v="-1"/>
    <n v="7"/>
    <m/>
    <n v="299237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65b59550-ede3-44ff-96e7-ce929adbde52"/>
    <n v="299237"/>
    <m/>
    <m/>
    <m/>
    <s v="Maaigebied 21"/>
    <n v="100"/>
    <m/>
    <m/>
    <m/>
  </r>
  <r>
    <m/>
    <n v="1043"/>
    <s v="0001-01-01"/>
    <m/>
    <s v="0001-01-01"/>
    <n v="0"/>
    <n v="1"/>
    <n v="1"/>
    <s v="M21-013"/>
    <x v="1"/>
    <s v="Gepland"/>
    <x v="2"/>
    <x v="2"/>
    <m/>
    <s v="Afvoeren"/>
    <s v="Meter"/>
    <n v="2022"/>
    <n v="1508"/>
    <n v="15.08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Klaas Engelbrechtspolder: boezemkade langs de Groeneveldsche- of Monsterwatering en de Zijde"/>
    <s v="0001-01-01"/>
    <m/>
    <n v="15.0768262366001"/>
    <s v="Droogte gevoelige kering"/>
    <m/>
    <n v="103102"/>
    <m/>
    <m/>
    <m/>
    <s v="0001-01-01"/>
    <s v="0001-01-01"/>
    <m/>
    <m/>
    <s v="Maaiwerk keringen"/>
    <m/>
    <s v="Uitmaaibestek regio"/>
    <m/>
    <m/>
    <n v="25"/>
    <m/>
    <d v="2022-07-14T00:00:00"/>
    <d v="2022-06-01T00:00:00"/>
    <m/>
    <m/>
    <n v="22"/>
    <m/>
    <m/>
    <n v="24"/>
    <m/>
    <n v="380"/>
    <n v="0"/>
    <n v="43"/>
    <n v="338"/>
    <n v="20726"/>
    <n v="5297"/>
    <n v="-1"/>
    <n v="7"/>
    <m/>
    <n v="299239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1f3043fa-93e0-4511-bcb3-c6b8894530b1"/>
    <n v="299239"/>
    <m/>
    <m/>
    <m/>
    <s v="Maaigebied 21"/>
    <n v="100"/>
    <m/>
    <m/>
    <m/>
  </r>
  <r>
    <m/>
    <n v="1043"/>
    <s v="0001-01-01"/>
    <m/>
    <s v="0001-01-01"/>
    <n v="0"/>
    <n v="1"/>
    <n v="1"/>
    <s v="M21-014"/>
    <x v="1"/>
    <s v="Gepland"/>
    <x v="2"/>
    <x v="1"/>
    <m/>
    <s v="Afvoeren"/>
    <s v="Meter"/>
    <n v="2022"/>
    <n v="7943"/>
    <n v="79.430000000000007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Klaas Engelbrechtspolder: boezemkade langs de Groeneveldsche- of Monsterwatering en de Zijde"/>
    <s v="0001-01-01"/>
    <m/>
    <n v="79.434053931289299"/>
    <m/>
    <m/>
    <n v="103102"/>
    <m/>
    <m/>
    <m/>
    <s v="0001-01-01"/>
    <s v="0001-01-01"/>
    <m/>
    <m/>
    <s v="Maaiwerk keringen"/>
    <m/>
    <s v="Uitmaaibestek regio"/>
    <m/>
    <m/>
    <n v="25"/>
    <m/>
    <d v="2022-07-14T00:00:00"/>
    <d v="2022-06-01T00:00:00"/>
    <m/>
    <m/>
    <n v="22"/>
    <m/>
    <m/>
    <n v="24"/>
    <m/>
    <n v="380"/>
    <n v="0"/>
    <n v="43"/>
    <n v="338"/>
    <n v="20727"/>
    <n v="5298"/>
    <n v="-1"/>
    <n v="7"/>
    <m/>
    <n v="299241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029b84cc-8439-4b9c-af52-a1ebd2cb3128"/>
    <n v="299241"/>
    <m/>
    <m/>
    <m/>
    <s v="Maaigebied 21"/>
    <n v="100"/>
    <m/>
    <m/>
    <m/>
  </r>
  <r>
    <m/>
    <n v="1043"/>
    <s v="0001-01-01"/>
    <m/>
    <s v="0001-01-01"/>
    <n v="0"/>
    <n v="1"/>
    <n v="1"/>
    <s v="M21-020"/>
    <x v="1"/>
    <s v="Gepland"/>
    <x v="2"/>
    <x v="1"/>
    <m/>
    <s v="Afvoeren"/>
    <s v="Meter"/>
    <n v="2022"/>
    <n v="621"/>
    <n v="6.21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Holierhoekse- en Zouteveensepolder: boezemkade langs de Breê- of Lichtvoetswatering en de Vlaardingervaart vanaf de Trambrug te Schipluiden tot de oprit Holy-Noord te Vlaardingen"/>
    <s v="0001-01-01"/>
    <m/>
    <n v="6.2120604253105096"/>
    <m/>
    <m/>
    <n v="103102"/>
    <m/>
    <m/>
    <m/>
    <s v="0001-01-01"/>
    <s v="0001-01-01"/>
    <m/>
    <m/>
    <s v="Maaiwerk keringen"/>
    <m/>
    <s v="Uitmaaibestek regio"/>
    <m/>
    <m/>
    <n v="25"/>
    <m/>
    <d v="2022-07-14T00:00:00"/>
    <d v="2022-06-01T00:00:00"/>
    <m/>
    <m/>
    <n v="22"/>
    <m/>
    <m/>
    <n v="24"/>
    <m/>
    <n v="380"/>
    <n v="0"/>
    <n v="43"/>
    <n v="338"/>
    <n v="20731"/>
    <n v="5304"/>
    <n v="-1"/>
    <n v="7"/>
    <m/>
    <n v="299243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0002aaaf-c845-4b12-8758-89c12c786e2b"/>
    <n v="299243"/>
    <m/>
    <m/>
    <m/>
    <s v="Maaigebied 21"/>
    <n v="100"/>
    <m/>
    <m/>
    <m/>
  </r>
  <r>
    <m/>
    <n v="1043"/>
    <s v="0001-01-01"/>
    <m/>
    <s v="0001-01-01"/>
    <n v="0"/>
    <n v="1"/>
    <n v="1"/>
    <s v="M21-021"/>
    <x v="1"/>
    <s v="Gepland"/>
    <x v="2"/>
    <x v="1"/>
    <m/>
    <s v="Afvoeren"/>
    <s v="Meter"/>
    <n v="2022"/>
    <n v="309"/>
    <n v="3.09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Holierhoekse- en Zouteveensepolder: boezemkade langs de Breê- of Lichtvoetswatering en de Vlaardingervaart vanaf de Trambrug te Schipluiden tot de oprit Holy-Noord te Vlaardingen"/>
    <s v="0001-01-01"/>
    <m/>
    <n v="3.0902710907545798"/>
    <m/>
    <m/>
    <n v="103102"/>
    <m/>
    <m/>
    <m/>
    <s v="0001-01-01"/>
    <s v="0001-01-01"/>
    <m/>
    <m/>
    <s v="Maaiwerk keringen"/>
    <m/>
    <s v="Uitmaaibestek regio"/>
    <m/>
    <m/>
    <n v="25"/>
    <m/>
    <d v="2022-07-14T00:00:00"/>
    <d v="2022-06-01T00:00:00"/>
    <m/>
    <m/>
    <n v="22"/>
    <m/>
    <m/>
    <n v="24"/>
    <m/>
    <n v="380"/>
    <n v="0"/>
    <n v="43"/>
    <n v="338"/>
    <n v="20732"/>
    <n v="5305"/>
    <n v="-1"/>
    <n v="7"/>
    <m/>
    <n v="299245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a330577b-f874-4446-85d3-1d36711beba6"/>
    <n v="299245"/>
    <m/>
    <m/>
    <m/>
    <s v="Maaigebied 21"/>
    <n v="100"/>
    <m/>
    <m/>
    <m/>
  </r>
  <r>
    <m/>
    <n v="1043"/>
    <s v="0001-01-01"/>
    <m/>
    <s v="0001-01-01"/>
    <n v="0"/>
    <n v="1"/>
    <n v="1"/>
    <s v="M21-022"/>
    <x v="1"/>
    <s v="Gepland"/>
    <x v="2"/>
    <x v="1"/>
    <m/>
    <s v="Afvoeren"/>
    <s v="Meter"/>
    <n v="2022"/>
    <n v="1104"/>
    <n v="11.04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Holierhoekse- en Zouteveensepolder: boezemkade langs de Breê- of Lichtvoetswatering en de Vlaardingervaart vanaf de Trambrug te Schipluiden tot de oprit Holy-Noord te Vlaardingen"/>
    <s v="0001-01-01"/>
    <m/>
    <n v="11.041496794292099"/>
    <m/>
    <m/>
    <n v="103102"/>
    <m/>
    <m/>
    <m/>
    <s v="0001-01-01"/>
    <s v="0001-01-01"/>
    <m/>
    <m/>
    <s v="Maaiwerk keringen"/>
    <m/>
    <s v="Uitmaaibestek regio"/>
    <m/>
    <m/>
    <n v="25"/>
    <m/>
    <d v="2022-07-14T00:00:00"/>
    <d v="2022-06-01T00:00:00"/>
    <m/>
    <m/>
    <n v="22"/>
    <m/>
    <m/>
    <n v="24"/>
    <m/>
    <n v="380"/>
    <n v="0"/>
    <n v="43"/>
    <n v="338"/>
    <n v="20733"/>
    <n v="5306"/>
    <n v="-1"/>
    <n v="7"/>
    <m/>
    <n v="299247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2bf22270-cb9a-49fe-9a3e-7a8d593ac725"/>
    <n v="299247"/>
    <m/>
    <m/>
    <m/>
    <s v="Maaigebied 21"/>
    <n v="100"/>
    <m/>
    <m/>
    <m/>
  </r>
  <r>
    <m/>
    <n v="1043"/>
    <s v="0001-01-01"/>
    <m/>
    <s v="0001-01-01"/>
    <n v="0"/>
    <n v="1"/>
    <n v="1"/>
    <s v="M21-023"/>
    <x v="1"/>
    <s v="Gepland"/>
    <x v="2"/>
    <x v="2"/>
    <m/>
    <s v="Afvoeren"/>
    <s v="Meter"/>
    <n v="2022"/>
    <n v="5455"/>
    <n v="54.55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s v="Hier ligt een nest in"/>
    <m/>
    <m/>
    <m/>
    <s v="0001-01-01"/>
    <m/>
    <m/>
    <m/>
    <m/>
    <m/>
    <m/>
    <s v="[nvt]"/>
    <m/>
    <s v="maaien"/>
    <s v="KR01"/>
    <s v="Keringenbestek"/>
    <m/>
    <m/>
    <m/>
    <s v="Klaas Engelbrechtspolder: boezemkade langs de Groeneveldsche- of Monsterwatering en de Zijde"/>
    <s v="0001-01-01"/>
    <m/>
    <n v="54.548596692174499"/>
    <s v="Droogte gevoelige kering"/>
    <m/>
    <n v="103102"/>
    <m/>
    <m/>
    <m/>
    <s v="0001-01-01"/>
    <s v="0001-01-01"/>
    <m/>
    <m/>
    <s v="Maaiwerk keringen"/>
    <m/>
    <s v="Uitmaaibestek regio"/>
    <m/>
    <m/>
    <n v="25"/>
    <m/>
    <d v="2022-07-14T00:00:00"/>
    <d v="2022-06-01T00:00:00"/>
    <m/>
    <m/>
    <n v="22"/>
    <m/>
    <m/>
    <n v="24"/>
    <m/>
    <n v="380"/>
    <n v="0"/>
    <n v="43"/>
    <n v="338"/>
    <n v="20734"/>
    <n v="5307"/>
    <n v="-1"/>
    <n v="7"/>
    <m/>
    <n v="299249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5762a68b-f0ac-4f9e-84a1-a1cd26836fe4"/>
    <n v="299249"/>
    <m/>
    <m/>
    <m/>
    <s v="Maaigebied 21"/>
    <n v="100"/>
    <m/>
    <m/>
    <m/>
  </r>
  <r>
    <m/>
    <n v="1043"/>
    <s v="0001-01-01"/>
    <m/>
    <s v="0001-01-01"/>
    <n v="0"/>
    <n v="1"/>
    <n v="1"/>
    <s v="M21-037"/>
    <x v="1"/>
    <s v="Gepland"/>
    <x v="2"/>
    <x v="1"/>
    <m/>
    <s v="Afvoeren"/>
    <s v="Meter"/>
    <n v="2022"/>
    <n v="4054"/>
    <n v="40.54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Holierhoekse- en Zouteveensepolder: boezemkade langs de Breê- of Lichtvoetswatering en de Vlaardingervaart vanaf de Trambrug te Schipluiden tot de oprit Holy-Noord te Vlaardingen"/>
    <s v="0001-01-01"/>
    <m/>
    <n v="40.544439557383598"/>
    <m/>
    <m/>
    <n v="103102"/>
    <m/>
    <m/>
    <m/>
    <s v="0001-01-01"/>
    <s v="0001-01-01"/>
    <m/>
    <m/>
    <s v="Maaiwerk keringen"/>
    <m/>
    <s v="Uitmaaibestek regio"/>
    <m/>
    <m/>
    <n v="25"/>
    <m/>
    <d v="2022-07-14T00:00:00"/>
    <d v="2022-06-01T00:00:00"/>
    <m/>
    <m/>
    <n v="22"/>
    <m/>
    <m/>
    <n v="24"/>
    <m/>
    <n v="380"/>
    <n v="0"/>
    <n v="43"/>
    <n v="338"/>
    <n v="20747"/>
    <n v="5321"/>
    <n v="-1"/>
    <n v="7"/>
    <m/>
    <n v="299261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4c788321-e10a-4e88-9c87-e7a1e855388c"/>
    <n v="299261"/>
    <m/>
    <m/>
    <m/>
    <s v="Maaigebied 21"/>
    <n v="100"/>
    <m/>
    <m/>
    <m/>
  </r>
  <r>
    <m/>
    <n v="1043"/>
    <s v="0001-01-01"/>
    <m/>
    <s v="0001-01-01"/>
    <n v="0"/>
    <n v="1"/>
    <n v="1"/>
    <s v="M21-038"/>
    <x v="1"/>
    <s v="Gepland"/>
    <x v="2"/>
    <x v="1"/>
    <m/>
    <s v="Afvoeren"/>
    <s v="Meter"/>
    <n v="2022"/>
    <n v="5020"/>
    <n v="50.2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Holierhoekse- en Zouteveensepolder: boezemkade langs de Breê- of Lichtvoetswatering en de Vlaardingervaart vanaf de Trambrug te Schipluiden tot de oprit Holy-Noord te Vlaardingen"/>
    <s v="0001-01-01"/>
    <m/>
    <n v="50.200636574450897"/>
    <m/>
    <m/>
    <n v="103102"/>
    <m/>
    <m/>
    <m/>
    <s v="0001-01-01"/>
    <s v="0001-01-01"/>
    <m/>
    <m/>
    <s v="Maaiwerk keringen"/>
    <m/>
    <s v="Uitmaaibestek regio"/>
    <m/>
    <m/>
    <n v="25"/>
    <m/>
    <d v="2022-07-14T00:00:00"/>
    <d v="2022-06-01T00:00:00"/>
    <m/>
    <m/>
    <n v="22"/>
    <m/>
    <m/>
    <n v="24"/>
    <m/>
    <n v="380"/>
    <n v="0"/>
    <n v="43"/>
    <n v="338"/>
    <n v="20748"/>
    <n v="5322"/>
    <n v="-1"/>
    <n v="7"/>
    <m/>
    <n v="299263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06902ed0-7bf9-4ce4-8ae6-a5da168f0f6e"/>
    <n v="299263"/>
    <m/>
    <m/>
    <m/>
    <s v="Maaigebied 21"/>
    <n v="100"/>
    <m/>
    <m/>
    <m/>
  </r>
  <r>
    <m/>
    <n v="1043"/>
    <s v="0001-01-01"/>
    <m/>
    <s v="0001-01-01"/>
    <n v="0"/>
    <n v="1"/>
    <n v="1"/>
    <s v="M21-040"/>
    <x v="1"/>
    <s v="Gepland"/>
    <x v="2"/>
    <x v="2"/>
    <m/>
    <s v="Afvoeren"/>
    <s v="Meter"/>
    <n v="2022"/>
    <n v="5282"/>
    <n v="52.82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Foppenpolder: boezemkade langs de Boonervliet"/>
    <s v="0001-01-01"/>
    <m/>
    <n v="52.824159811586703"/>
    <s v="Droogte gevoelige kering"/>
    <m/>
    <n v="103102"/>
    <m/>
    <m/>
    <m/>
    <s v="0001-01-01"/>
    <s v="0001-01-01"/>
    <m/>
    <m/>
    <s v="Maaiwerk keringen"/>
    <m/>
    <s v="Uitmaaibestek regio"/>
    <m/>
    <m/>
    <n v="25"/>
    <m/>
    <d v="2022-07-14T00:00:00"/>
    <d v="2022-06-01T00:00:00"/>
    <m/>
    <m/>
    <n v="22"/>
    <m/>
    <m/>
    <n v="24"/>
    <m/>
    <n v="380"/>
    <n v="0"/>
    <n v="43"/>
    <n v="338"/>
    <n v="20750"/>
    <n v="5324"/>
    <n v="-1"/>
    <n v="7"/>
    <m/>
    <n v="299267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255625b7-2888-4c70-a32e-84b902383bfb"/>
    <n v="299267"/>
    <m/>
    <m/>
    <m/>
    <s v="Maaigebied 21"/>
    <n v="100"/>
    <m/>
    <m/>
    <m/>
  </r>
  <r>
    <m/>
    <n v="1043"/>
    <s v="0001-01-01"/>
    <m/>
    <s v="0001-01-01"/>
    <n v="0"/>
    <n v="1"/>
    <n v="1"/>
    <s v="M21-044"/>
    <x v="1"/>
    <s v="Gepland"/>
    <x v="2"/>
    <x v="2"/>
    <m/>
    <s v="Afvoeren"/>
    <s v="Meter"/>
    <n v="2022"/>
    <n v="1086"/>
    <n v="10.86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Commandeurspolder: boezemkade(Trekkade) langs de Noordvliet en aansluitend perceel langs de Middelwatering "/>
    <s v="0001-01-01"/>
    <m/>
    <n v="10.8644718096327"/>
    <s v="Droogte gevoelige kering"/>
    <m/>
    <n v="103102"/>
    <m/>
    <m/>
    <m/>
    <s v="0001-01-01"/>
    <s v="0001-01-01"/>
    <m/>
    <m/>
    <s v="Maaiwerk keringen"/>
    <m/>
    <s v="Uitmaaibestek regio"/>
    <m/>
    <m/>
    <n v="25"/>
    <m/>
    <d v="2022-07-14T00:00:00"/>
    <d v="2022-06-01T00:00:00"/>
    <m/>
    <m/>
    <n v="22"/>
    <m/>
    <m/>
    <n v="24"/>
    <m/>
    <n v="380"/>
    <n v="0"/>
    <n v="43"/>
    <n v="338"/>
    <n v="20754"/>
    <n v="5328"/>
    <n v="-1"/>
    <n v="7"/>
    <m/>
    <n v="299273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ec66076b-4070-4fed-8c14-894e1a455fef"/>
    <n v="299273"/>
    <m/>
    <m/>
    <m/>
    <s v="Maaigebied 21"/>
    <n v="100"/>
    <m/>
    <m/>
    <m/>
  </r>
  <r>
    <m/>
    <n v="1043"/>
    <s v="0001-01-01"/>
    <m/>
    <s v="0001-01-01"/>
    <n v="0"/>
    <n v="1"/>
    <n v="1"/>
    <s v="M21-045"/>
    <x v="1"/>
    <s v="Gepland"/>
    <x v="2"/>
    <x v="1"/>
    <m/>
    <s v="Afvoeren"/>
    <s v="Meter"/>
    <n v="2022"/>
    <n v="12739"/>
    <n v="127.39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Duifpolder: boezemkade(en gedeeltelijk onderberm) langs de Breê- of Lichtvoetswatering en de Noordvliet, vanaf de Trambrug t/m het warenhuis v/d fam. Berkhout en van perceel Kees Verboon(Duifpolder 10) tot de Kwakelweg"/>
    <s v="0001-01-01"/>
    <m/>
    <n v="127.389641709185"/>
    <s v="Droogte gevoelige kering"/>
    <m/>
    <n v="103102"/>
    <m/>
    <m/>
    <m/>
    <s v="0001-01-01"/>
    <s v="0001-01-01"/>
    <m/>
    <m/>
    <s v="Maaiwerk keringen"/>
    <m/>
    <s v="Uitmaaibestek regio"/>
    <m/>
    <m/>
    <n v="25"/>
    <m/>
    <d v="2022-07-14T00:00:00"/>
    <d v="2022-06-01T00:00:00"/>
    <m/>
    <m/>
    <n v="22"/>
    <m/>
    <m/>
    <n v="24"/>
    <m/>
    <n v="380"/>
    <n v="0"/>
    <n v="43"/>
    <n v="338"/>
    <n v="20755"/>
    <n v="5329"/>
    <n v="-1"/>
    <n v="7"/>
    <m/>
    <n v="299275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16cb594d-55a2-4d02-aae0-1572116ff519"/>
    <n v="299275"/>
    <m/>
    <m/>
    <m/>
    <s v="Maaigebied 21"/>
    <n v="100"/>
    <m/>
    <m/>
    <m/>
  </r>
  <r>
    <m/>
    <n v="1043"/>
    <s v="0001-01-01"/>
    <m/>
    <s v="0001-01-01"/>
    <n v="0"/>
    <n v="1"/>
    <n v="1"/>
    <s v="M21-049"/>
    <x v="1"/>
    <s v="Gepland"/>
    <x v="2"/>
    <x v="1"/>
    <m/>
    <s v="Afvoeren"/>
    <s v="Meter"/>
    <n v="2022"/>
    <n v="2853"/>
    <n v="28.53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Holierhoekse- en Zouteveensepolder: boezemkade langs de Breê- of Lichtvoetswatering en de Vlaardingervaart vanaf de Trambrug te Schipluiden tot de oprit Holy-Noord te Vlaardingen"/>
    <s v="0001-01-01"/>
    <m/>
    <n v="28.5275186264209"/>
    <m/>
    <m/>
    <n v="103102"/>
    <m/>
    <m/>
    <m/>
    <s v="0001-01-01"/>
    <s v="0001-01-01"/>
    <m/>
    <m/>
    <s v="Maaiwerk keringen"/>
    <m/>
    <s v="Uitmaaibestek regio"/>
    <m/>
    <m/>
    <n v="25"/>
    <m/>
    <d v="2022-07-14T00:00:00"/>
    <d v="2022-06-01T00:00:00"/>
    <m/>
    <m/>
    <n v="22"/>
    <m/>
    <m/>
    <n v="24"/>
    <m/>
    <n v="380"/>
    <n v="0"/>
    <n v="43"/>
    <n v="338"/>
    <n v="20759"/>
    <n v="5333"/>
    <n v="-1"/>
    <n v="7"/>
    <m/>
    <n v="299277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16a44b65-6d16-4fa3-9d3f-91f443b95ef8"/>
    <n v="299277"/>
    <m/>
    <m/>
    <m/>
    <s v="Maaigebied 21"/>
    <n v="100"/>
    <m/>
    <m/>
    <m/>
  </r>
  <r>
    <m/>
    <n v="1043"/>
    <s v="0001-01-01"/>
    <m/>
    <s v="0001-01-01"/>
    <n v="0"/>
    <n v="1"/>
    <n v="1"/>
    <s v="M21-050"/>
    <x v="1"/>
    <s v="Gepland"/>
    <x v="2"/>
    <x v="1"/>
    <m/>
    <s v="Afvoeren"/>
    <s v="Meter"/>
    <n v="2022"/>
    <n v="8358"/>
    <n v="83.58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Duifpolder: boezemkade(en gedeeltelijk onderberm) langs de Breê- of Lichtvoetswatering en de Noordvliet, vanaf de Trambrug t/m het warenhuis v/d fam. Berkhout en van perceel Kees Verboon(Duifpolder 10) tot de Kwakelweg"/>
    <s v="0001-01-01"/>
    <m/>
    <n v="83.583122379823806"/>
    <s v="Droogte gevoelige kering"/>
    <m/>
    <n v="103102"/>
    <m/>
    <m/>
    <m/>
    <s v="0001-01-01"/>
    <s v="0001-01-01"/>
    <m/>
    <m/>
    <s v="Maaiwerk keringen"/>
    <m/>
    <s v="Uitmaaibestek regio"/>
    <m/>
    <m/>
    <n v="25"/>
    <m/>
    <d v="2022-07-14T00:00:00"/>
    <d v="2022-06-01T00:00:00"/>
    <m/>
    <m/>
    <n v="22"/>
    <m/>
    <m/>
    <n v="24"/>
    <m/>
    <n v="380"/>
    <n v="0"/>
    <n v="43"/>
    <n v="338"/>
    <n v="20760"/>
    <n v="5334"/>
    <n v="-1"/>
    <n v="7"/>
    <m/>
    <n v="299279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a5a2f7ab-d18a-4377-bf26-e06b9d77f5da"/>
    <n v="299279"/>
    <m/>
    <m/>
    <m/>
    <s v="Maaigebied 21"/>
    <n v="100"/>
    <m/>
    <m/>
    <m/>
  </r>
  <r>
    <m/>
    <n v="1043"/>
    <s v="0001-01-01"/>
    <m/>
    <s v="0001-01-01"/>
    <n v="0"/>
    <n v="1"/>
    <n v="1"/>
    <s v="M21-052"/>
    <x v="1"/>
    <s v="Gepland"/>
    <x v="2"/>
    <x v="1"/>
    <m/>
    <s v="Afvoeren"/>
    <s v="Meter"/>
    <n v="2022"/>
    <n v="870"/>
    <n v="8.6999999999999993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Holierhoekse- en Zouteveensepolder: boezemkade langs de Breê- of Lichtvoetswatering en de Vlaardingervaart vanaf de Trambrug te Schipluiden tot de oprit Holy-Noord te Vlaardingen"/>
    <s v="0001-01-01"/>
    <m/>
    <n v="8.7022793184049796"/>
    <m/>
    <m/>
    <n v="103102"/>
    <m/>
    <m/>
    <m/>
    <s v="0001-01-01"/>
    <s v="0001-01-01"/>
    <m/>
    <m/>
    <s v="Maaiwerk keringen"/>
    <m/>
    <s v="Uitmaaibestek regio"/>
    <m/>
    <m/>
    <n v="25"/>
    <m/>
    <d v="2022-07-14T00:00:00"/>
    <d v="2022-06-01T00:00:00"/>
    <m/>
    <m/>
    <n v="22"/>
    <m/>
    <m/>
    <n v="24"/>
    <m/>
    <n v="380"/>
    <n v="0"/>
    <n v="43"/>
    <n v="338"/>
    <n v="20778"/>
    <n v="5359"/>
    <n v="-1"/>
    <n v="7"/>
    <m/>
    <n v="299289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a4844577-2471-4a10-a756-4ed35d39af55"/>
    <n v="299289"/>
    <m/>
    <m/>
    <m/>
    <s v="Maaigebied 21"/>
    <n v="100"/>
    <m/>
    <m/>
    <m/>
  </r>
  <r>
    <m/>
    <n v="1043"/>
    <s v="0001-01-01"/>
    <m/>
    <s v="0001-01-01"/>
    <n v="0"/>
    <n v="1"/>
    <n v="1"/>
    <s v="M21-053"/>
    <x v="1"/>
    <s v="Gepland"/>
    <x v="2"/>
    <x v="1"/>
    <m/>
    <s v="Afvoeren"/>
    <s v="Meter"/>
    <n v="2022"/>
    <n v="1757"/>
    <n v="17.57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Holierhoekse- en Zouteveensepolder: boezemkade langs de Breê- of Lichtvoetswatering en de Vlaardingervaart vanaf de Trambrug te Schipluiden tot de oprit Holy-Noord te Vlaardingen"/>
    <s v="0001-01-01"/>
    <m/>
    <n v="17.574808022634102"/>
    <m/>
    <m/>
    <n v="103102"/>
    <m/>
    <m/>
    <m/>
    <s v="0001-01-01"/>
    <s v="0001-01-01"/>
    <m/>
    <m/>
    <s v="Maaiwerk keringen"/>
    <m/>
    <s v="Uitmaaibestek regio"/>
    <m/>
    <m/>
    <n v="25"/>
    <m/>
    <d v="2022-07-14T00:00:00"/>
    <d v="2022-06-01T00:00:00"/>
    <m/>
    <m/>
    <n v="22"/>
    <m/>
    <m/>
    <n v="24"/>
    <m/>
    <n v="380"/>
    <n v="0"/>
    <n v="43"/>
    <n v="338"/>
    <n v="20779"/>
    <n v="5360"/>
    <n v="-1"/>
    <n v="7"/>
    <m/>
    <n v="299291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8a4a1b3d-42ab-4175-b2c4-695ab27495bf"/>
    <n v="299291"/>
    <m/>
    <m/>
    <m/>
    <s v="Maaigebied 21"/>
    <n v="100"/>
    <m/>
    <m/>
    <m/>
  </r>
  <r>
    <m/>
    <n v="1043"/>
    <s v="0001-01-01"/>
    <m/>
    <s v="0001-01-01"/>
    <n v="0"/>
    <n v="1"/>
    <n v="1"/>
    <s v="M21-061"/>
    <x v="1"/>
    <s v="Gepland"/>
    <x v="2"/>
    <x v="2"/>
    <m/>
    <s v="Afvoeren"/>
    <s v="Meter"/>
    <n v="2022"/>
    <n v="13732"/>
    <n v="137.32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Groeneveldse polder: boezemkade langs de Monsterwatering, Kromme Zweth en kadetaluds en onderbermen aan weerszijden van het fietspad langs de “Zeven Gaten van Van Lingen” (2 delen)"/>
    <s v="0001-01-01"/>
    <m/>
    <n v="137.32297828846501"/>
    <s v="Droogte gevoelige kering"/>
    <m/>
    <n v="103102"/>
    <m/>
    <m/>
    <m/>
    <s v="0001-01-01"/>
    <s v="0001-01-01"/>
    <m/>
    <m/>
    <s v="Maaiwerk keringen"/>
    <m/>
    <s v="Uitmaaibestek regio"/>
    <m/>
    <m/>
    <n v="25"/>
    <m/>
    <d v="2022-07-14T00:00:00"/>
    <d v="2022-06-01T00:00:00"/>
    <m/>
    <m/>
    <n v="22"/>
    <m/>
    <m/>
    <n v="24"/>
    <m/>
    <n v="380"/>
    <n v="0"/>
    <n v="43"/>
    <n v="338"/>
    <n v="20785"/>
    <n v="5368"/>
    <n v="-1"/>
    <n v="7"/>
    <m/>
    <n v="299299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79185eb6-6ab2-4576-ac3e-a3ef9d32f37b"/>
    <n v="299299"/>
    <m/>
    <m/>
    <m/>
    <s v="Maaigebied 21"/>
    <n v="100"/>
    <m/>
    <m/>
    <m/>
  </r>
  <r>
    <m/>
    <n v="1043"/>
    <s v="0001-01-01"/>
    <m/>
    <s v="0001-01-01"/>
    <n v="0"/>
    <n v="1"/>
    <n v="1"/>
    <s v="M21-062"/>
    <x v="1"/>
    <s v="Gepland"/>
    <x v="2"/>
    <x v="2"/>
    <m/>
    <s v="Afvoeren"/>
    <s v="Meter"/>
    <n v="2022"/>
    <n v="7383"/>
    <n v="73.83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Aalkeet-Buitenpolder: boezemkade langs de Boonervliet en het Bommeer"/>
    <s v="0001-01-01"/>
    <m/>
    <n v="73.834459284272896"/>
    <s v="Droogte gevoelige kering"/>
    <m/>
    <n v="103102"/>
    <m/>
    <m/>
    <m/>
    <s v="0001-01-01"/>
    <s v="0001-01-01"/>
    <m/>
    <m/>
    <s v="Maaiwerk keringen"/>
    <m/>
    <s v="Uitmaaibestek regio"/>
    <m/>
    <m/>
    <n v="25"/>
    <m/>
    <d v="2022-07-14T00:00:00"/>
    <d v="2022-06-01T00:00:00"/>
    <m/>
    <m/>
    <n v="22"/>
    <m/>
    <m/>
    <n v="24"/>
    <m/>
    <n v="380"/>
    <n v="0"/>
    <n v="43"/>
    <n v="338"/>
    <n v="20786"/>
    <n v="5369"/>
    <n v="-1"/>
    <n v="7"/>
    <m/>
    <n v="299301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75d79a6f-7c56-4672-ba31-a9e3d7a50e7d"/>
    <n v="299301"/>
    <m/>
    <m/>
    <m/>
    <s v="Maaigebied 21"/>
    <n v="100"/>
    <m/>
    <m/>
    <m/>
  </r>
  <r>
    <m/>
    <n v="1043"/>
    <s v="0001-01-01"/>
    <m/>
    <s v="0001-01-01"/>
    <n v="0"/>
    <n v="1"/>
    <n v="1"/>
    <s v="M21-063"/>
    <x v="1"/>
    <s v="Gepland"/>
    <x v="2"/>
    <x v="2"/>
    <m/>
    <s v="Afvoeren"/>
    <s v="Meter"/>
    <n v="2022"/>
    <n v="5113"/>
    <n v="51.13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Foppenpolder: boezemkade langs de Middelvliet"/>
    <s v="0001-01-01"/>
    <m/>
    <n v="51.1325925908409"/>
    <s v="Droogte gevoelige kering"/>
    <m/>
    <n v="103102"/>
    <m/>
    <m/>
    <m/>
    <s v="0001-01-01"/>
    <s v="0001-01-01"/>
    <m/>
    <m/>
    <s v="Maaiwerk keringen"/>
    <m/>
    <s v="Uitmaaibestek regio"/>
    <m/>
    <m/>
    <n v="25"/>
    <m/>
    <d v="2022-07-14T00:00:00"/>
    <d v="2022-06-01T00:00:00"/>
    <m/>
    <m/>
    <n v="22"/>
    <m/>
    <m/>
    <n v="24"/>
    <m/>
    <n v="380"/>
    <n v="0"/>
    <n v="43"/>
    <n v="338"/>
    <n v="20787"/>
    <n v="5370"/>
    <n v="-1"/>
    <n v="7"/>
    <m/>
    <n v="299303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ff28c4d8-6c54-447d-ab6f-28d269516a0c"/>
    <n v="299303"/>
    <m/>
    <m/>
    <m/>
    <s v="Maaigebied 21"/>
    <n v="100"/>
    <m/>
    <m/>
    <m/>
  </r>
  <r>
    <m/>
    <n v="1043"/>
    <s v="0001-01-01"/>
    <m/>
    <s v="0001-01-01"/>
    <n v="0"/>
    <n v="1"/>
    <n v="1"/>
    <s v="M21-068"/>
    <x v="1"/>
    <s v="Gepland"/>
    <x v="2"/>
    <x v="2"/>
    <m/>
    <s v="Afvoeren"/>
    <s v="Meter"/>
    <n v="2022"/>
    <n v="4968"/>
    <n v="49.68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Commandeurspolder: boezemkade(Trekkade) langs de Noordvliet en aansluitend perceel langs de Middelwatering "/>
    <s v="0001-01-01"/>
    <m/>
    <n v="49.681896665923801"/>
    <s v="Droogte gevoelige kering"/>
    <m/>
    <n v="103102"/>
    <m/>
    <m/>
    <m/>
    <s v="0001-01-01"/>
    <s v="0001-01-01"/>
    <m/>
    <m/>
    <s v="Maaiwerk keringen"/>
    <m/>
    <s v="Uitmaaibestek regio"/>
    <m/>
    <m/>
    <n v="25"/>
    <m/>
    <d v="2022-07-14T00:00:00"/>
    <d v="2022-06-01T00:00:00"/>
    <m/>
    <m/>
    <n v="22"/>
    <m/>
    <m/>
    <n v="24"/>
    <m/>
    <n v="380"/>
    <n v="0"/>
    <n v="43"/>
    <n v="338"/>
    <n v="20791"/>
    <n v="5375"/>
    <n v="-1"/>
    <n v="7"/>
    <m/>
    <n v="299309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e801a621-138a-4b69-925e-42b419a8a5a4"/>
    <n v="299309"/>
    <m/>
    <m/>
    <m/>
    <s v="Maaigebied 21"/>
    <n v="100"/>
    <m/>
    <m/>
    <m/>
  </r>
  <r>
    <m/>
    <n v="1043"/>
    <s v="0001-01-01"/>
    <m/>
    <s v="0001-01-01"/>
    <n v="0"/>
    <n v="1"/>
    <n v="1"/>
    <s v="M21-070"/>
    <x v="1"/>
    <s v="Gepland"/>
    <x v="2"/>
    <x v="1"/>
    <m/>
    <s v="Afvoeren"/>
    <s v="Meter"/>
    <n v="2022"/>
    <n v="1999"/>
    <n v="19.989999999999998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Duifpolder: boezemkade(en gedeeltelijk onderberm) langs de Breê- of Lichtvoetswatering en de Noordvliet, vanaf de Trambrug t/m het warenhuis v/d fam. Berkhout en van perceel Kees Verboon(Duifpolder 10) tot de Kwakelweg"/>
    <s v="0001-01-01"/>
    <m/>
    <n v="19.994403710869602"/>
    <s v="Droogte gevoelige kering"/>
    <m/>
    <n v="103102"/>
    <m/>
    <m/>
    <m/>
    <s v="0001-01-01"/>
    <s v="0001-01-01"/>
    <m/>
    <m/>
    <s v="Maaiwerk keringen"/>
    <m/>
    <s v="Uitmaaibestek regio"/>
    <m/>
    <m/>
    <n v="25"/>
    <m/>
    <d v="2022-07-14T00:00:00"/>
    <d v="2022-06-01T00:00:00"/>
    <m/>
    <m/>
    <n v="22"/>
    <m/>
    <m/>
    <n v="24"/>
    <m/>
    <n v="380"/>
    <n v="0"/>
    <n v="43"/>
    <n v="338"/>
    <n v="20793"/>
    <n v="5377"/>
    <n v="-1"/>
    <n v="7"/>
    <m/>
    <n v="299313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75a29d0a-efff-47ce-a61f-2ed7e3e5e1b3"/>
    <n v="299313"/>
    <m/>
    <m/>
    <m/>
    <s v="Maaigebied 21"/>
    <n v="100"/>
    <m/>
    <m/>
    <m/>
  </r>
  <r>
    <m/>
    <n v="1043"/>
    <s v="0001-01-01"/>
    <m/>
    <s v="0001-01-01"/>
    <n v="0"/>
    <n v="1"/>
    <n v="1"/>
    <s v="M21-085"/>
    <x v="1"/>
    <s v="Gepland"/>
    <x v="2"/>
    <x v="1"/>
    <m/>
    <s v="Afvoeren"/>
    <s v="Meter"/>
    <n v="2022"/>
    <n v="2669"/>
    <n v="26.69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Holierhoekse- en Zouteveensepolder: boezemkade langs de Breê- of Lichtvoetswatering en de Vlaardingervaart vanaf de Trambrug te Schipluiden tot de oprit Holy-Noord te Vlaardingen"/>
    <s v="0001-01-01"/>
    <m/>
    <n v="26.694842319029799"/>
    <m/>
    <m/>
    <n v="103102"/>
    <m/>
    <m/>
    <m/>
    <s v="0001-01-01"/>
    <s v="0001-01-01"/>
    <m/>
    <m/>
    <s v="Maaiwerk keringen"/>
    <m/>
    <s v="Uitmaaibestek regio"/>
    <m/>
    <m/>
    <n v="25"/>
    <m/>
    <d v="2022-07-14T00:00:00"/>
    <d v="2022-06-01T00:00:00"/>
    <m/>
    <m/>
    <n v="22"/>
    <m/>
    <m/>
    <n v="24"/>
    <m/>
    <n v="380"/>
    <n v="0"/>
    <n v="43"/>
    <n v="338"/>
    <n v="20804"/>
    <n v="5392"/>
    <n v="-1"/>
    <n v="7"/>
    <m/>
    <n v="299321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53e1b49f-76ea-4631-ab86-1225240e4c12"/>
    <n v="299321"/>
    <m/>
    <m/>
    <m/>
    <s v="Maaigebied 21"/>
    <n v="100"/>
    <m/>
    <m/>
    <m/>
  </r>
  <r>
    <m/>
    <n v="1043"/>
    <s v="0001-01-01"/>
    <m/>
    <s v="0001-01-01"/>
    <n v="0"/>
    <n v="1"/>
    <n v="1"/>
    <s v="M21-086"/>
    <x v="1"/>
    <s v="Gepland"/>
    <x v="2"/>
    <x v="1"/>
    <m/>
    <s v="Afvoeren"/>
    <s v="Meter"/>
    <n v="2022"/>
    <n v="1590"/>
    <n v="15.9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Holierhoekse- en Zouteveensepolder: boezemkade langs de Breê- of Lichtvoetswatering en de Vlaardingervaart vanaf de Trambrug te Schipluiden tot de oprit Holy-Noord te Vlaardingen"/>
    <s v="0001-01-01"/>
    <m/>
    <n v="15.896013093490399"/>
    <m/>
    <m/>
    <n v="103102"/>
    <m/>
    <m/>
    <m/>
    <s v="0001-01-01"/>
    <s v="0001-01-01"/>
    <m/>
    <m/>
    <s v="Maaiwerk keringen"/>
    <m/>
    <s v="Uitmaaibestek regio"/>
    <m/>
    <m/>
    <n v="25"/>
    <m/>
    <d v="2022-07-14T00:00:00"/>
    <d v="2022-06-01T00:00:00"/>
    <m/>
    <m/>
    <n v="22"/>
    <m/>
    <m/>
    <n v="24"/>
    <m/>
    <n v="380"/>
    <n v="0"/>
    <n v="43"/>
    <n v="338"/>
    <n v="20805"/>
    <n v="5393"/>
    <n v="-1"/>
    <n v="7"/>
    <m/>
    <n v="299323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29c88a12-550b-4235-8a5d-8773bde18a18"/>
    <n v="299323"/>
    <m/>
    <m/>
    <m/>
    <s v="Maaigebied 21"/>
    <n v="100"/>
    <m/>
    <m/>
    <m/>
  </r>
  <r>
    <m/>
    <n v="1043"/>
    <s v="0001-01-01"/>
    <m/>
    <s v="0001-01-01"/>
    <n v="0"/>
    <n v="1"/>
    <n v="1"/>
    <s v="M21-087"/>
    <x v="1"/>
    <s v="Gepland"/>
    <x v="2"/>
    <x v="1"/>
    <m/>
    <s v="Afvoeren"/>
    <s v="Meter"/>
    <n v="2022"/>
    <n v="4039"/>
    <n v="40.39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Holierhoekse- en Zouteveensepolder: boezemkade langs de Breê- of Lichtvoetswatering en de Vlaardingervaart vanaf de Trambrug te Schipluiden tot de oprit Holy-Noord te Vlaardingen"/>
    <s v="0001-01-01"/>
    <m/>
    <n v="40.389749964523901"/>
    <m/>
    <m/>
    <n v="103102"/>
    <m/>
    <m/>
    <m/>
    <s v="0001-01-01"/>
    <s v="0001-01-01"/>
    <m/>
    <m/>
    <s v="Maaiwerk keringen"/>
    <m/>
    <s v="Uitmaaibestek regio"/>
    <m/>
    <m/>
    <n v="25"/>
    <m/>
    <d v="2022-07-14T00:00:00"/>
    <d v="2022-06-01T00:00:00"/>
    <m/>
    <m/>
    <n v="22"/>
    <m/>
    <m/>
    <n v="24"/>
    <m/>
    <n v="380"/>
    <n v="0"/>
    <n v="43"/>
    <n v="338"/>
    <n v="20806"/>
    <n v="5394"/>
    <n v="-1"/>
    <n v="7"/>
    <m/>
    <n v="299325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2a99e871-be68-473a-a3da-b597dfa6400b"/>
    <n v="299325"/>
    <m/>
    <m/>
    <m/>
    <s v="Maaigebied 21"/>
    <n v="100"/>
    <m/>
    <m/>
    <m/>
  </r>
  <r>
    <m/>
    <n v="1043"/>
    <s v="0001-01-01"/>
    <m/>
    <s v="0001-01-01"/>
    <n v="0"/>
    <n v="1"/>
    <n v="1"/>
    <s v="M21-088"/>
    <x v="1"/>
    <s v="Gepland"/>
    <x v="2"/>
    <x v="1"/>
    <m/>
    <s v="Afvoeren"/>
    <s v="Meter"/>
    <n v="2022"/>
    <n v="476"/>
    <n v="4.76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Holierhoekse- en Zouteveensepolder: boezemkade langs de Breê- of Lichtvoetswatering en de Vlaardingervaart vanaf de Trambrug te Schipluiden tot de oprit Holy-Noord te Vlaardingen"/>
    <s v="0001-01-01"/>
    <m/>
    <n v="4.7632181401838398"/>
    <m/>
    <m/>
    <n v="103102"/>
    <m/>
    <m/>
    <m/>
    <s v="0001-01-01"/>
    <s v="0001-01-01"/>
    <m/>
    <m/>
    <s v="Maaiwerk keringen"/>
    <m/>
    <s v="Uitmaaibestek regio"/>
    <m/>
    <m/>
    <n v="25"/>
    <m/>
    <d v="2022-07-14T00:00:00"/>
    <d v="2022-06-01T00:00:00"/>
    <m/>
    <m/>
    <n v="22"/>
    <m/>
    <m/>
    <n v="24"/>
    <m/>
    <n v="380"/>
    <n v="0"/>
    <n v="43"/>
    <n v="338"/>
    <n v="20807"/>
    <n v="5395"/>
    <n v="-1"/>
    <n v="7"/>
    <m/>
    <n v="299327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256ab1b1-824c-43c7-9d7f-f37ed658b814"/>
    <n v="299327"/>
    <m/>
    <m/>
    <m/>
    <s v="Maaigebied 21"/>
    <n v="100"/>
    <m/>
    <m/>
    <m/>
  </r>
  <r>
    <m/>
    <n v="1043"/>
    <s v="0001-01-01"/>
    <m/>
    <s v="0001-01-01"/>
    <n v="0"/>
    <n v="1"/>
    <n v="1"/>
    <s v="M21-089"/>
    <x v="1"/>
    <s v="Gepland"/>
    <x v="2"/>
    <x v="1"/>
    <m/>
    <s v="Afvoeren"/>
    <s v="Meter"/>
    <n v="2022"/>
    <n v="258"/>
    <n v="2.58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Holierhoekse- en Zouteveensepolder: boezemkade langs de Breê- of Lichtvoetswatering en de Vlaardingervaart vanaf de Trambrug te Schipluiden tot de oprit Holy-Noord te Vlaardingen"/>
    <s v="0001-01-01"/>
    <m/>
    <n v="2.5805959141994301"/>
    <m/>
    <m/>
    <n v="103102"/>
    <m/>
    <m/>
    <m/>
    <s v="0001-01-01"/>
    <s v="0001-01-01"/>
    <m/>
    <m/>
    <s v="Maaiwerk keringen"/>
    <m/>
    <s v="Uitmaaibestek regio"/>
    <m/>
    <m/>
    <n v="25"/>
    <m/>
    <d v="2022-07-14T00:00:00"/>
    <d v="2022-06-01T00:00:00"/>
    <m/>
    <m/>
    <n v="22"/>
    <m/>
    <m/>
    <n v="24"/>
    <m/>
    <n v="380"/>
    <n v="0"/>
    <n v="43"/>
    <n v="338"/>
    <n v="20808"/>
    <n v="5396"/>
    <n v="-1"/>
    <n v="7"/>
    <m/>
    <n v="299329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c57e1dc5-0106-4e86-8c09-e13285b08461"/>
    <n v="299329"/>
    <m/>
    <m/>
    <m/>
    <s v="Maaigebied 21"/>
    <n v="100"/>
    <m/>
    <m/>
    <m/>
  </r>
  <r>
    <m/>
    <n v="1043"/>
    <s v="0001-01-01"/>
    <m/>
    <s v="0001-01-01"/>
    <n v="0"/>
    <n v="1"/>
    <n v="1"/>
    <s v="M21-142"/>
    <x v="1"/>
    <s v="Gepland"/>
    <x v="2"/>
    <x v="2"/>
    <m/>
    <s v="Afvoeren"/>
    <s v="Meter"/>
    <n v="2022"/>
    <n v="5066"/>
    <n v="50.66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Commandeurspolder: boezemkade(Trekkade) langs de Noordvliet en aansluitend perceel langs de Middelwatering "/>
    <s v="0001-01-01"/>
    <m/>
    <n v="50.6619858204769"/>
    <s v="Droogte gevoelige kering"/>
    <m/>
    <n v="103102"/>
    <m/>
    <m/>
    <m/>
    <s v="0001-01-01"/>
    <s v="0001-01-01"/>
    <m/>
    <m/>
    <s v="Maaiwerk keringen"/>
    <m/>
    <s v="Uitmaaibestek regio"/>
    <m/>
    <m/>
    <n v="25"/>
    <m/>
    <d v="2022-07-14T00:00:00"/>
    <d v="2022-06-01T00:00:00"/>
    <m/>
    <m/>
    <n v="22"/>
    <m/>
    <m/>
    <n v="24"/>
    <m/>
    <n v="380"/>
    <n v="0"/>
    <n v="43"/>
    <n v="338"/>
    <n v="20833"/>
    <n v="14675"/>
    <n v="-1"/>
    <n v="7"/>
    <m/>
    <n v="299341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8918afa0-8494-427d-b7d5-dc4b5950d0ef"/>
    <n v="299341"/>
    <m/>
    <m/>
    <m/>
    <s v="Maaigebied 21"/>
    <n v="100"/>
    <m/>
    <m/>
    <m/>
  </r>
  <r>
    <m/>
    <n v="1043"/>
    <s v="0001-01-01"/>
    <m/>
    <s v="0001-01-01"/>
    <n v="0"/>
    <n v="1"/>
    <n v="1"/>
    <s v="M21-143"/>
    <x v="1"/>
    <s v="Gepland"/>
    <x v="2"/>
    <x v="2"/>
    <m/>
    <s v="Afvoeren"/>
    <s v="Meter"/>
    <n v="2022"/>
    <n v="5237"/>
    <n v="52.37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Commandeurspolder: boezemkade(Trekkade) langs de Noordvliet en aansluitend perceel langs de Middelwatering "/>
    <s v="0001-01-01"/>
    <m/>
    <n v="52.374833072339499"/>
    <s v="Droogte gevoelige kering"/>
    <m/>
    <n v="103102"/>
    <m/>
    <m/>
    <m/>
    <s v="0001-01-01"/>
    <s v="0001-01-01"/>
    <m/>
    <m/>
    <s v="Maaiwerk keringen"/>
    <m/>
    <s v="Uitmaaibestek regio"/>
    <m/>
    <m/>
    <n v="25"/>
    <m/>
    <d v="2022-07-14T00:00:00"/>
    <d v="2022-06-01T00:00:00"/>
    <m/>
    <m/>
    <n v="22"/>
    <m/>
    <m/>
    <n v="24"/>
    <m/>
    <n v="380"/>
    <n v="0"/>
    <n v="43"/>
    <n v="338"/>
    <n v="20834"/>
    <n v="14676"/>
    <n v="-1"/>
    <n v="7"/>
    <m/>
    <n v="299343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474aec2a-c0f5-45cc-a3f0-10dffcb38877"/>
    <n v="299343"/>
    <m/>
    <m/>
    <m/>
    <s v="Maaigebied 21"/>
    <n v="100"/>
    <m/>
    <m/>
    <m/>
  </r>
  <r>
    <m/>
    <n v="1043"/>
    <s v="0001-01-01"/>
    <m/>
    <s v="0001-01-01"/>
    <n v="0"/>
    <n v="1"/>
    <n v="1"/>
    <s v="M21-144"/>
    <x v="1"/>
    <s v="Gepland"/>
    <x v="2"/>
    <x v="1"/>
    <m/>
    <s v="Afvoeren"/>
    <s v="Meter"/>
    <n v="2022"/>
    <n v="4213"/>
    <n v="42.13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Holierhoekse- en Zouteveensepolder: boezemkade langs de Breê- of Lichtvoetswatering en de Vlaardingervaart vanaf de Trambrug te Schipluiden tot de oprit Holy-Noord te Vlaardingen"/>
    <s v="0001-01-01"/>
    <m/>
    <n v="42.1273659196411"/>
    <m/>
    <m/>
    <n v="103102"/>
    <m/>
    <m/>
    <m/>
    <s v="0001-01-01"/>
    <s v="0001-01-01"/>
    <m/>
    <m/>
    <s v="Maaiwerk keringen"/>
    <m/>
    <s v="Uitmaaibestek regio"/>
    <m/>
    <m/>
    <n v="25"/>
    <m/>
    <d v="2022-07-14T00:00:00"/>
    <d v="2022-06-01T00:00:00"/>
    <m/>
    <m/>
    <n v="22"/>
    <m/>
    <m/>
    <n v="24"/>
    <m/>
    <n v="380"/>
    <n v="0"/>
    <n v="43"/>
    <n v="338"/>
    <n v="20835"/>
    <n v="14677"/>
    <n v="-1"/>
    <n v="7"/>
    <m/>
    <n v="299345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42fa7e78-cdcd-4f00-99d7-c4baf520f3be"/>
    <n v="299345"/>
    <m/>
    <m/>
    <m/>
    <s v="Maaigebied 21"/>
    <n v="100"/>
    <m/>
    <m/>
    <m/>
  </r>
  <r>
    <m/>
    <n v="1043"/>
    <s v="0001-01-01"/>
    <m/>
    <s v="0001-01-01"/>
    <n v="0"/>
    <n v="1"/>
    <n v="1"/>
    <s v="M21-146"/>
    <x v="1"/>
    <s v="Gepland"/>
    <x v="2"/>
    <x v="1"/>
    <m/>
    <s v="Afvoeren"/>
    <s v="Meter"/>
    <n v="2022"/>
    <n v="3274"/>
    <n v="32.74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Holierhoekse- en Zouteveensepolder: boezemkade langs de Breê- of Lichtvoetswatering en de Vlaardingervaart vanaf de Trambrug te Schipluiden tot de oprit Holy-Noord te Vlaardingen"/>
    <s v="0001-01-01"/>
    <m/>
    <n v="32.742304801552898"/>
    <m/>
    <m/>
    <n v="103102"/>
    <m/>
    <m/>
    <m/>
    <s v="0001-01-01"/>
    <s v="0001-01-01"/>
    <m/>
    <m/>
    <s v="Maaiwerk keringen"/>
    <m/>
    <s v="Uitmaaibestek regio"/>
    <m/>
    <m/>
    <n v="25"/>
    <m/>
    <d v="2022-07-14T00:00:00"/>
    <d v="2022-06-01T00:00:00"/>
    <m/>
    <m/>
    <n v="22"/>
    <m/>
    <m/>
    <n v="24"/>
    <m/>
    <n v="380"/>
    <n v="0"/>
    <n v="43"/>
    <n v="338"/>
    <n v="20836"/>
    <n v="14678"/>
    <n v="-1"/>
    <n v="7"/>
    <m/>
    <n v="299347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6a24e7ed-f130-472b-b1f4-3c1fabdb21c0"/>
    <n v="299347"/>
    <m/>
    <m/>
    <m/>
    <s v="Maaigebied 21"/>
    <n v="100"/>
    <m/>
    <m/>
    <m/>
  </r>
  <r>
    <m/>
    <n v="1043"/>
    <s v="0001-01-01"/>
    <m/>
    <s v="0001-01-01"/>
    <n v="0"/>
    <n v="1"/>
    <n v="1"/>
    <s v="M21-145"/>
    <x v="1"/>
    <s v="Gepland"/>
    <x v="2"/>
    <x v="1"/>
    <m/>
    <s v="Afvoeren"/>
    <s v="Meter"/>
    <n v="2022"/>
    <n v="2834"/>
    <n v="28.34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Holierhoekse- en Zouteveensepolder: boezemkade langs de Breê- of Lichtvoetswatering en de Vlaardingervaart vanaf de Trambrug te Schipluiden tot de oprit Holy-Noord te Vlaardingen"/>
    <s v="0001-01-01"/>
    <m/>
    <n v="28.341890988057699"/>
    <m/>
    <m/>
    <n v="103102"/>
    <m/>
    <m/>
    <m/>
    <s v="0001-01-01"/>
    <s v="0001-01-01"/>
    <m/>
    <m/>
    <s v="Maaiwerk keringen"/>
    <m/>
    <s v="Uitmaaibestek regio"/>
    <m/>
    <m/>
    <n v="25"/>
    <m/>
    <d v="2022-07-14T00:00:00"/>
    <d v="2022-06-01T00:00:00"/>
    <m/>
    <m/>
    <n v="22"/>
    <m/>
    <m/>
    <n v="24"/>
    <m/>
    <n v="380"/>
    <n v="0"/>
    <n v="43"/>
    <n v="338"/>
    <n v="20837"/>
    <n v="14679"/>
    <n v="-1"/>
    <n v="7"/>
    <m/>
    <n v="299349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862ec775-c00d-418b-924f-70666059de90"/>
    <n v="299349"/>
    <m/>
    <m/>
    <m/>
    <s v="Maaigebied 21"/>
    <n v="100"/>
    <m/>
    <m/>
    <m/>
  </r>
  <r>
    <m/>
    <n v="1043"/>
    <s v="0001-01-01"/>
    <m/>
    <s v="0001-01-01"/>
    <n v="0"/>
    <n v="1"/>
    <n v="1"/>
    <s v="M21-148"/>
    <x v="1"/>
    <s v="Gepland"/>
    <x v="2"/>
    <x v="2"/>
    <m/>
    <s v="Afvoeren"/>
    <s v="Meter"/>
    <n v="2022"/>
    <n v="3193"/>
    <n v="31.93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Aalkeet-Buitenpolder: boezemkade langs de Boonervliet en het Bommeer"/>
    <s v="0001-01-01"/>
    <m/>
    <n v="31.932976969884901"/>
    <s v="Droogte gevoelige kering"/>
    <m/>
    <n v="103102"/>
    <m/>
    <m/>
    <m/>
    <s v="0001-01-01"/>
    <s v="0001-01-01"/>
    <m/>
    <m/>
    <s v="Maaiwerk keringen"/>
    <m/>
    <s v="Uitmaaibestek regio"/>
    <m/>
    <m/>
    <n v="25"/>
    <m/>
    <d v="2022-07-14T00:00:00"/>
    <d v="2022-06-01T00:00:00"/>
    <m/>
    <m/>
    <n v="22"/>
    <m/>
    <m/>
    <n v="24"/>
    <m/>
    <n v="380"/>
    <n v="0"/>
    <n v="43"/>
    <n v="338"/>
    <n v="20839"/>
    <n v="14681"/>
    <n v="-1"/>
    <n v="7"/>
    <m/>
    <n v="299351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2a21e6ea-92ac-4c00-81f5-4416977921e9"/>
    <n v="299351"/>
    <m/>
    <m/>
    <m/>
    <s v="Maaigebied 21"/>
    <n v="100"/>
    <m/>
    <m/>
    <m/>
  </r>
  <r>
    <m/>
    <n v="1043"/>
    <s v="0001-01-01"/>
    <m/>
    <s v="0001-01-01"/>
    <n v="0"/>
    <n v="1"/>
    <n v="1"/>
    <s v="M21-149"/>
    <x v="1"/>
    <s v="Gepland"/>
    <x v="2"/>
    <x v="2"/>
    <m/>
    <s v="Afvoeren"/>
    <s v="Meter"/>
    <n v="2022"/>
    <n v="4504"/>
    <n v="45.04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Foppenpolder: boezemkade langs de Boonervliet"/>
    <s v="0001-01-01"/>
    <m/>
    <n v="45.036745021924297"/>
    <s v="Droogte gevoelige kering"/>
    <m/>
    <n v="103102"/>
    <m/>
    <m/>
    <m/>
    <s v="0001-01-01"/>
    <s v="0001-01-01"/>
    <m/>
    <m/>
    <s v="Maaiwerk keringen"/>
    <m/>
    <s v="Uitmaaibestek regio"/>
    <m/>
    <m/>
    <n v="25"/>
    <m/>
    <d v="2022-07-14T00:00:00"/>
    <d v="2022-06-01T00:00:00"/>
    <m/>
    <m/>
    <n v="22"/>
    <m/>
    <m/>
    <n v="24"/>
    <m/>
    <n v="380"/>
    <n v="0"/>
    <n v="43"/>
    <n v="338"/>
    <n v="20840"/>
    <n v="14682"/>
    <n v="-1"/>
    <n v="7"/>
    <m/>
    <n v="299353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faf1275d-da6f-4c9f-8a1b-2a1d99067862"/>
    <n v="299353"/>
    <m/>
    <m/>
    <m/>
    <s v="Maaigebied 21"/>
    <n v="100"/>
    <m/>
    <m/>
    <m/>
  </r>
  <r>
    <m/>
    <n v="1043"/>
    <s v="0001-01-01"/>
    <m/>
    <s v="0001-01-01"/>
    <n v="0"/>
    <n v="1"/>
    <n v="1"/>
    <s v="M21-001"/>
    <x v="1"/>
    <s v="Gepland"/>
    <x v="1"/>
    <x v="0"/>
    <m/>
    <s v="Afvoeren"/>
    <s v="Meter"/>
    <n v="2022"/>
    <n v="331"/>
    <n v="3.31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Oude Lierpolder: langs de Zwetkanaaldijk/Kanaalweg, perceel ten Noorden v/d polderwaterberging Veilingweg"/>
    <s v="0001-01-01"/>
    <m/>
    <n v="3.3141634110556302"/>
    <m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716"/>
    <n v="5285"/>
    <n v="-1"/>
    <n v="27"/>
    <m/>
    <n v="299365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f2352d67-bddd-4ee6-a54f-a56063bcaaf3"/>
    <n v="299365"/>
    <m/>
    <m/>
    <m/>
    <s v="Maaigebied 21"/>
    <n v="100"/>
    <m/>
    <m/>
    <m/>
  </r>
  <r>
    <m/>
    <n v="1043"/>
    <s v="0001-01-01"/>
    <m/>
    <s v="0001-01-01"/>
    <n v="0"/>
    <n v="1"/>
    <n v="1"/>
    <s v="M21-002"/>
    <x v="1"/>
    <s v="Gepland"/>
    <x v="1"/>
    <x v="0"/>
    <m/>
    <s v="Afvoeren"/>
    <s v="Meter"/>
    <n v="2022"/>
    <n v="6473"/>
    <n v="64.73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Oude Lierpolder: boezemkade aan weerszijden van de Verlengde Strijp, inclusief overhoeken en opritten, vanaf de Kromme Zweth tot de Lee- of Lierwatering"/>
    <s v="0001-01-01"/>
    <m/>
    <n v="64.725432479914403"/>
    <m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717"/>
    <n v="5286"/>
    <n v="-1"/>
    <n v="27"/>
    <m/>
    <n v="299367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ec6cb9f0-e367-43e1-ab6b-1bebda323990"/>
    <n v="299367"/>
    <m/>
    <m/>
    <m/>
    <s v="Maaigebied 21"/>
    <n v="100"/>
    <m/>
    <m/>
    <m/>
  </r>
  <r>
    <m/>
    <n v="1043"/>
    <s v="0001-01-01"/>
    <m/>
    <s v="0001-01-01"/>
    <n v="0"/>
    <n v="1"/>
    <n v="1"/>
    <s v="M21-003"/>
    <x v="1"/>
    <s v="Gepland"/>
    <x v="1"/>
    <x v="0"/>
    <m/>
    <s v="Afvoeren"/>
    <s v="Meter"/>
    <n v="2022"/>
    <n v="3497"/>
    <n v="34.97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Oude Lierpolder: boezemkade aan weerszijden van de Verlengde Strijp, inclusief overhoeken en opritten, vanaf de Kromme Zweth tot de Lee- of Lierwatering"/>
    <s v="0001-01-01"/>
    <m/>
    <n v="34.965241209626697"/>
    <m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718"/>
    <n v="5287"/>
    <n v="-1"/>
    <n v="27"/>
    <m/>
    <n v="299369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27ae22f4-7bbc-4a71-9730-efa9455e4851"/>
    <n v="299369"/>
    <m/>
    <m/>
    <m/>
    <s v="Maaigebied 21"/>
    <n v="100"/>
    <m/>
    <m/>
    <m/>
  </r>
  <r>
    <m/>
    <n v="1043"/>
    <s v="0001-01-01"/>
    <m/>
    <s v="0001-01-01"/>
    <n v="0"/>
    <n v="1"/>
    <n v="1"/>
    <s v="M21-004"/>
    <x v="1"/>
    <s v="Gepland"/>
    <x v="1"/>
    <x v="0"/>
    <m/>
    <s v="Afvoeren"/>
    <s v="Meter"/>
    <n v="2022"/>
    <n v="2326"/>
    <n v="23.26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Oude Lierpolder: boezemkade aan weerszijden van de Verlengde Strijp, inclusief overhoeken en opritten, vanaf de Kromme Zweth tot de Lee- of Lierwatering"/>
    <s v="0001-01-01"/>
    <m/>
    <n v="23.2553607192906"/>
    <m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719"/>
    <n v="5288"/>
    <n v="-1"/>
    <n v="27"/>
    <m/>
    <n v="299371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9aefa4dd-087c-4224-949d-72b83a066f90"/>
    <n v="299371"/>
    <m/>
    <m/>
    <m/>
    <s v="Maaigebied 21"/>
    <n v="100"/>
    <m/>
    <m/>
    <m/>
  </r>
  <r>
    <m/>
    <n v="1043"/>
    <s v="0001-01-01"/>
    <m/>
    <s v="0001-01-01"/>
    <n v="0"/>
    <n v="1"/>
    <n v="1"/>
    <s v="M21-005"/>
    <x v="1"/>
    <s v="Gepland"/>
    <x v="1"/>
    <x v="0"/>
    <m/>
    <s v="Afvoeren"/>
    <s v="Meter"/>
    <n v="2022"/>
    <n v="311"/>
    <n v="3.11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Groeneveldse polder: boezemkade langs de Monsterwatering, Kromme Zweth en kadetaluds en onderbermen aan weerszijden van het fietspad langs de “Zeven Gaten van Van Lingen” (2 delen)"/>
    <s v="0001-01-01"/>
    <m/>
    <n v="3.1097786024713998"/>
    <m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720"/>
    <n v="5289"/>
    <n v="-1"/>
    <n v="27"/>
    <m/>
    <n v="299373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f36e8e9b-4e97-4f0b-a076-7c7705b3ce1f"/>
    <n v="299373"/>
    <m/>
    <m/>
    <m/>
    <s v="Maaigebied 21"/>
    <n v="100"/>
    <m/>
    <m/>
    <m/>
  </r>
  <r>
    <m/>
    <n v="1043"/>
    <s v="0001-01-01"/>
    <m/>
    <s v="0001-01-01"/>
    <n v="0"/>
    <n v="1"/>
    <n v="1"/>
    <s v="M21-006"/>
    <x v="1"/>
    <s v="Gepland"/>
    <x v="1"/>
    <x v="0"/>
    <m/>
    <s v="Afvoeren"/>
    <s v="Meter"/>
    <n v="2022"/>
    <n v="3564"/>
    <n v="35.64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Groeneveldse polder: boezemkade langs de Monsterwatering, Kromme Zweth en kadetaluds en onderbermen aan weerszijden van het fietspad langs de “Zeven Gaten van Van Lingen” (2 delen)"/>
    <s v="0001-01-01"/>
    <m/>
    <n v="35.6368858263871"/>
    <m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721"/>
    <n v="5290"/>
    <n v="-1"/>
    <n v="27"/>
    <m/>
    <n v="299375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b8edeef0-7130-46c7-a4ae-0ea81b6204ee"/>
    <n v="299375"/>
    <m/>
    <m/>
    <m/>
    <s v="Maaigebied 21"/>
    <n v="100"/>
    <m/>
    <m/>
    <m/>
  </r>
  <r>
    <m/>
    <n v="1043"/>
    <s v="0001-01-01"/>
    <m/>
    <s v="0001-01-01"/>
    <n v="0"/>
    <n v="1"/>
    <n v="1"/>
    <s v="M21-008"/>
    <x v="1"/>
    <s v="Gepland"/>
    <x v="1"/>
    <x v="0"/>
    <m/>
    <s v="Afvoeren"/>
    <s v="Meter"/>
    <n v="2022"/>
    <n v="8886"/>
    <n v="88.86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Woudse Droogmakerij: rondom 3 beplantingsvakken + aansluitende percelen"/>
    <s v="0001-01-01"/>
    <m/>
    <n v="88.861137452797806"/>
    <m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722"/>
    <n v="5292"/>
    <n v="-1"/>
    <n v="27"/>
    <m/>
    <n v="299377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776faf49-30d0-40c8-bb04-06117d23e563"/>
    <n v="299377"/>
    <m/>
    <m/>
    <m/>
    <s v="Maaigebied 21"/>
    <n v="100"/>
    <m/>
    <m/>
    <m/>
  </r>
  <r>
    <m/>
    <n v="1043"/>
    <s v="0001-01-01"/>
    <m/>
    <s v="0001-01-01"/>
    <n v="0"/>
    <n v="1"/>
    <n v="1"/>
    <s v="M21-009"/>
    <x v="1"/>
    <s v="Gepland"/>
    <x v="1"/>
    <x v="0"/>
    <m/>
    <s v="Afvoeren"/>
    <s v="Meter"/>
    <n v="2022"/>
    <n v="55"/>
    <n v="0.55000000000000004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Oranjepolder: Spuidijkje"/>
    <s v="0001-01-01"/>
    <m/>
    <n v="0.54937570982587103"/>
    <m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723"/>
    <n v="5293"/>
    <n v="-1"/>
    <n v="27"/>
    <m/>
    <n v="299379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aadc3624-1e3e-4dcb-800e-2b5a57478b43"/>
    <n v="299379"/>
    <m/>
    <m/>
    <m/>
    <s v="Maaigebied 21"/>
    <n v="100"/>
    <m/>
    <m/>
    <m/>
  </r>
  <r>
    <m/>
    <n v="1043"/>
    <s v="0001-01-01"/>
    <m/>
    <s v="0001-01-01"/>
    <n v="0"/>
    <n v="1"/>
    <n v="1"/>
    <s v="M21-010"/>
    <x v="1"/>
    <s v="Gepland"/>
    <x v="1"/>
    <x v="0"/>
    <m/>
    <s v="Afvoeren"/>
    <s v="Meter"/>
    <n v="2022"/>
    <n v="2657"/>
    <n v="26.57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Dorppolder: boezemkade langs de Zijde (Zijtwende) + perceel nabij Burg. Van Doornlaan"/>
    <s v="0001-01-01"/>
    <m/>
    <n v="26.5733981909964"/>
    <m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724"/>
    <n v="5294"/>
    <n v="-1"/>
    <n v="27"/>
    <m/>
    <n v="299381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9cba6797-21a8-4c90-8d6f-7a24d59a732d"/>
    <n v="299381"/>
    <m/>
    <m/>
    <m/>
    <s v="Maaigebied 21"/>
    <n v="100"/>
    <m/>
    <m/>
    <m/>
  </r>
  <r>
    <m/>
    <n v="1043"/>
    <s v="0001-01-01"/>
    <m/>
    <s v="0001-01-01"/>
    <n v="0"/>
    <n v="1"/>
    <n v="1"/>
    <s v="M21-011"/>
    <x v="1"/>
    <s v="Gepland"/>
    <x v="1"/>
    <x v="1"/>
    <m/>
    <s v="Afvoeren"/>
    <s v="Meter"/>
    <n v="2022"/>
    <n v="6724"/>
    <n v="67.239999999999995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Groeneveldse polder: boezemkade langs de Zijde van de Oostbuurtseweg tot de Monsterwatering"/>
    <s v="0001-01-01"/>
    <m/>
    <n v="67.244236238707899"/>
    <s v="Droogte gevoelige kering"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725"/>
    <n v="5295"/>
    <n v="-1"/>
    <n v="27"/>
    <m/>
    <n v="299383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90cead8f-dc3e-4d76-8049-71de6eacf2f8"/>
    <n v="299383"/>
    <m/>
    <m/>
    <m/>
    <s v="Maaigebied 21"/>
    <n v="100"/>
    <m/>
    <m/>
    <m/>
  </r>
  <r>
    <m/>
    <n v="1043"/>
    <s v="0001-01-01"/>
    <m/>
    <s v="0001-01-01"/>
    <n v="0"/>
    <n v="1"/>
    <n v="1"/>
    <s v="M21-013"/>
    <x v="1"/>
    <s v="Gepland"/>
    <x v="1"/>
    <x v="2"/>
    <m/>
    <s v="Afvoeren"/>
    <s v="Meter"/>
    <n v="2022"/>
    <n v="1508"/>
    <n v="15.08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Klaas Engelbrechtspolder: boezemkade langs de Groeneveldsche- of Monsterwatering en de Zijde"/>
    <s v="0001-01-01"/>
    <m/>
    <n v="15.0768262366001"/>
    <s v="Droogte gevoelige kering"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726"/>
    <n v="5297"/>
    <n v="-1"/>
    <n v="27"/>
    <m/>
    <n v="299385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c5d2361d-2a81-41c4-9532-cc782f13457c"/>
    <n v="299385"/>
    <m/>
    <m/>
    <m/>
    <s v="Maaigebied 21"/>
    <n v="100"/>
    <m/>
    <m/>
    <m/>
  </r>
  <r>
    <m/>
    <n v="1043"/>
    <s v="0001-01-01"/>
    <m/>
    <s v="0001-01-01"/>
    <n v="0"/>
    <n v="1"/>
    <n v="1"/>
    <s v="M21-014"/>
    <x v="1"/>
    <s v="Gepland"/>
    <x v="1"/>
    <x v="1"/>
    <m/>
    <s v="Afvoeren"/>
    <s v="Meter"/>
    <n v="2022"/>
    <n v="7943"/>
    <n v="79.430000000000007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Klaas Engelbrechtspolder: boezemkade langs de Groeneveldsche- of Monsterwatering en de Zijde"/>
    <s v="0001-01-01"/>
    <m/>
    <n v="79.434053931289299"/>
    <m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727"/>
    <n v="5298"/>
    <n v="-1"/>
    <n v="27"/>
    <m/>
    <n v="299387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b646cc9b-2b88-43de-83c8-7214e77f6aa2"/>
    <n v="299387"/>
    <m/>
    <m/>
    <m/>
    <s v="Maaigebied 21"/>
    <n v="100"/>
    <m/>
    <m/>
    <m/>
  </r>
  <r>
    <m/>
    <n v="1043"/>
    <s v="0001-01-01"/>
    <m/>
    <s v="0001-01-01"/>
    <n v="0"/>
    <n v="1"/>
    <n v="1"/>
    <s v="M21-015"/>
    <x v="1"/>
    <s v="Gepland"/>
    <x v="1"/>
    <x v="0"/>
    <m/>
    <s v="Afvoeren"/>
    <s v="Meter"/>
    <n v="2022"/>
    <n v="589"/>
    <n v="5.89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Harnaschpolder (‘Hooipolder’): boezemkade langs ’t Look (Kickertkade)"/>
    <s v="0001-01-01"/>
    <m/>
    <n v="5.8933003689503103"/>
    <m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728"/>
    <n v="5299"/>
    <n v="-1"/>
    <n v="27"/>
    <m/>
    <n v="299389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83ca5548-1e93-4be3-b80d-aabbb994ad8d"/>
    <n v="299389"/>
    <m/>
    <m/>
    <m/>
    <s v="Maaigebied 21"/>
    <n v="100"/>
    <m/>
    <m/>
    <m/>
  </r>
  <r>
    <m/>
    <n v="1043"/>
    <s v="0001-01-01"/>
    <m/>
    <s v="0001-01-01"/>
    <n v="0"/>
    <n v="1"/>
    <n v="1"/>
    <s v="M21-016"/>
    <x v="1"/>
    <s v="Gepland"/>
    <x v="1"/>
    <x v="0"/>
    <m/>
    <s v="Afvoeren"/>
    <s v="Meter"/>
    <n v="2022"/>
    <n v="125"/>
    <n v="1.25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Harnaschpolder (‘Hooipolder’): boezemkade langs ’t Look (Kickertkade)"/>
    <s v="0001-01-01"/>
    <m/>
    <n v="1.25085491790571"/>
    <m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729"/>
    <n v="5300"/>
    <n v="-1"/>
    <n v="27"/>
    <m/>
    <n v="299391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39d1afbc-0d6d-4e07-b674-5826a3489186"/>
    <n v="299391"/>
    <m/>
    <m/>
    <m/>
    <s v="Maaigebied 21"/>
    <n v="100"/>
    <m/>
    <m/>
    <m/>
  </r>
  <r>
    <m/>
    <n v="1043"/>
    <s v="0001-01-01"/>
    <m/>
    <s v="0001-01-01"/>
    <n v="0"/>
    <n v="1"/>
    <n v="1"/>
    <s v="M21-020"/>
    <x v="1"/>
    <s v="Gepland"/>
    <x v="1"/>
    <x v="1"/>
    <m/>
    <s v="Afvoeren"/>
    <s v="Meter"/>
    <n v="2022"/>
    <n v="621"/>
    <n v="6.21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Holierhoekse- en Zouteveensepolder: boezemkade langs de Breê- of Lichtvoetswatering en de Vlaardingervaart vanaf de Trambrug te Schipluiden tot de oprit Holy-Noord te Vlaardingen"/>
    <s v="0001-01-01"/>
    <m/>
    <n v="6.2120604253105096"/>
    <m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731"/>
    <n v="5304"/>
    <n v="-1"/>
    <n v="27"/>
    <m/>
    <n v="299393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15cebab3-5612-43f5-964d-0f218ac2e02f"/>
    <n v="299393"/>
    <m/>
    <m/>
    <m/>
    <s v="Maaigebied 21"/>
    <n v="100"/>
    <m/>
    <m/>
    <m/>
  </r>
  <r>
    <m/>
    <n v="1043"/>
    <s v="0001-01-01"/>
    <m/>
    <s v="0001-01-01"/>
    <n v="0"/>
    <n v="1"/>
    <n v="1"/>
    <s v="M21-021"/>
    <x v="1"/>
    <s v="Gepland"/>
    <x v="1"/>
    <x v="1"/>
    <m/>
    <s v="Afvoeren"/>
    <s v="Meter"/>
    <n v="2022"/>
    <n v="309"/>
    <n v="3.09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Holierhoekse- en Zouteveensepolder: boezemkade langs de Breê- of Lichtvoetswatering en de Vlaardingervaart vanaf de Trambrug te Schipluiden tot de oprit Holy-Noord te Vlaardingen"/>
    <s v="0001-01-01"/>
    <m/>
    <n v="3.0902710907545798"/>
    <m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732"/>
    <n v="5305"/>
    <n v="-1"/>
    <n v="27"/>
    <m/>
    <n v="299395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0e3806ba-66c9-49fa-b0b7-933b816bf171"/>
    <n v="299395"/>
    <m/>
    <m/>
    <m/>
    <s v="Maaigebied 21"/>
    <n v="100"/>
    <m/>
    <m/>
    <m/>
  </r>
  <r>
    <m/>
    <n v="1043"/>
    <s v="0001-01-01"/>
    <m/>
    <s v="0001-01-01"/>
    <n v="0"/>
    <n v="1"/>
    <n v="1"/>
    <s v="M21-022"/>
    <x v="1"/>
    <s v="Gepland"/>
    <x v="1"/>
    <x v="1"/>
    <m/>
    <s v="Afvoeren"/>
    <s v="Meter"/>
    <n v="2022"/>
    <n v="1104"/>
    <n v="11.04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Holierhoekse- en Zouteveensepolder: boezemkade langs de Breê- of Lichtvoetswatering en de Vlaardingervaart vanaf de Trambrug te Schipluiden tot de oprit Holy-Noord te Vlaardingen"/>
    <s v="0001-01-01"/>
    <m/>
    <n v="11.041496794292099"/>
    <m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733"/>
    <n v="5306"/>
    <n v="-1"/>
    <n v="27"/>
    <m/>
    <n v="299397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64aa712c-dbab-45e4-a24b-a07366b22e79"/>
    <n v="299397"/>
    <m/>
    <m/>
    <m/>
    <s v="Maaigebied 21"/>
    <n v="100"/>
    <m/>
    <m/>
    <m/>
  </r>
  <r>
    <m/>
    <n v="1043"/>
    <s v="0001-01-01"/>
    <m/>
    <s v="0001-01-01"/>
    <n v="0"/>
    <n v="1"/>
    <n v="1"/>
    <s v="M21-023"/>
    <x v="1"/>
    <s v="Gepland"/>
    <x v="1"/>
    <x v="2"/>
    <m/>
    <s v="Afvoeren"/>
    <s v="Meter"/>
    <n v="2022"/>
    <n v="5455"/>
    <n v="54.55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Klaas Engelbrechtspolder: boezemkade langs de Groeneveldsche- of Monsterwatering en de Zijde"/>
    <s v="0001-01-01"/>
    <m/>
    <n v="54.548596692174499"/>
    <s v="Droogte gevoelige kering"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734"/>
    <n v="5307"/>
    <n v="-1"/>
    <n v="27"/>
    <m/>
    <n v="299399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35bdebe1-3fba-4232-9576-729158586efa"/>
    <n v="299399"/>
    <m/>
    <m/>
    <m/>
    <s v="Maaigebied 21"/>
    <n v="100"/>
    <m/>
    <m/>
    <m/>
  </r>
  <r>
    <m/>
    <n v="1043"/>
    <s v="0001-01-01"/>
    <m/>
    <s v="0001-01-01"/>
    <n v="0"/>
    <n v="1"/>
    <n v="1"/>
    <s v="M21-024"/>
    <x v="1"/>
    <s v="Gepland"/>
    <x v="1"/>
    <x v="0"/>
    <m/>
    <s v="Afvoeren"/>
    <s v="Meter"/>
    <n v="2022"/>
    <n v="142"/>
    <n v="1.42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Duifpolder: Kwakelweg"/>
    <s v="0001-01-01"/>
    <m/>
    <n v="1.41735097052557"/>
    <m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735"/>
    <n v="5308"/>
    <n v="-1"/>
    <n v="27"/>
    <m/>
    <n v="299401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daad1632-dd78-4995-980f-1a23c0784237"/>
    <n v="299401"/>
    <m/>
    <m/>
    <m/>
    <s v="Maaigebied 21"/>
    <n v="100"/>
    <m/>
    <m/>
    <m/>
  </r>
  <r>
    <m/>
    <n v="1043"/>
    <s v="0001-01-01"/>
    <m/>
    <s v="0001-01-01"/>
    <n v="0"/>
    <n v="1"/>
    <n v="1"/>
    <s v="M21-025"/>
    <x v="1"/>
    <s v="Gepland"/>
    <x v="1"/>
    <x v="0"/>
    <m/>
    <s v="Afvoeren"/>
    <s v="Meter"/>
    <n v="2022"/>
    <n v="298"/>
    <n v="2.98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Duifpolder: Kwakelweg"/>
    <s v="0001-01-01"/>
    <m/>
    <n v="2.9821729352307198"/>
    <m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736"/>
    <n v="5309"/>
    <n v="-1"/>
    <n v="27"/>
    <m/>
    <n v="299403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0f92cf7b-20b1-42d9-a230-d9c42b5a00ba"/>
    <n v="299403"/>
    <m/>
    <m/>
    <m/>
    <s v="Maaigebied 21"/>
    <n v="100"/>
    <m/>
    <m/>
    <m/>
  </r>
  <r>
    <m/>
    <n v="1043"/>
    <s v="0001-01-01"/>
    <m/>
    <s v="0001-01-01"/>
    <n v="0"/>
    <n v="1"/>
    <n v="1"/>
    <s v="M21-026"/>
    <x v="1"/>
    <s v="Gepland"/>
    <x v="1"/>
    <x v="0"/>
    <m/>
    <s v="Afvoeren"/>
    <s v="Meter"/>
    <n v="2022"/>
    <n v="3543"/>
    <n v="35.43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Duifpolder: Kwakelweg"/>
    <s v="0001-01-01"/>
    <m/>
    <n v="35.428928048483698"/>
    <m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737"/>
    <n v="5310"/>
    <n v="-1"/>
    <n v="27"/>
    <m/>
    <n v="299405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23d631e2-1378-4468-9e26-ea47cc90405a"/>
    <n v="299405"/>
    <m/>
    <m/>
    <m/>
    <s v="Maaigebied 21"/>
    <n v="100"/>
    <m/>
    <m/>
    <m/>
  </r>
  <r>
    <m/>
    <n v="1043"/>
    <s v="0001-01-01"/>
    <m/>
    <s v="0001-01-01"/>
    <n v="0"/>
    <n v="1"/>
    <n v="1"/>
    <s v="M21-027"/>
    <x v="1"/>
    <s v="Gepland"/>
    <x v="1"/>
    <x v="0"/>
    <m/>
    <s v="Afvoeren"/>
    <s v="Meter"/>
    <n v="2022"/>
    <n v="3362"/>
    <n v="33.619999999999997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Duifpolder: Kwakelweg"/>
    <s v="0001-01-01"/>
    <m/>
    <n v="33.6154714954911"/>
    <m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738"/>
    <n v="5311"/>
    <n v="-1"/>
    <n v="27"/>
    <m/>
    <n v="299407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dc91270c-58aa-4598-9fa2-7d26dbc8b4b9"/>
    <n v="299407"/>
    <m/>
    <m/>
    <m/>
    <s v="Maaigebied 21"/>
    <n v="100"/>
    <m/>
    <m/>
    <m/>
  </r>
  <r>
    <m/>
    <n v="1043"/>
    <s v="0001-01-01"/>
    <m/>
    <s v="0001-01-01"/>
    <n v="0"/>
    <n v="1"/>
    <n v="1"/>
    <s v="M21-028"/>
    <x v="1"/>
    <s v="Gepland"/>
    <x v="1"/>
    <x v="0"/>
    <m/>
    <s v="Afvoeren"/>
    <s v="Meter"/>
    <n v="2022"/>
    <n v="1861"/>
    <n v="18.61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Duifpolder: Kwakelweg"/>
    <s v="0001-01-01"/>
    <m/>
    <n v="18.610130529476301"/>
    <m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739"/>
    <n v="5312"/>
    <n v="-1"/>
    <n v="27"/>
    <m/>
    <n v="299409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6f24fc7b-fe2d-4d85-8712-2e65dd59f183"/>
    <n v="299409"/>
    <m/>
    <m/>
    <m/>
    <s v="Maaigebied 21"/>
    <n v="100"/>
    <m/>
    <m/>
    <m/>
  </r>
  <r>
    <m/>
    <n v="1043"/>
    <s v="0001-01-01"/>
    <m/>
    <s v="0001-01-01"/>
    <n v="0"/>
    <n v="1"/>
    <n v="1"/>
    <s v="M21-029"/>
    <x v="1"/>
    <s v="Gepland"/>
    <x v="1"/>
    <x v="0"/>
    <m/>
    <s v="Afvoeren"/>
    <s v="Meter"/>
    <n v="2022"/>
    <n v="638"/>
    <n v="6.38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Commandeurspolder: boezemkade langs de Oostgaag en Zuidgaag (verspreid liggende delen)"/>
    <s v="0001-01-01"/>
    <m/>
    <n v="6.3836659446857098"/>
    <m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740"/>
    <n v="5313"/>
    <n v="-1"/>
    <n v="27"/>
    <m/>
    <n v="299411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54439c93-009e-4662-ae22-b19d044291bb"/>
    <n v="299411"/>
    <m/>
    <m/>
    <m/>
    <s v="Maaigebied 21"/>
    <n v="100"/>
    <m/>
    <m/>
    <m/>
  </r>
  <r>
    <m/>
    <n v="1043"/>
    <s v="0001-01-01"/>
    <m/>
    <s v="0001-01-01"/>
    <n v="0"/>
    <n v="1"/>
    <n v="1"/>
    <s v="M21-030"/>
    <x v="1"/>
    <s v="Gepland"/>
    <x v="1"/>
    <x v="0"/>
    <m/>
    <s v="Afvoeren"/>
    <s v="Meter"/>
    <n v="2022"/>
    <n v="1027"/>
    <n v="10.27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Kralingerpolder: boezemkade aan de Oostzijde van de voorloop en bermen toegangspad naar gemaal  "/>
    <s v="0001-01-01"/>
    <m/>
    <n v="10.2747731028876"/>
    <s v="Droogte gevoelige kering"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741"/>
    <n v="5314"/>
    <n v="-1"/>
    <n v="27"/>
    <m/>
    <n v="299413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421ce6fa-6c85-4702-86f9-462df9155276"/>
    <n v="299413"/>
    <m/>
    <m/>
    <m/>
    <s v="Maaigebied 21"/>
    <n v="100"/>
    <m/>
    <m/>
    <m/>
  </r>
  <r>
    <m/>
    <n v="1043"/>
    <s v="0001-01-01"/>
    <m/>
    <s v="0001-01-01"/>
    <n v="0"/>
    <n v="1"/>
    <n v="1"/>
    <s v="M21-031"/>
    <x v="1"/>
    <s v="Gepland"/>
    <x v="1"/>
    <x v="0"/>
    <m/>
    <s v="Afvoeren"/>
    <s v="Meter"/>
    <n v="2022"/>
    <n v="2866"/>
    <n v="28.66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Kralingerpolder: boezemkade aan de Oostzijde van de voorloop en bermen toegangspad naar gemaal  "/>
    <s v="0001-01-01"/>
    <m/>
    <n v="28.663847801701099"/>
    <s v="Droogte gevoelige kering"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742"/>
    <n v="5315"/>
    <n v="-1"/>
    <n v="27"/>
    <m/>
    <n v="299415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b1dfe4f6-f712-48cf-89d4-32ec7535dbf2"/>
    <n v="299415"/>
    <m/>
    <m/>
    <m/>
    <s v="Maaigebied 21"/>
    <n v="100"/>
    <m/>
    <m/>
    <m/>
  </r>
  <r>
    <m/>
    <n v="1043"/>
    <s v="0001-01-01"/>
    <m/>
    <s v="0001-01-01"/>
    <n v="0"/>
    <n v="1"/>
    <n v="1"/>
    <s v="M21-033"/>
    <x v="1"/>
    <s v="Gepland"/>
    <x v="1"/>
    <x v="0"/>
    <m/>
    <s v="Afvoeren"/>
    <s v="Meter"/>
    <n v="2022"/>
    <n v="938"/>
    <n v="9.3800000000000008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Commandeurspolder: boezemkade langs de Oostgaag en Zuidgaag (verspreid liggende delen)"/>
    <s v="0001-01-01"/>
    <m/>
    <n v="9.3798958803781698"/>
    <s v="Droogte gevoelige kering"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743"/>
    <n v="5317"/>
    <n v="-1"/>
    <n v="27"/>
    <m/>
    <n v="299417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27b87037-a69e-4a13-b1ce-0223577733f1"/>
    <n v="299417"/>
    <m/>
    <m/>
    <m/>
    <s v="Maaigebied 21"/>
    <n v="100"/>
    <m/>
    <m/>
    <m/>
  </r>
  <r>
    <m/>
    <n v="1043"/>
    <s v="0001-01-01"/>
    <m/>
    <s v="0001-01-01"/>
    <n v="0"/>
    <n v="1"/>
    <n v="1"/>
    <s v="M21-034"/>
    <x v="1"/>
    <s v="Gepland"/>
    <x v="1"/>
    <x v="0"/>
    <m/>
    <s v="Afvoeren"/>
    <s v="Meter"/>
    <n v="2022"/>
    <n v="520"/>
    <n v="5.2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Commandeurspolder: boezemkade langs de Oostgaag en Zuidgaag (verspreid liggende delen)"/>
    <s v="0001-01-01"/>
    <m/>
    <n v="5.2023170651384198"/>
    <s v="Droogte gevoelige kering"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744"/>
    <n v="5318"/>
    <n v="-1"/>
    <n v="27"/>
    <m/>
    <n v="299419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ef5c3030-ec70-4d08-a80d-ead7111b7667"/>
    <n v="299419"/>
    <m/>
    <m/>
    <m/>
    <s v="Maaigebied 21"/>
    <n v="100"/>
    <m/>
    <m/>
    <m/>
  </r>
  <r>
    <m/>
    <n v="1043"/>
    <s v="0001-01-01"/>
    <m/>
    <s v="0001-01-01"/>
    <n v="0"/>
    <n v="1"/>
    <n v="1"/>
    <s v="M21-035"/>
    <x v="1"/>
    <s v="Gepland"/>
    <x v="1"/>
    <x v="0"/>
    <m/>
    <s v="Afvoeren"/>
    <s v="Meter"/>
    <n v="2022"/>
    <n v="434"/>
    <n v="4.34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Commandeurspolder: boezemkade langs de Oostgaag en Zuidgaag (verspreid liggende delen)"/>
    <s v="0001-01-01"/>
    <m/>
    <n v="4.3364849544882604"/>
    <s v="Droogte gevoelige kering"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745"/>
    <n v="5319"/>
    <n v="-1"/>
    <n v="27"/>
    <m/>
    <n v="299421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5437d0c4-907b-4d07-8857-62b60c88e5de"/>
    <n v="299421"/>
    <m/>
    <m/>
    <m/>
    <s v="Maaigebied 21"/>
    <n v="100"/>
    <m/>
    <m/>
    <m/>
  </r>
  <r>
    <m/>
    <n v="1043"/>
    <s v="0001-01-01"/>
    <m/>
    <s v="0001-01-01"/>
    <n v="0"/>
    <n v="1"/>
    <n v="1"/>
    <s v="M21-036"/>
    <x v="1"/>
    <s v="Gepland"/>
    <x v="1"/>
    <x v="0"/>
    <m/>
    <s v="Afvoeren"/>
    <s v="Meter"/>
    <n v="2022"/>
    <n v="999"/>
    <n v="9.99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Dorppolder: Oostzijde  en Westzijde voorboezem gemaal"/>
    <s v="0001-01-01"/>
    <m/>
    <n v="9.9893019268989107"/>
    <m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746"/>
    <n v="5320"/>
    <n v="-1"/>
    <n v="27"/>
    <m/>
    <n v="299423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2c266d57-74b0-48ef-91a5-140d281889cf"/>
    <n v="299423"/>
    <m/>
    <m/>
    <m/>
    <s v="Maaigebied 21"/>
    <n v="100"/>
    <m/>
    <m/>
    <m/>
  </r>
  <r>
    <m/>
    <n v="1043"/>
    <s v="0001-01-01"/>
    <m/>
    <s v="0001-01-01"/>
    <n v="0"/>
    <n v="1"/>
    <n v="1"/>
    <s v="M21-037"/>
    <x v="1"/>
    <s v="Gepland"/>
    <x v="1"/>
    <x v="1"/>
    <m/>
    <s v="Afvoeren"/>
    <s v="Meter"/>
    <n v="2022"/>
    <n v="4054"/>
    <n v="40.54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Holierhoekse- en Zouteveensepolder: boezemkade langs de Breê- of Lichtvoetswatering en de Vlaardingervaart vanaf de Trambrug te Schipluiden tot de oprit Holy-Noord te Vlaardingen"/>
    <s v="0001-01-01"/>
    <m/>
    <n v="40.544439557383598"/>
    <m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747"/>
    <n v="5321"/>
    <n v="-1"/>
    <n v="27"/>
    <m/>
    <n v="299425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1d0d00d8-fad3-4b6f-a0b9-7196bb317a7e"/>
    <n v="299425"/>
    <m/>
    <m/>
    <m/>
    <s v="Maaigebied 21"/>
    <n v="100"/>
    <m/>
    <m/>
    <m/>
  </r>
  <r>
    <m/>
    <n v="1043"/>
    <s v="0001-01-01"/>
    <m/>
    <s v="0001-01-01"/>
    <n v="0"/>
    <n v="1"/>
    <n v="1"/>
    <s v="M21-038"/>
    <x v="1"/>
    <s v="Gepland"/>
    <x v="1"/>
    <x v="1"/>
    <m/>
    <s v="Afvoeren"/>
    <s v="Meter"/>
    <n v="2022"/>
    <n v="5020"/>
    <n v="50.2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Holierhoekse- en Zouteveensepolder: boezemkade langs de Breê- of Lichtvoetswatering en de Vlaardingervaart vanaf de Trambrug te Schipluiden tot de oprit Holy-Noord te Vlaardingen"/>
    <s v="0001-01-01"/>
    <m/>
    <n v="50.200636574450897"/>
    <m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748"/>
    <n v="5322"/>
    <n v="-1"/>
    <n v="27"/>
    <m/>
    <n v="299427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3f155502-b27c-4f6b-b56f-10ea8e2e6c4e"/>
    <n v="299427"/>
    <m/>
    <m/>
    <m/>
    <s v="Maaigebied 21"/>
    <n v="100"/>
    <m/>
    <m/>
    <m/>
  </r>
  <r>
    <m/>
    <n v="1043"/>
    <s v="0001-01-01"/>
    <m/>
    <s v="0001-01-01"/>
    <n v="0"/>
    <n v="1"/>
    <n v="1"/>
    <s v="M21-039"/>
    <x v="1"/>
    <s v="Gepland"/>
    <x v="1"/>
    <x v="0"/>
    <m/>
    <s v="Afvoeren"/>
    <s v="Meter"/>
    <n v="2022"/>
    <n v="5919"/>
    <n v="59.19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Aalkeet-Buitenpolder: boezemkade langs de Boonervliet en het Bommeer"/>
    <s v="0001-01-01"/>
    <m/>
    <n v="59.186989207045201"/>
    <m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749"/>
    <n v="5323"/>
    <n v="-1"/>
    <n v="27"/>
    <m/>
    <n v="299429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21fdb5f6-82cb-46e0-9893-d69c8a679431"/>
    <n v="299429"/>
    <m/>
    <m/>
    <m/>
    <s v="Maaigebied 21"/>
    <n v="100"/>
    <m/>
    <m/>
    <m/>
  </r>
  <r>
    <m/>
    <n v="1043"/>
    <s v="0001-01-01"/>
    <m/>
    <s v="0001-01-01"/>
    <n v="0"/>
    <n v="1"/>
    <n v="1"/>
    <s v="M21-040"/>
    <x v="1"/>
    <s v="Gepland"/>
    <x v="1"/>
    <x v="2"/>
    <m/>
    <s v="Afvoeren"/>
    <s v="Meter"/>
    <n v="2022"/>
    <n v="5282"/>
    <n v="52.82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Foppenpolder: boezemkade langs de Boonervliet"/>
    <s v="0001-01-01"/>
    <m/>
    <n v="52.824159811586703"/>
    <s v="Droogte gevoelige kering"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750"/>
    <n v="5324"/>
    <n v="-1"/>
    <n v="27"/>
    <m/>
    <n v="299431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05d5c98e-ff45-4545-b912-7d5674d943c3"/>
    <n v="299431"/>
    <m/>
    <m/>
    <m/>
    <s v="Maaigebied 21"/>
    <n v="100"/>
    <m/>
    <m/>
    <m/>
  </r>
  <r>
    <m/>
    <n v="1043"/>
    <s v="0001-01-01"/>
    <m/>
    <s v="0001-01-01"/>
    <n v="0"/>
    <n v="1"/>
    <n v="1"/>
    <s v="M21-041"/>
    <x v="1"/>
    <s v="Gepland"/>
    <x v="1"/>
    <x v="0"/>
    <m/>
    <s v="Afvoeren"/>
    <s v="Meter"/>
    <n v="2022"/>
    <n v="147"/>
    <n v="1.47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Foppenpolder: overslagterrein Boonervliet langs de Broekpolderweg"/>
    <s v="0001-01-01"/>
    <m/>
    <n v="1.47305154240353"/>
    <m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751"/>
    <n v="5325"/>
    <n v="-1"/>
    <n v="27"/>
    <m/>
    <n v="299433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2d58e631-e15c-4b82-9596-c0292c8a9fbf"/>
    <n v="299433"/>
    <m/>
    <m/>
    <m/>
    <s v="Maaigebied 21"/>
    <n v="100"/>
    <m/>
    <m/>
    <m/>
  </r>
  <r>
    <m/>
    <n v="1043"/>
    <s v="0001-01-01"/>
    <m/>
    <s v="0001-01-01"/>
    <n v="0"/>
    <n v="1"/>
    <n v="1"/>
    <s v="M21-042"/>
    <x v="1"/>
    <s v="Gepland"/>
    <x v="1"/>
    <x v="0"/>
    <m/>
    <s v="Afvoeren"/>
    <s v="Meter"/>
    <n v="2022"/>
    <n v="256"/>
    <n v="2.56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Foppenpolder: overslagterrein Boonervliet langs de Broekpolderweg"/>
    <s v="0001-01-01"/>
    <m/>
    <n v="2.5604173050424901"/>
    <m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752"/>
    <n v="5326"/>
    <n v="-1"/>
    <n v="27"/>
    <m/>
    <n v="299435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115c8539-76d0-4ef4-a7cb-4bf89b2559aa"/>
    <n v="299435"/>
    <m/>
    <m/>
    <m/>
    <s v="Maaigebied 21"/>
    <n v="100"/>
    <m/>
    <m/>
    <m/>
  </r>
  <r>
    <m/>
    <n v="1043"/>
    <s v="0001-01-01"/>
    <m/>
    <s v="0001-01-01"/>
    <n v="0"/>
    <n v="1"/>
    <n v="1"/>
    <s v="M21-043"/>
    <x v="1"/>
    <s v="Gepland"/>
    <x v="1"/>
    <x v="0"/>
    <m/>
    <s v="Afvoeren"/>
    <s v="Meter"/>
    <n v="2022"/>
    <n v="4434"/>
    <n v="44.34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Aalkeet-Buitenpolder: boezemkade langs de Boonervliet en het Bommeer"/>
    <s v="0001-01-01"/>
    <m/>
    <n v="44.335470635451301"/>
    <s v="Droogte gevoelige kering"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753"/>
    <n v="5327"/>
    <n v="-1"/>
    <n v="27"/>
    <m/>
    <n v="299437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a8e44741-58ab-46e2-be94-df2bb374054e"/>
    <n v="299437"/>
    <m/>
    <m/>
    <m/>
    <s v="Maaigebied 21"/>
    <n v="100"/>
    <m/>
    <m/>
    <m/>
  </r>
  <r>
    <m/>
    <n v="1043"/>
    <s v="0001-01-01"/>
    <m/>
    <s v="0001-01-01"/>
    <n v="0"/>
    <n v="1"/>
    <n v="1"/>
    <s v="M21-044"/>
    <x v="1"/>
    <s v="Gepland"/>
    <x v="1"/>
    <x v="2"/>
    <m/>
    <s v="Afvoeren"/>
    <s v="Meter"/>
    <n v="2022"/>
    <n v="1086"/>
    <n v="10.86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Commandeurspolder: boezemkade(Trekkade) langs de Noordvliet en aansluitend perceel langs de Middelwatering "/>
    <s v="0001-01-01"/>
    <m/>
    <n v="10.8644718096327"/>
    <s v="Droogte gevoelige kering"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754"/>
    <n v="5328"/>
    <n v="-1"/>
    <n v="27"/>
    <m/>
    <n v="299439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95c0e141-0ca1-485e-ae4a-64339bafa1d8"/>
    <n v="299439"/>
    <m/>
    <m/>
    <m/>
    <s v="Maaigebied 21"/>
    <n v="100"/>
    <m/>
    <m/>
    <m/>
  </r>
  <r>
    <m/>
    <n v="1043"/>
    <s v="0001-01-01"/>
    <m/>
    <s v="0001-01-01"/>
    <n v="0"/>
    <n v="1"/>
    <n v="1"/>
    <s v="M21-045"/>
    <x v="1"/>
    <s v="Gepland"/>
    <x v="1"/>
    <x v="1"/>
    <m/>
    <s v="Afvoeren"/>
    <s v="Meter"/>
    <n v="2022"/>
    <n v="12739"/>
    <n v="127.39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Duifpolder: boezemkade(en gedeeltelijk onderberm) langs de Breê- of Lichtvoetswatering en de Noordvliet, vanaf de Trambrug t/m het warenhuis v/d fam. Berkhout en van perceel Kees Verboon(Duifpolder 10) tot de Kwakelweg"/>
    <s v="0001-01-01"/>
    <m/>
    <n v="127.389641709185"/>
    <s v="Droogte gevoelige kering"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755"/>
    <n v="5329"/>
    <n v="-1"/>
    <n v="27"/>
    <m/>
    <n v="299441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ecac2123-4b0f-44f4-815e-2d56fbc5a7cf"/>
    <n v="299441"/>
    <m/>
    <m/>
    <m/>
    <s v="Maaigebied 21"/>
    <n v="100"/>
    <m/>
    <m/>
    <m/>
  </r>
  <r>
    <m/>
    <n v="1043"/>
    <s v="0001-01-01"/>
    <m/>
    <s v="0001-01-01"/>
    <n v="0"/>
    <n v="1"/>
    <n v="1"/>
    <s v="M21-046"/>
    <x v="1"/>
    <s v="Gepland"/>
    <x v="1"/>
    <x v="0"/>
    <m/>
    <s v="Afvoeren"/>
    <s v="Meter"/>
    <n v="2022"/>
    <n v="121"/>
    <n v="1.21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Duifpolder: Kwakelweg"/>
    <s v="0001-01-01"/>
    <m/>
    <n v="1.21406518967877"/>
    <m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756"/>
    <n v="5330"/>
    <n v="-1"/>
    <n v="27"/>
    <m/>
    <n v="299443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7f6cc8c5-2d7f-4c11-97bc-b474b10497a1"/>
    <n v="299443"/>
    <m/>
    <m/>
    <m/>
    <s v="Maaigebied 21"/>
    <n v="100"/>
    <m/>
    <m/>
    <m/>
  </r>
  <r>
    <m/>
    <n v="1043"/>
    <s v="0001-01-01"/>
    <m/>
    <s v="0001-01-01"/>
    <n v="0"/>
    <n v="1"/>
    <n v="1"/>
    <s v="M21-047"/>
    <x v="1"/>
    <s v="Gepland"/>
    <x v="1"/>
    <x v="0"/>
    <m/>
    <s v="Afvoeren"/>
    <s v="Meter"/>
    <n v="2022"/>
    <n v="4661"/>
    <n v="46.61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Duifpolder: Kwakelweg"/>
    <s v="0001-01-01"/>
    <m/>
    <n v="46.6050313801709"/>
    <m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757"/>
    <n v="5331"/>
    <n v="-1"/>
    <n v="27"/>
    <m/>
    <n v="299445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65367db8-1b1d-4cb3-bd4c-d5c435a72ec2"/>
    <n v="299445"/>
    <m/>
    <m/>
    <m/>
    <s v="Maaigebied 21"/>
    <n v="100"/>
    <m/>
    <m/>
    <m/>
  </r>
  <r>
    <m/>
    <n v="1043"/>
    <s v="0001-01-01"/>
    <m/>
    <s v="0001-01-01"/>
    <n v="0"/>
    <n v="1"/>
    <n v="1"/>
    <s v="M21-048"/>
    <x v="1"/>
    <s v="Gepland"/>
    <x v="1"/>
    <x v="0"/>
    <m/>
    <s v="Afvoeren"/>
    <s v="Meter"/>
    <n v="2022"/>
    <n v="224"/>
    <n v="2.2400000000000002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Duifpolder: Kwakelweg"/>
    <s v="0001-01-01"/>
    <m/>
    <n v="2.24491711031505"/>
    <m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758"/>
    <n v="5332"/>
    <n v="-1"/>
    <n v="27"/>
    <m/>
    <n v="299447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6182251e-a399-4d1d-bcfd-50dc8dd8f28a"/>
    <n v="299447"/>
    <m/>
    <m/>
    <m/>
    <s v="Maaigebied 21"/>
    <n v="100"/>
    <m/>
    <m/>
    <m/>
  </r>
  <r>
    <m/>
    <n v="1043"/>
    <s v="0001-01-01"/>
    <m/>
    <s v="0001-01-01"/>
    <n v="0"/>
    <n v="1"/>
    <n v="1"/>
    <s v="M21-049"/>
    <x v="1"/>
    <s v="Gepland"/>
    <x v="1"/>
    <x v="1"/>
    <m/>
    <s v="Afvoeren"/>
    <s v="Meter"/>
    <n v="2022"/>
    <n v="2853"/>
    <n v="28.53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Holierhoekse- en Zouteveensepolder: boezemkade langs de Breê- of Lichtvoetswatering en de Vlaardingervaart vanaf de Trambrug te Schipluiden tot de oprit Holy-Noord te Vlaardingen"/>
    <s v="0001-01-01"/>
    <m/>
    <n v="28.5275186264209"/>
    <m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759"/>
    <n v="5333"/>
    <n v="-1"/>
    <n v="27"/>
    <m/>
    <n v="299449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2a73795e-4a6d-458d-87d7-760999be2ef0"/>
    <n v="299449"/>
    <m/>
    <m/>
    <m/>
    <s v="Maaigebied 21"/>
    <n v="100"/>
    <m/>
    <m/>
    <m/>
  </r>
  <r>
    <m/>
    <n v="1043"/>
    <s v="0001-01-01"/>
    <m/>
    <s v="0001-01-01"/>
    <n v="0"/>
    <n v="1"/>
    <n v="1"/>
    <s v="M21-050"/>
    <x v="1"/>
    <s v="Gepland"/>
    <x v="1"/>
    <x v="1"/>
    <m/>
    <s v="Afvoeren"/>
    <s v="Meter"/>
    <n v="2022"/>
    <n v="8358"/>
    <n v="83.58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Duifpolder: boezemkade(en gedeeltelijk onderberm) langs de Breê- of Lichtvoetswatering en de Noordvliet, vanaf de Trambrug t/m het warenhuis v/d fam. Berkhout en van perceel Kees Verboon(Duifpolder 10) tot de Kwakelweg"/>
    <s v="0001-01-01"/>
    <m/>
    <n v="83.583122379823806"/>
    <s v="Droogte gevoelige kering"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760"/>
    <n v="5334"/>
    <n v="-1"/>
    <n v="27"/>
    <m/>
    <n v="299451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0262589c-843f-422f-8395-9d898b208031"/>
    <n v="299451"/>
    <m/>
    <m/>
    <m/>
    <s v="Maaigebied 21"/>
    <n v="100"/>
    <m/>
    <m/>
    <m/>
  </r>
  <r>
    <m/>
    <n v="1043"/>
    <s v="0001-01-01"/>
    <m/>
    <s v="0001-01-01"/>
    <n v="0"/>
    <n v="1"/>
    <n v="1"/>
    <s v="M21-101"/>
    <x v="1"/>
    <s v="Gepland"/>
    <x v="1"/>
    <x v="0"/>
    <m/>
    <s v="Afvoeren"/>
    <s v="Meter"/>
    <n v="2022"/>
    <n v="348"/>
    <n v="3.48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Duifpolder: Kwakelweg"/>
    <s v="0001-01-01"/>
    <m/>
    <n v="3.4780857100710301"/>
    <m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761"/>
    <n v="5335"/>
    <n v="-1"/>
    <n v="27"/>
    <m/>
    <n v="299453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c73f4297-bd42-4fe2-ab67-61217720501f"/>
    <n v="299453"/>
    <m/>
    <m/>
    <m/>
    <s v="Maaigebied 21"/>
    <n v="100"/>
    <m/>
    <m/>
    <m/>
  </r>
  <r>
    <m/>
    <n v="1043"/>
    <s v="0001-01-01"/>
    <m/>
    <s v="0001-01-01"/>
    <n v="0"/>
    <n v="1"/>
    <n v="1"/>
    <s v="M21-102"/>
    <x v="1"/>
    <s v="Gepland"/>
    <x v="1"/>
    <x v="0"/>
    <m/>
    <s v="Afvoeren"/>
    <s v="Meter"/>
    <n v="2022"/>
    <n v="106"/>
    <n v="1.06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Duifpolder: Kwakelweg"/>
    <s v="0001-01-01"/>
    <m/>
    <n v="1.0589124251151101"/>
    <m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762"/>
    <n v="5336"/>
    <n v="-1"/>
    <n v="27"/>
    <m/>
    <n v="299455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1ff46f86-e54c-4a41-afcc-0b37ae6c9e8a"/>
    <n v="299455"/>
    <m/>
    <m/>
    <m/>
    <s v="Maaigebied 21"/>
    <n v="100"/>
    <m/>
    <m/>
    <m/>
  </r>
  <r>
    <m/>
    <n v="1043"/>
    <s v="0001-01-01"/>
    <m/>
    <s v="0001-01-01"/>
    <n v="0"/>
    <n v="1"/>
    <n v="1"/>
    <s v="M21-103"/>
    <x v="1"/>
    <s v="Gepland"/>
    <x v="1"/>
    <x v="0"/>
    <m/>
    <s v="Afvoeren"/>
    <s v="Meter"/>
    <n v="2022"/>
    <n v="202"/>
    <n v="2.02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Duifpolder: Kwakelweg"/>
    <s v="0001-01-01"/>
    <m/>
    <n v="2.0170685902010299"/>
    <m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763"/>
    <n v="5337"/>
    <n v="-1"/>
    <n v="27"/>
    <m/>
    <n v="299457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61f23ee7-85bc-4ca9-8be8-31584549d48d"/>
    <n v="299457"/>
    <m/>
    <m/>
    <m/>
    <s v="Maaigebied 21"/>
    <n v="100"/>
    <m/>
    <m/>
    <m/>
  </r>
  <r>
    <m/>
    <n v="1043"/>
    <s v="0001-01-01"/>
    <m/>
    <s v="0001-01-01"/>
    <n v="0"/>
    <n v="1"/>
    <n v="1"/>
    <s v="M21-104"/>
    <x v="1"/>
    <s v="Gepland"/>
    <x v="1"/>
    <x v="0"/>
    <m/>
    <s v="Afvoeren"/>
    <s v="Meter"/>
    <n v="2022"/>
    <n v="230"/>
    <n v="2.2999999999999998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Duifpolder: Kwakelweg"/>
    <s v="0001-01-01"/>
    <m/>
    <n v="2.2965692250047001"/>
    <m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764"/>
    <n v="5338"/>
    <n v="-1"/>
    <n v="27"/>
    <m/>
    <n v="299459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fca40f0d-d338-400f-bef9-e3f8dbb44788"/>
    <n v="299459"/>
    <m/>
    <m/>
    <m/>
    <s v="Maaigebied 21"/>
    <n v="100"/>
    <m/>
    <m/>
    <m/>
  </r>
  <r>
    <m/>
    <n v="1043"/>
    <s v="0001-01-01"/>
    <m/>
    <s v="0001-01-01"/>
    <n v="0"/>
    <n v="1"/>
    <n v="1"/>
    <s v="M21-105"/>
    <x v="1"/>
    <s v="Gepland"/>
    <x v="1"/>
    <x v="0"/>
    <m/>
    <s v="Afvoeren"/>
    <s v="Meter"/>
    <n v="2022"/>
    <n v="358"/>
    <n v="3.58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Duifpolder: Kwakelweg"/>
    <s v="0001-01-01"/>
    <m/>
    <n v="3.5751085112529899"/>
    <m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765"/>
    <n v="5339"/>
    <n v="-1"/>
    <n v="27"/>
    <m/>
    <n v="299461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13773244-068f-44fa-8654-ea4a3cf4223f"/>
    <n v="299461"/>
    <m/>
    <m/>
    <m/>
    <s v="Maaigebied 21"/>
    <n v="100"/>
    <m/>
    <m/>
    <m/>
  </r>
  <r>
    <m/>
    <n v="1043"/>
    <s v="0001-01-01"/>
    <m/>
    <s v="0001-01-01"/>
    <n v="0"/>
    <n v="1"/>
    <n v="1"/>
    <s v="M21-106"/>
    <x v="1"/>
    <s v="Gepland"/>
    <x v="1"/>
    <x v="0"/>
    <m/>
    <s v="Afvoeren"/>
    <s v="Meter"/>
    <n v="2022"/>
    <n v="790"/>
    <n v="7.9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Duifpolder: Kwakelweg"/>
    <s v="0001-01-01"/>
    <m/>
    <n v="7.9019636697462401"/>
    <m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766"/>
    <n v="5340"/>
    <n v="-1"/>
    <n v="27"/>
    <m/>
    <n v="299463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23d9a5b8-03cb-4a5a-98e2-ae3006bc38b6"/>
    <n v="299463"/>
    <m/>
    <m/>
    <m/>
    <s v="Maaigebied 21"/>
    <n v="100"/>
    <m/>
    <m/>
    <m/>
  </r>
  <r>
    <m/>
    <n v="1043"/>
    <s v="0001-01-01"/>
    <m/>
    <s v="0001-01-01"/>
    <n v="0"/>
    <n v="1"/>
    <n v="1"/>
    <s v="M21-107"/>
    <x v="1"/>
    <s v="Gepland"/>
    <x v="1"/>
    <x v="0"/>
    <m/>
    <s v="Afvoeren"/>
    <s v="Meter"/>
    <n v="2022"/>
    <n v="626"/>
    <n v="6.26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Duifpolder: Kwakelweg"/>
    <s v="0001-01-01"/>
    <m/>
    <n v="6.2607677351541904"/>
    <m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767"/>
    <n v="5341"/>
    <n v="-1"/>
    <n v="27"/>
    <m/>
    <n v="299465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8e537aed-3ed1-4baa-94f4-e77160c46eba"/>
    <n v="299465"/>
    <m/>
    <m/>
    <m/>
    <s v="Maaigebied 21"/>
    <n v="100"/>
    <m/>
    <m/>
    <m/>
  </r>
  <r>
    <m/>
    <n v="1043"/>
    <s v="0001-01-01"/>
    <m/>
    <s v="0001-01-01"/>
    <n v="0"/>
    <n v="1"/>
    <n v="1"/>
    <s v="M21-108"/>
    <x v="1"/>
    <s v="Gepland"/>
    <x v="1"/>
    <x v="0"/>
    <m/>
    <s v="Afvoeren"/>
    <s v="Meter"/>
    <n v="2022"/>
    <n v="129"/>
    <n v="1.29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Duifpolder: Kwakelweg"/>
    <s v="0001-01-01"/>
    <m/>
    <n v="1.2913232505452701"/>
    <m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768"/>
    <n v="5342"/>
    <n v="-1"/>
    <n v="27"/>
    <m/>
    <n v="299467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43b36c97-f78c-4895-a9a0-a8525451b5de"/>
    <n v="299467"/>
    <m/>
    <m/>
    <m/>
    <s v="Maaigebied 21"/>
    <n v="100"/>
    <m/>
    <m/>
    <m/>
  </r>
  <r>
    <m/>
    <n v="1043"/>
    <s v="0001-01-01"/>
    <m/>
    <s v="0001-01-01"/>
    <n v="0"/>
    <n v="1"/>
    <n v="1"/>
    <s v="M21-109"/>
    <x v="1"/>
    <s v="Gepland"/>
    <x v="1"/>
    <x v="0"/>
    <m/>
    <s v="Afvoeren"/>
    <s v="Meter"/>
    <n v="2022"/>
    <n v="1266"/>
    <n v="12.66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Commandeurspolder: boezemkade langs de Oostgaag en Zuidgaag (verspreid liggende delen)"/>
    <s v="0001-01-01"/>
    <m/>
    <n v="12.660642189767399"/>
    <m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769"/>
    <n v="5343"/>
    <n v="-1"/>
    <n v="27"/>
    <m/>
    <n v="299469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1d803ce8-b04a-46d0-9b7c-02b2ada70f65"/>
    <n v="299469"/>
    <m/>
    <m/>
    <m/>
    <s v="Maaigebied 21"/>
    <n v="100"/>
    <m/>
    <m/>
    <m/>
  </r>
  <r>
    <m/>
    <n v="1043"/>
    <s v="0001-01-01"/>
    <m/>
    <s v="0001-01-01"/>
    <n v="0"/>
    <n v="1"/>
    <n v="1"/>
    <s v="M21-110"/>
    <x v="1"/>
    <s v="Gepland"/>
    <x v="1"/>
    <x v="0"/>
    <m/>
    <s v="Afvoeren"/>
    <s v="Meter"/>
    <n v="2022"/>
    <n v="1527"/>
    <n v="15.27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Duifpolder: Kwakelweg"/>
    <s v="0001-01-01"/>
    <m/>
    <n v="15.2733645034515"/>
    <m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770"/>
    <n v="5344"/>
    <n v="-1"/>
    <n v="27"/>
    <m/>
    <n v="299471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e4221cb2-a427-4b3e-bd32-78763cec7d18"/>
    <n v="299471"/>
    <m/>
    <m/>
    <m/>
    <s v="Maaigebied 21"/>
    <n v="100"/>
    <m/>
    <m/>
    <m/>
  </r>
  <r>
    <m/>
    <n v="1043"/>
    <s v="0001-01-01"/>
    <m/>
    <s v="0001-01-01"/>
    <n v="0"/>
    <n v="1"/>
    <n v="1"/>
    <s v="M21-111"/>
    <x v="1"/>
    <s v="Gepland"/>
    <x v="1"/>
    <x v="0"/>
    <m/>
    <s v="Afvoeren"/>
    <s v="Meter"/>
    <n v="2022"/>
    <n v="560"/>
    <n v="5.6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Duifpolder: Kwakelweg"/>
    <s v="0001-01-01"/>
    <m/>
    <n v="5.5977144225170399"/>
    <m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771"/>
    <n v="5345"/>
    <n v="-1"/>
    <n v="27"/>
    <m/>
    <n v="299473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8870e9c9-fb37-4ec7-a934-4949620f35e4"/>
    <n v="299473"/>
    <m/>
    <m/>
    <m/>
    <s v="Maaigebied 21"/>
    <n v="100"/>
    <m/>
    <m/>
    <m/>
  </r>
  <r>
    <m/>
    <n v="1043"/>
    <s v="0001-01-01"/>
    <m/>
    <s v="0001-01-01"/>
    <n v="0"/>
    <n v="1"/>
    <n v="1"/>
    <s v="M21-112"/>
    <x v="1"/>
    <s v="Gepland"/>
    <x v="1"/>
    <x v="0"/>
    <m/>
    <s v="Afvoeren"/>
    <s v="Meter"/>
    <n v="2022"/>
    <n v="105"/>
    <n v="1.05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Aalkeet-Buitenpolder: boezemkade langs de Zuidbuurt (2 delen)"/>
    <s v="0001-01-01"/>
    <m/>
    <n v="1.0509221577478101"/>
    <s v="Droogte gevoelige kering"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772"/>
    <n v="5346"/>
    <n v="-1"/>
    <n v="27"/>
    <m/>
    <n v="299475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71886882-c429-4e69-ab7a-6efbc4f59413"/>
    <n v="299475"/>
    <m/>
    <m/>
    <m/>
    <s v="Maaigebied 21"/>
    <n v="100"/>
    <m/>
    <m/>
    <m/>
  </r>
  <r>
    <m/>
    <n v="1043"/>
    <s v="0001-01-01"/>
    <m/>
    <s v="0001-01-01"/>
    <n v="0"/>
    <n v="1"/>
    <n v="1"/>
    <s v="M21-113"/>
    <x v="1"/>
    <s v="Gepland"/>
    <x v="1"/>
    <x v="0"/>
    <m/>
    <s v="Afvoeren"/>
    <s v="Meter"/>
    <n v="2022"/>
    <n v="310"/>
    <n v="3.1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Aalkeet-Buitenpolder: boezemkade langs de Zuidbuurt (2 delen)"/>
    <s v="0001-01-01"/>
    <m/>
    <n v="3.0966195673650501"/>
    <s v="Droogte gevoelige kering"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773"/>
    <n v="5347"/>
    <n v="-1"/>
    <n v="27"/>
    <m/>
    <n v="299477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1745be91-d390-45cc-b07a-1141d59d6b48"/>
    <n v="299477"/>
    <m/>
    <m/>
    <m/>
    <s v="Maaigebied 21"/>
    <n v="100"/>
    <m/>
    <m/>
    <m/>
  </r>
  <r>
    <m/>
    <n v="1043"/>
    <s v="0001-01-01"/>
    <m/>
    <s v="0001-01-01"/>
    <n v="0"/>
    <n v="1"/>
    <n v="1"/>
    <s v="M21-114"/>
    <x v="1"/>
    <s v="Gepland"/>
    <x v="1"/>
    <x v="0"/>
    <m/>
    <s v="Afvoeren"/>
    <s v="Meter"/>
    <n v="2022"/>
    <n v="158"/>
    <n v="1.58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Aalkeet-Buitenpolder: boezemkade langs de Zuidbuurt (2 delen)"/>
    <s v="0001-01-01"/>
    <m/>
    <n v="1.57744638391153"/>
    <s v="Droogte gevoelige kering"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774"/>
    <n v="5348"/>
    <n v="-1"/>
    <n v="27"/>
    <m/>
    <n v="299479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2510ae5d-2997-4962-95b0-b4b0554b21b5"/>
    <n v="299479"/>
    <m/>
    <m/>
    <m/>
    <s v="Maaigebied 21"/>
    <n v="100"/>
    <m/>
    <m/>
    <m/>
  </r>
  <r>
    <m/>
    <n v="1043"/>
    <s v="0001-01-01"/>
    <m/>
    <s v="0001-01-01"/>
    <n v="0"/>
    <n v="1"/>
    <n v="1"/>
    <s v="M21-115"/>
    <x v="1"/>
    <s v="Gepland"/>
    <x v="1"/>
    <x v="0"/>
    <m/>
    <s v="Afvoeren"/>
    <s v="Meter"/>
    <n v="2022"/>
    <n v="106"/>
    <n v="1.06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Aalkeet-Buitenpolder: boezemkade langs de Zuidbuurt (2 delen)"/>
    <s v="0001-01-01"/>
    <m/>
    <n v="1.0574746650669899"/>
    <s v="Droogte gevoelige kering"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775"/>
    <n v="5349"/>
    <n v="-1"/>
    <n v="27"/>
    <m/>
    <n v="299481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7e52001b-7c72-4b47-9cc4-3860fb2b3030"/>
    <n v="299481"/>
    <m/>
    <m/>
    <m/>
    <s v="Maaigebied 21"/>
    <n v="100"/>
    <m/>
    <m/>
    <m/>
  </r>
  <r>
    <m/>
    <n v="1043"/>
    <s v="0001-01-01"/>
    <m/>
    <s v="0001-01-01"/>
    <n v="0"/>
    <n v="1"/>
    <n v="1"/>
    <s v="M21-116"/>
    <x v="1"/>
    <s v="Gepland"/>
    <x v="1"/>
    <x v="0"/>
    <m/>
    <s v="Afvoeren"/>
    <s v="Meter"/>
    <n v="2022"/>
    <n v="20"/>
    <n v="0.2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Aalkeet-Buitenpolder: boezemkade langs de Zuidbuurt (2 delen)"/>
    <s v="0001-01-01"/>
    <m/>
    <n v="0.19754963441189299"/>
    <m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776"/>
    <n v="5350"/>
    <n v="-1"/>
    <n v="27"/>
    <m/>
    <n v="299483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5fc83c69-7554-4905-9c2a-c6e125fd9299"/>
    <n v="299483"/>
    <m/>
    <m/>
    <m/>
    <s v="Maaigebied 21"/>
    <n v="100"/>
    <m/>
    <m/>
    <m/>
  </r>
  <r>
    <m/>
    <n v="1043"/>
    <s v="0001-01-01"/>
    <m/>
    <s v="0001-01-01"/>
    <n v="0"/>
    <n v="1"/>
    <n v="1"/>
    <s v="M21-052"/>
    <x v="1"/>
    <s v="Gepland"/>
    <x v="1"/>
    <x v="1"/>
    <m/>
    <s v="Afvoeren"/>
    <s v="Meter"/>
    <n v="2022"/>
    <n v="870"/>
    <n v="8.6999999999999993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Holierhoekse- en Zouteveensepolder: boezemkade langs de Breê- of Lichtvoetswatering en de Vlaardingervaart vanaf de Trambrug te Schipluiden tot de oprit Holy-Noord te Vlaardingen"/>
    <s v="0001-01-01"/>
    <m/>
    <n v="8.7022793184049796"/>
    <m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778"/>
    <n v="5359"/>
    <n v="-1"/>
    <n v="27"/>
    <m/>
    <n v="299485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d7a220b2-6389-4dd3-90aa-c3f9475998e3"/>
    <n v="299485"/>
    <m/>
    <m/>
    <m/>
    <s v="Maaigebied 21"/>
    <n v="100"/>
    <m/>
    <m/>
    <m/>
  </r>
  <r>
    <m/>
    <n v="1043"/>
    <s v="0001-01-01"/>
    <m/>
    <s v="0001-01-01"/>
    <n v="0"/>
    <n v="1"/>
    <n v="1"/>
    <s v="M21-053"/>
    <x v="1"/>
    <s v="Gepland"/>
    <x v="1"/>
    <x v="1"/>
    <m/>
    <s v="Afvoeren"/>
    <s v="Meter"/>
    <n v="2022"/>
    <n v="1757"/>
    <n v="17.57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Holierhoekse- en Zouteveensepolder: boezemkade langs de Breê- of Lichtvoetswatering en de Vlaardingervaart vanaf de Trambrug te Schipluiden tot de oprit Holy-Noord te Vlaardingen"/>
    <s v="0001-01-01"/>
    <m/>
    <n v="17.574808022634102"/>
    <m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779"/>
    <n v="5360"/>
    <n v="-1"/>
    <n v="27"/>
    <m/>
    <n v="299487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038caa11-e915-4ab7-be34-1af1fb37d285"/>
    <n v="299487"/>
    <m/>
    <m/>
    <m/>
    <s v="Maaigebied 21"/>
    <n v="100"/>
    <m/>
    <m/>
    <m/>
  </r>
  <r>
    <m/>
    <n v="1043"/>
    <s v="0001-01-01"/>
    <m/>
    <s v="0001-01-01"/>
    <n v="0"/>
    <n v="1"/>
    <n v="1"/>
    <s v="M21-055"/>
    <x v="1"/>
    <s v="Gepland"/>
    <x v="1"/>
    <x v="1"/>
    <m/>
    <s v="Afvoeren"/>
    <s v="Meter"/>
    <n v="2022"/>
    <n v="1853"/>
    <n v="18.53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Holierhoekse- en Zouteveensepolder: boezemkade langs de Breê- of Lichtvoetswatering en de Vlaardingervaart vanaf de Trambrug te Schipluiden tot de oprit Holy-Noord te Vlaardingen"/>
    <s v="0001-01-01"/>
    <m/>
    <n v="18.530689832340901"/>
    <m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780"/>
    <n v="5362"/>
    <n v="-1"/>
    <n v="27"/>
    <m/>
    <n v="299489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f0765897-290d-46e6-b1e0-d17371f57ff2"/>
    <n v="299489"/>
    <m/>
    <m/>
    <m/>
    <s v="Maaigebied 21"/>
    <n v="100"/>
    <m/>
    <m/>
    <m/>
  </r>
  <r>
    <m/>
    <n v="1043"/>
    <s v="0001-01-01"/>
    <m/>
    <s v="0001-01-01"/>
    <n v="0"/>
    <n v="1"/>
    <n v="1"/>
    <s v="M21-056"/>
    <x v="1"/>
    <s v="Gepland"/>
    <x v="1"/>
    <x v="1"/>
    <m/>
    <s v="Afvoeren"/>
    <s v="Meter"/>
    <n v="2022"/>
    <n v="3415"/>
    <n v="34.15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Holierhoekse- en Zouteveensepolder: boezemkade langs de Breê- of Lichtvoetswatering en de Vlaardingervaart vanaf de Trambrug te Schipluiden tot de oprit Holy-Noord te Vlaardingen"/>
    <s v="0001-01-01"/>
    <m/>
    <n v="34.145551809474902"/>
    <m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781"/>
    <n v="5363"/>
    <n v="-1"/>
    <n v="27"/>
    <m/>
    <n v="299491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6bcd1a13-31ea-438f-a927-0c967d16a4b5"/>
    <n v="299491"/>
    <m/>
    <m/>
    <m/>
    <s v="Maaigebied 21"/>
    <n v="100"/>
    <m/>
    <m/>
    <m/>
  </r>
  <r>
    <m/>
    <n v="1043"/>
    <s v="0001-01-01"/>
    <m/>
    <s v="0001-01-01"/>
    <n v="0"/>
    <n v="1"/>
    <n v="1"/>
    <s v="M21-057"/>
    <x v="1"/>
    <s v="Gepland"/>
    <x v="1"/>
    <x v="0"/>
    <m/>
    <s v="Afvoeren"/>
    <s v="Meter"/>
    <n v="2022"/>
    <n v="457"/>
    <n v="4.57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Aalkeet-Buitenpolder: boezemkade langs de Zuidbuurt (2 delen)"/>
    <s v="0001-01-01"/>
    <m/>
    <n v="4.5666046136247003"/>
    <s v="Droogte gevoelige kering"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782"/>
    <n v="5364"/>
    <n v="-1"/>
    <n v="27"/>
    <m/>
    <n v="299493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659f2432-8376-4280-b396-4f65ecd0b639"/>
    <n v="299493"/>
    <m/>
    <m/>
    <m/>
    <s v="Maaigebied 21"/>
    <n v="100"/>
    <m/>
    <m/>
    <m/>
  </r>
  <r>
    <m/>
    <n v="1043"/>
    <s v="0001-01-01"/>
    <m/>
    <s v="0001-01-01"/>
    <n v="0"/>
    <n v="1"/>
    <n v="1"/>
    <s v="M21-058"/>
    <x v="1"/>
    <s v="Gepland"/>
    <x v="1"/>
    <x v="0"/>
    <m/>
    <s v="Afvoeren"/>
    <s v="Meter"/>
    <n v="2022"/>
    <n v="80"/>
    <n v="0.8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Aalkeet-Buitenpolder: boezemkade langs de Zuidbuurt (2 delen)"/>
    <s v="0001-01-01"/>
    <m/>
    <n v="0.80477690101714305"/>
    <s v="Droogte gevoelige kering"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783"/>
    <n v="5365"/>
    <n v="-1"/>
    <n v="27"/>
    <m/>
    <n v="299495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6b65d783-45dc-4d02-9220-424fd57c7d4e"/>
    <n v="299495"/>
    <m/>
    <m/>
    <m/>
    <s v="Maaigebied 21"/>
    <n v="100"/>
    <m/>
    <m/>
    <m/>
  </r>
  <r>
    <m/>
    <n v="1043"/>
    <s v="0001-01-01"/>
    <m/>
    <s v="0001-01-01"/>
    <n v="0"/>
    <n v="1"/>
    <n v="1"/>
    <s v="M21-059"/>
    <x v="1"/>
    <s v="Gepland"/>
    <x v="1"/>
    <x v="0"/>
    <m/>
    <s v="Afvoeren"/>
    <s v="Meter"/>
    <n v="2022"/>
    <n v="448"/>
    <n v="4.4800000000000004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Aalkeet-Buitenpolder: boezemkade langs de Zuidbuurt (2 delen)"/>
    <s v="0001-01-01"/>
    <m/>
    <n v="4.4781106922486096"/>
    <s v="Droogte gevoelige kering"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784"/>
    <n v="5366"/>
    <n v="-1"/>
    <n v="27"/>
    <m/>
    <n v="299497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51323743-f64f-408d-8a61-1b7c275a251f"/>
    <n v="299497"/>
    <m/>
    <m/>
    <m/>
    <s v="Maaigebied 21"/>
    <n v="100"/>
    <m/>
    <m/>
    <m/>
  </r>
  <r>
    <m/>
    <n v="1043"/>
    <s v="0001-01-01"/>
    <m/>
    <s v="0001-01-01"/>
    <n v="0"/>
    <n v="1"/>
    <n v="1"/>
    <s v="M21-061"/>
    <x v="1"/>
    <s v="Gepland"/>
    <x v="1"/>
    <x v="2"/>
    <m/>
    <s v="Afvoeren"/>
    <s v="Meter"/>
    <n v="2022"/>
    <n v="13732"/>
    <n v="137.32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Groeneveldse polder: boezemkade langs de Monsterwatering, Kromme Zweth en kadetaluds en onderbermen aan weerszijden van het fietspad langs de “Zeven Gaten van Van Lingen” (2 delen)"/>
    <s v="0001-01-01"/>
    <m/>
    <n v="137.32297828846501"/>
    <s v="Droogte gevoelige kering"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785"/>
    <n v="5368"/>
    <n v="-1"/>
    <n v="27"/>
    <m/>
    <n v="299499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3d60042d-35ba-430a-9652-5fca20a21f8d"/>
    <n v="299499"/>
    <m/>
    <m/>
    <m/>
    <s v="Maaigebied 21"/>
    <n v="100"/>
    <m/>
    <m/>
    <m/>
  </r>
  <r>
    <m/>
    <n v="1043"/>
    <s v="0001-01-01"/>
    <m/>
    <s v="0001-01-01"/>
    <n v="0"/>
    <n v="1"/>
    <n v="1"/>
    <s v="M21-062"/>
    <x v="1"/>
    <s v="Gepland"/>
    <x v="1"/>
    <x v="2"/>
    <m/>
    <s v="Afvoeren"/>
    <s v="Meter"/>
    <n v="2022"/>
    <n v="7383"/>
    <n v="73.83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Aalkeet-Buitenpolder: boezemkade langs de Boonervliet en het Bommeer"/>
    <s v="0001-01-01"/>
    <m/>
    <n v="73.834459284272896"/>
    <s v="Droogte gevoelige kering"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786"/>
    <n v="5369"/>
    <n v="-1"/>
    <n v="27"/>
    <m/>
    <n v="299501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556041d2-cb48-49bd-b91c-46043bbad5c6"/>
    <n v="299501"/>
    <m/>
    <m/>
    <m/>
    <s v="Maaigebied 21"/>
    <n v="100"/>
    <m/>
    <m/>
    <m/>
  </r>
  <r>
    <m/>
    <n v="1043"/>
    <s v="0001-01-01"/>
    <m/>
    <s v="0001-01-01"/>
    <n v="0"/>
    <n v="1"/>
    <n v="1"/>
    <s v="M21-063"/>
    <x v="1"/>
    <s v="Gepland"/>
    <x v="1"/>
    <x v="2"/>
    <m/>
    <s v="Afvoeren"/>
    <s v="Meter"/>
    <n v="2022"/>
    <n v="5113"/>
    <n v="51.13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Foppenpolder: boezemkade langs de Middelvliet"/>
    <s v="0001-01-01"/>
    <m/>
    <n v="51.1325925908409"/>
    <s v="Droogte gevoelige kering"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787"/>
    <n v="5370"/>
    <n v="-1"/>
    <n v="27"/>
    <m/>
    <n v="299503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0a5b434f-f3f5-4a58-88b9-2cc106807d46"/>
    <n v="299503"/>
    <m/>
    <m/>
    <m/>
    <s v="Maaigebied 21"/>
    <n v="100"/>
    <m/>
    <m/>
    <m/>
  </r>
  <r>
    <m/>
    <n v="1043"/>
    <s v="0001-01-01"/>
    <m/>
    <s v="0001-01-01"/>
    <n v="0"/>
    <n v="1"/>
    <n v="1"/>
    <s v="M21-065"/>
    <x v="1"/>
    <s v="Gepland"/>
    <x v="1"/>
    <x v="0"/>
    <m/>
    <s v="Afvoeren"/>
    <s v="Meter"/>
    <n v="2022"/>
    <n v="1068"/>
    <n v="10.68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Dorppolder: boezemkade langs de Zijde (t.h.v. Dorppolderwegbrug, in 2 delen langs bossages G.Z.H.)"/>
    <s v="0001-01-01"/>
    <m/>
    <n v="10.678765930021701"/>
    <s v="Droogte gevoelige kering"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789"/>
    <n v="5372"/>
    <n v="-1"/>
    <n v="27"/>
    <m/>
    <n v="299505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46a68558-e8f9-4580-a221-3988e9a0b3c6"/>
    <n v="299505"/>
    <m/>
    <m/>
    <m/>
    <s v="Maaigebied 21"/>
    <n v="100"/>
    <m/>
    <m/>
    <m/>
  </r>
  <r>
    <m/>
    <n v="1043"/>
    <s v="0001-01-01"/>
    <m/>
    <s v="0001-01-01"/>
    <n v="0"/>
    <n v="1"/>
    <n v="1"/>
    <s v="M21-066"/>
    <x v="1"/>
    <s v="Gepland"/>
    <x v="1"/>
    <x v="0"/>
    <m/>
    <s v="Afvoeren"/>
    <s v="Meter"/>
    <n v="2022"/>
    <n v="254"/>
    <n v="2.54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Duifpolder: boezemkade(en gedeeltelijk onderberm) langs de Breê- of Lichtvoetswatering en de Noordvliet, vanaf de Trambrug t/m het warenhuis v/d fam. Berkhout en van perceel Kees Verboon(Duifpolder 10) tot de Kwakelweg"/>
    <s v="0001-01-01"/>
    <m/>
    <n v="2.5357295858439701"/>
    <s v="Droogte gevoelige kering"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790"/>
    <n v="5373"/>
    <n v="-1"/>
    <n v="27"/>
    <m/>
    <n v="299507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265ab52d-2b37-4c52-ae78-bbde72668f69"/>
    <n v="299507"/>
    <m/>
    <m/>
    <m/>
    <s v="Maaigebied 21"/>
    <n v="100"/>
    <m/>
    <m/>
    <m/>
  </r>
  <r>
    <m/>
    <n v="1043"/>
    <s v="0001-01-01"/>
    <m/>
    <s v="0001-01-01"/>
    <n v="0"/>
    <n v="1"/>
    <n v="1"/>
    <s v="M21-068"/>
    <x v="1"/>
    <s v="Gepland"/>
    <x v="1"/>
    <x v="2"/>
    <m/>
    <s v="Afvoeren"/>
    <s v="Meter"/>
    <n v="2022"/>
    <n v="4968"/>
    <n v="49.68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Commandeurspolder: boezemkade(Trekkade) langs de Noordvliet en aansluitend perceel langs de Middelwatering "/>
    <s v="0001-01-01"/>
    <m/>
    <n v="49.681896665923801"/>
    <s v="Droogte gevoelige kering"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791"/>
    <n v="5375"/>
    <n v="-1"/>
    <n v="27"/>
    <m/>
    <n v="299509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334c2f8d-00c0-460c-b95f-c3ab97a77c5b"/>
    <n v="299509"/>
    <m/>
    <m/>
    <m/>
    <s v="Maaigebied 21"/>
    <n v="100"/>
    <m/>
    <m/>
    <m/>
  </r>
  <r>
    <m/>
    <n v="1043"/>
    <s v="0001-01-01"/>
    <m/>
    <s v="0001-01-01"/>
    <n v="0"/>
    <n v="1"/>
    <n v="1"/>
    <s v="M21-069"/>
    <x v="1"/>
    <s v="Gepland"/>
    <x v="1"/>
    <x v="0"/>
    <m/>
    <s v="Afvoeren"/>
    <s v="Meter"/>
    <n v="2022"/>
    <n v="749"/>
    <n v="7.49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Duifpolder: boezemkade(en gedeeltelijk onderberm) langs de Breê- of Lichtvoetswatering en de Noordvliet, vanaf de Trambrug t/m het warenhuis v/d fam. Berkhout en van perceel Kees Verboon(Duifpolder 10) tot de Kwakelweg"/>
    <s v="0001-01-01"/>
    <m/>
    <n v="7.4942104043305502"/>
    <s v="Droogte gevoelige kering"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792"/>
    <n v="5376"/>
    <n v="-1"/>
    <n v="27"/>
    <m/>
    <n v="299511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df940ad3-748c-47e2-a6ef-5d7b2d114401"/>
    <n v="299511"/>
    <m/>
    <m/>
    <m/>
    <s v="Maaigebied 21"/>
    <n v="100"/>
    <m/>
    <m/>
    <m/>
  </r>
  <r>
    <m/>
    <n v="1043"/>
    <s v="0001-01-01"/>
    <m/>
    <s v="0001-01-01"/>
    <n v="0"/>
    <n v="1"/>
    <n v="1"/>
    <s v="M21-070"/>
    <x v="1"/>
    <s v="Gepland"/>
    <x v="1"/>
    <x v="1"/>
    <m/>
    <s v="Afvoeren"/>
    <s v="Meter"/>
    <n v="2022"/>
    <n v="1999"/>
    <n v="19.989999999999998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Duifpolder: boezemkade(en gedeeltelijk onderberm) langs de Breê- of Lichtvoetswatering en de Noordvliet, vanaf de Trambrug t/m het warenhuis v/d fam. Berkhout en van perceel Kees Verboon(Duifpolder 10) tot de Kwakelweg"/>
    <s v="0001-01-01"/>
    <m/>
    <n v="19.994403710869602"/>
    <s v="Droogte gevoelige kering"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793"/>
    <n v="5377"/>
    <n v="-1"/>
    <n v="27"/>
    <m/>
    <n v="299513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e7c5c8d5-5a96-477b-a07e-cbe239811431"/>
    <n v="299513"/>
    <m/>
    <m/>
    <m/>
    <s v="Maaigebied 21"/>
    <n v="100"/>
    <m/>
    <m/>
    <m/>
  </r>
  <r>
    <m/>
    <n v="1043"/>
    <s v="0001-01-01"/>
    <m/>
    <s v="0001-01-01"/>
    <n v="0"/>
    <n v="1"/>
    <n v="1"/>
    <s v="M21-095"/>
    <x v="1"/>
    <s v="Gepland"/>
    <x v="1"/>
    <x v="0"/>
    <m/>
    <s v="Afvoeren"/>
    <s v="Meter"/>
    <n v="2022"/>
    <n v="180"/>
    <n v="1.8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Duifpolder: boezemkade(en gedeeltelijk onderberm) langs de Breê- of Lichtvoetswatering en de Noordvliet, vanaf de Trambrug t/m het warenhuis v/d fam. Berkhout en van perceel Kees Verboon(Duifpolder 10) tot de Kwakelweg"/>
    <s v="0001-01-01"/>
    <m/>
    <n v="1.7972238060903201"/>
    <s v="Droogte gevoelige kering"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794"/>
    <n v="5382"/>
    <n v="-1"/>
    <n v="27"/>
    <m/>
    <n v="299515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a651a5a9-8703-4039-8f5b-adbc0be3ec34"/>
    <n v="299515"/>
    <m/>
    <m/>
    <m/>
    <s v="Maaigebied 21"/>
    <n v="100"/>
    <m/>
    <m/>
    <m/>
  </r>
  <r>
    <m/>
    <n v="1043"/>
    <s v="0001-01-01"/>
    <m/>
    <s v="0001-01-01"/>
    <n v="0"/>
    <n v="1"/>
    <n v="1"/>
    <s v="M21-096"/>
    <x v="1"/>
    <s v="Gepland"/>
    <x v="1"/>
    <x v="0"/>
    <m/>
    <s v="Afvoeren"/>
    <s v="Meter"/>
    <n v="2022"/>
    <n v="93"/>
    <n v="0.93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Duifpolder: boezemkade(en gedeeltelijk onderberm) langs de Breê- of Lichtvoetswatering en de Noordvliet, vanaf de Trambrug t/m het warenhuis v/d fam. Berkhout en van perceel Kees Verboon(Duifpolder 10) tot de Kwakelweg"/>
    <s v="0001-01-01"/>
    <m/>
    <n v="0.92503442385630796"/>
    <s v="Droogte gevoelige kering"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795"/>
    <n v="5383"/>
    <n v="-1"/>
    <n v="27"/>
    <m/>
    <n v="299517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450f1065-f3ee-4a97-956d-357d33a297c2"/>
    <n v="299517"/>
    <m/>
    <m/>
    <m/>
    <s v="Maaigebied 21"/>
    <n v="100"/>
    <m/>
    <m/>
    <m/>
  </r>
  <r>
    <m/>
    <n v="1043"/>
    <s v="0001-01-01"/>
    <m/>
    <s v="0001-01-01"/>
    <n v="0"/>
    <n v="1"/>
    <n v="1"/>
    <s v="M21-097"/>
    <x v="1"/>
    <s v="Gepland"/>
    <x v="1"/>
    <x v="0"/>
    <m/>
    <s v="Afvoeren"/>
    <s v="Meter"/>
    <n v="2022"/>
    <n v="638"/>
    <n v="6.38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Oude Lierpolder: boezemkade aan weerszijden van de Verlengde Strijp, inclusief overhoeken en opritten, vanaf de Kromme Zweth tot de Lee- of Lierwatering"/>
    <s v="0001-01-01"/>
    <m/>
    <n v="6.38398052452734"/>
    <m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796"/>
    <n v="5384"/>
    <n v="-1"/>
    <n v="27"/>
    <m/>
    <n v="299519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839297c0-bcd8-45e1-8b38-521073783f21"/>
    <n v="299519"/>
    <m/>
    <m/>
    <m/>
    <s v="Maaigebied 21"/>
    <n v="100"/>
    <m/>
    <m/>
    <m/>
  </r>
  <r>
    <m/>
    <n v="1043"/>
    <s v="0001-01-01"/>
    <m/>
    <s v="0001-01-01"/>
    <n v="0"/>
    <n v="1"/>
    <n v="1"/>
    <s v="M21-098"/>
    <x v="1"/>
    <s v="Gepland"/>
    <x v="1"/>
    <x v="0"/>
    <m/>
    <s v="Afvoeren"/>
    <s v="Meter"/>
    <n v="2022"/>
    <n v="376"/>
    <n v="3.76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Commandeurspolder: boezemkade langs de Oostgaag en Zuidgaag (verspreid liggende delen)"/>
    <s v="0001-01-01"/>
    <m/>
    <n v="3.7593906093348299"/>
    <m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797"/>
    <n v="5385"/>
    <n v="-1"/>
    <n v="27"/>
    <m/>
    <n v="299521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5b71ba9f-8a56-489f-ab03-0c256a6ce4e1"/>
    <n v="299521"/>
    <m/>
    <m/>
    <m/>
    <s v="Maaigebied 21"/>
    <n v="100"/>
    <m/>
    <m/>
    <m/>
  </r>
  <r>
    <m/>
    <n v="1043"/>
    <s v="0001-01-01"/>
    <m/>
    <s v="0001-01-01"/>
    <n v="0"/>
    <n v="1"/>
    <n v="1"/>
    <s v="M21-099"/>
    <x v="1"/>
    <s v="Gepland"/>
    <x v="1"/>
    <x v="0"/>
    <m/>
    <s v="Afvoeren"/>
    <s v="Meter"/>
    <n v="2022"/>
    <n v="34"/>
    <n v="0.34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Commandeurspolder: boezemkade langs de Oostgaag en Zuidgaag (verspreid liggende delen)"/>
    <s v="0001-01-01"/>
    <m/>
    <n v="0.34299791623803699"/>
    <m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798"/>
    <n v="5386"/>
    <n v="-1"/>
    <n v="27"/>
    <m/>
    <n v="299523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66f2f79e-acd7-47ef-954c-c42b8aa0aaf3"/>
    <n v="299523"/>
    <m/>
    <m/>
    <m/>
    <s v="Maaigebied 21"/>
    <n v="100"/>
    <m/>
    <m/>
    <m/>
  </r>
  <r>
    <m/>
    <n v="1043"/>
    <s v="0001-01-01"/>
    <m/>
    <s v="0001-01-01"/>
    <n v="0"/>
    <n v="1"/>
    <n v="1"/>
    <s v="M21-100"/>
    <x v="1"/>
    <s v="Gepland"/>
    <x v="1"/>
    <x v="0"/>
    <m/>
    <s v="Afvoeren"/>
    <s v="Meter"/>
    <n v="2022"/>
    <n v="315"/>
    <n v="3.15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Duifpolder: Kwakelweg"/>
    <s v="0001-01-01"/>
    <m/>
    <n v="3.1545447851078898"/>
    <m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799"/>
    <n v="5387"/>
    <n v="-1"/>
    <n v="27"/>
    <m/>
    <n v="299525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d9292242-688c-4036-b31f-0e107f73fb4e"/>
    <n v="299525"/>
    <m/>
    <m/>
    <m/>
    <s v="Maaigebied 21"/>
    <n v="100"/>
    <m/>
    <m/>
    <m/>
  </r>
  <r>
    <m/>
    <n v="1043"/>
    <s v="0001-01-01"/>
    <m/>
    <s v="0001-01-01"/>
    <n v="0"/>
    <n v="1"/>
    <n v="1"/>
    <s v="M21-084"/>
    <x v="1"/>
    <s v="Gepland"/>
    <x v="1"/>
    <x v="0"/>
    <m/>
    <s v="Afvoeren"/>
    <s v="Meter"/>
    <n v="2022"/>
    <n v="229"/>
    <n v="2.29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Duifpolder: boezemkade(en gedeeltelijk onderberm) langs de Breê- of Lichtvoetswatering en de Noordvliet, vanaf de Trambrug t/m het warenhuis v/d fam. Berkhout en van perceel Kees Verboon(Duifpolder 10) tot de Kwakelweg"/>
    <s v="0001-01-01"/>
    <m/>
    <n v="2.2898479946910002"/>
    <s v="Droogte gevoelige kering"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803"/>
    <n v="5391"/>
    <n v="-1"/>
    <n v="27"/>
    <m/>
    <n v="299527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0e985f62-0359-42a2-bb3f-5e7157862084"/>
    <n v="299527"/>
    <m/>
    <m/>
    <m/>
    <s v="Maaigebied 21"/>
    <n v="100"/>
    <m/>
    <m/>
    <m/>
  </r>
  <r>
    <m/>
    <n v="1043"/>
    <s v="0001-01-01"/>
    <m/>
    <s v="0001-01-01"/>
    <n v="0"/>
    <n v="1"/>
    <n v="1"/>
    <s v="M21-085"/>
    <x v="1"/>
    <s v="Gepland"/>
    <x v="1"/>
    <x v="1"/>
    <m/>
    <s v="Afvoeren"/>
    <s v="Meter"/>
    <n v="2022"/>
    <n v="2669"/>
    <n v="26.69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Holierhoekse- en Zouteveensepolder: boezemkade langs de Breê- of Lichtvoetswatering en de Vlaardingervaart vanaf de Trambrug te Schipluiden tot de oprit Holy-Noord te Vlaardingen"/>
    <s v="0001-01-01"/>
    <m/>
    <n v="26.694842319029799"/>
    <m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804"/>
    <n v="5392"/>
    <n v="-1"/>
    <n v="27"/>
    <m/>
    <n v="299529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96a8803e-7a0a-412a-b32e-c4caf7025793"/>
    <n v="299529"/>
    <m/>
    <m/>
    <m/>
    <s v="Maaigebied 21"/>
    <n v="100"/>
    <m/>
    <m/>
    <m/>
  </r>
  <r>
    <m/>
    <n v="1043"/>
    <s v="0001-01-01"/>
    <m/>
    <s v="0001-01-01"/>
    <n v="0"/>
    <n v="1"/>
    <n v="1"/>
    <s v="M21-086"/>
    <x v="1"/>
    <s v="Gepland"/>
    <x v="1"/>
    <x v="1"/>
    <m/>
    <s v="Afvoeren"/>
    <s v="Meter"/>
    <n v="2022"/>
    <n v="1590"/>
    <n v="15.9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Holierhoekse- en Zouteveensepolder: boezemkade langs de Breê- of Lichtvoetswatering en de Vlaardingervaart vanaf de Trambrug te Schipluiden tot de oprit Holy-Noord te Vlaardingen"/>
    <s v="0001-01-01"/>
    <m/>
    <n v="15.896013093490399"/>
    <m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805"/>
    <n v="5393"/>
    <n v="-1"/>
    <n v="27"/>
    <m/>
    <n v="299531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c51039b4-b594-4839-90f2-e912964d2ca0"/>
    <n v="299531"/>
    <m/>
    <m/>
    <m/>
    <s v="Maaigebied 21"/>
    <n v="100"/>
    <m/>
    <m/>
    <m/>
  </r>
  <r>
    <m/>
    <n v="1043"/>
    <s v="0001-01-01"/>
    <m/>
    <s v="0001-01-01"/>
    <n v="0"/>
    <n v="1"/>
    <n v="1"/>
    <s v="M21-087"/>
    <x v="1"/>
    <s v="Gepland"/>
    <x v="1"/>
    <x v="1"/>
    <m/>
    <s v="Afvoeren"/>
    <s v="Meter"/>
    <n v="2022"/>
    <n v="4039"/>
    <n v="40.39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Holierhoekse- en Zouteveensepolder: boezemkade langs de Breê- of Lichtvoetswatering en de Vlaardingervaart vanaf de Trambrug te Schipluiden tot de oprit Holy-Noord te Vlaardingen"/>
    <s v="0001-01-01"/>
    <m/>
    <n v="40.389749964523901"/>
    <m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806"/>
    <n v="5394"/>
    <n v="-1"/>
    <n v="27"/>
    <m/>
    <n v="299533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0247d44e-0ec2-46eb-a412-c5ec2a2741a1"/>
    <n v="299533"/>
    <m/>
    <m/>
    <m/>
    <s v="Maaigebied 21"/>
    <n v="100"/>
    <m/>
    <m/>
    <m/>
  </r>
  <r>
    <m/>
    <n v="1043"/>
    <s v="0001-01-01"/>
    <m/>
    <s v="0001-01-01"/>
    <n v="0"/>
    <n v="1"/>
    <n v="1"/>
    <s v="M21-088"/>
    <x v="1"/>
    <s v="Gepland"/>
    <x v="1"/>
    <x v="1"/>
    <m/>
    <s v="Afvoeren"/>
    <s v="Meter"/>
    <n v="2022"/>
    <n v="476"/>
    <n v="4.76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Holierhoekse- en Zouteveensepolder: boezemkade langs de Breê- of Lichtvoetswatering en de Vlaardingervaart vanaf de Trambrug te Schipluiden tot de oprit Holy-Noord te Vlaardingen"/>
    <s v="0001-01-01"/>
    <m/>
    <n v="4.7632181401838398"/>
    <m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807"/>
    <n v="5395"/>
    <n v="-1"/>
    <n v="27"/>
    <m/>
    <n v="299535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2dbdb74d-851c-4a4d-a7c0-8776f1c6e2ac"/>
    <n v="299535"/>
    <m/>
    <m/>
    <m/>
    <s v="Maaigebied 21"/>
    <n v="100"/>
    <m/>
    <m/>
    <m/>
  </r>
  <r>
    <m/>
    <n v="1043"/>
    <s v="0001-01-01"/>
    <m/>
    <s v="0001-01-01"/>
    <n v="0"/>
    <n v="1"/>
    <n v="1"/>
    <s v="M21-089"/>
    <x v="1"/>
    <s v="Gepland"/>
    <x v="1"/>
    <x v="1"/>
    <m/>
    <s v="Afvoeren"/>
    <s v="Meter"/>
    <n v="2022"/>
    <n v="258"/>
    <n v="2.58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Holierhoekse- en Zouteveensepolder: boezemkade langs de Breê- of Lichtvoetswatering en de Vlaardingervaart vanaf de Trambrug te Schipluiden tot de oprit Holy-Noord te Vlaardingen"/>
    <s v="0001-01-01"/>
    <m/>
    <n v="2.5805959141994301"/>
    <m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808"/>
    <n v="5396"/>
    <n v="-1"/>
    <n v="27"/>
    <m/>
    <n v="299537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28d375e0-61c9-49ec-a8d0-29935766add9"/>
    <n v="299537"/>
    <m/>
    <m/>
    <m/>
    <s v="Maaigebied 21"/>
    <n v="100"/>
    <m/>
    <m/>
    <m/>
  </r>
  <r>
    <m/>
    <n v="1043"/>
    <s v="0001-01-01"/>
    <m/>
    <s v="0001-01-01"/>
    <n v="0"/>
    <n v="1"/>
    <n v="1"/>
    <s v="M21-076"/>
    <x v="1"/>
    <s v="Gepland"/>
    <x v="1"/>
    <x v="0"/>
    <m/>
    <s v="Afvoeren"/>
    <s v="Meter"/>
    <n v="2022"/>
    <n v="648"/>
    <n v="6.48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Dorppolder: Oostzijde  en Westzijde voorboezem gemaal"/>
    <s v="0001-01-01"/>
    <m/>
    <n v="6.4769839953028203"/>
    <m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809"/>
    <n v="5398"/>
    <n v="-1"/>
    <n v="27"/>
    <m/>
    <n v="299539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877de07b-3cc8-4743-aad7-4225021f5188"/>
    <n v="299539"/>
    <m/>
    <m/>
    <m/>
    <s v="Maaigebied 21"/>
    <n v="100"/>
    <m/>
    <m/>
    <m/>
  </r>
  <r>
    <m/>
    <n v="1043"/>
    <s v="0001-01-01"/>
    <m/>
    <s v="0001-01-01"/>
    <n v="0"/>
    <n v="1"/>
    <n v="1"/>
    <s v="M21-079"/>
    <x v="1"/>
    <s v="Gepland"/>
    <x v="1"/>
    <x v="0"/>
    <m/>
    <s v="Afvoeren"/>
    <s v="Meter"/>
    <n v="2022"/>
    <n v="350"/>
    <n v="3.5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Oude Campspolder: boezemkade langs waterpartij grenzend aan het Nieuwe Water (nabij Transportcentrum / Coldenhovelaan)"/>
    <s v="0001-01-01"/>
    <m/>
    <n v="3.49761729249966"/>
    <m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810"/>
    <n v="5401"/>
    <n v="-1"/>
    <n v="27"/>
    <m/>
    <n v="299541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bd37c208-6b2b-4adf-9ba6-8c059d928fc8"/>
    <n v="299541"/>
    <m/>
    <m/>
    <m/>
    <s v="Maaigebied 21"/>
    <n v="100"/>
    <m/>
    <m/>
    <m/>
  </r>
  <r>
    <m/>
    <n v="1043"/>
    <s v="0001-01-01"/>
    <m/>
    <s v="0001-01-01"/>
    <n v="0"/>
    <n v="1"/>
    <n v="1"/>
    <s v="M21-071"/>
    <x v="1"/>
    <s v="Gepland"/>
    <x v="1"/>
    <x v="0"/>
    <m/>
    <s v="Afvoeren"/>
    <s v="Meter"/>
    <n v="2022"/>
    <n v="270"/>
    <n v="2.7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Aalkeet-Buitenpolder: boezemkade langs de Zuidbuurt (2 delen)"/>
    <s v="0001-01-01"/>
    <m/>
    <n v="2.69593965260494"/>
    <s v="Droogte gevoelige kering"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812"/>
    <n v="5403"/>
    <n v="-1"/>
    <n v="27"/>
    <m/>
    <n v="299543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54e352e2-c760-4904-9a2c-871bfff3821f"/>
    <n v="299543"/>
    <m/>
    <m/>
    <m/>
    <s v="Maaigebied 21"/>
    <n v="100"/>
    <m/>
    <m/>
    <m/>
  </r>
  <r>
    <m/>
    <n v="1043"/>
    <s v="0001-01-01"/>
    <m/>
    <s v="0001-01-01"/>
    <n v="0"/>
    <n v="1"/>
    <n v="1"/>
    <s v="M21-072"/>
    <x v="1"/>
    <s v="Gepland"/>
    <x v="1"/>
    <x v="0"/>
    <m/>
    <s v="Afvoeren"/>
    <s v="Meter"/>
    <n v="2022"/>
    <n v="252"/>
    <n v="2.52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Dorppolder: boezemkade langs de Zijde (t.h.v. Dorppolderwegbrug, in 2 delen langs bossages G.Z.H.)"/>
    <s v="0001-01-01"/>
    <m/>
    <n v="2.5187983400769398"/>
    <s v="Droogte gevoelige kering"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813"/>
    <n v="5404"/>
    <n v="-1"/>
    <n v="27"/>
    <m/>
    <n v="299545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20e346d9-e4c5-4b7d-8381-8d411c9dd4ba"/>
    <n v="299545"/>
    <m/>
    <m/>
    <m/>
    <s v="Maaigebied 21"/>
    <n v="100"/>
    <m/>
    <m/>
    <m/>
  </r>
  <r>
    <m/>
    <n v="1043"/>
    <s v="0001-01-01"/>
    <m/>
    <s v="0001-01-01"/>
    <n v="0"/>
    <n v="1"/>
    <n v="1"/>
    <s v="M21-073"/>
    <x v="1"/>
    <s v="Gepland"/>
    <x v="1"/>
    <x v="0"/>
    <m/>
    <s v="Afvoeren"/>
    <s v="Meter"/>
    <n v="2022"/>
    <n v="118"/>
    <n v="1.18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Dijkpolder: terrein rondom boezemkering Westgaag nabij de Burgerweg"/>
    <s v="0001-01-01"/>
    <m/>
    <n v="1.1830234800322399"/>
    <m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814"/>
    <n v="5405"/>
    <n v="-1"/>
    <n v="27"/>
    <m/>
    <n v="299547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782eeb33-01fc-4de0-8752-c5cad671294e"/>
    <n v="299547"/>
    <m/>
    <m/>
    <m/>
    <s v="Maaigebied 21"/>
    <n v="100"/>
    <m/>
    <m/>
    <m/>
  </r>
  <r>
    <m/>
    <n v="1043"/>
    <s v="0001-01-01"/>
    <m/>
    <s v="0001-01-01"/>
    <n v="0"/>
    <n v="1"/>
    <n v="1"/>
    <s v="M21-074"/>
    <x v="1"/>
    <s v="Gepland"/>
    <x v="1"/>
    <x v="0"/>
    <m/>
    <s v="Afvoeren"/>
    <s v="Meter"/>
    <n v="2022"/>
    <n v="86"/>
    <n v="0.86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Dijkpolder: boezemkade langs de Westgaag (langs weilanden fam. Graveland en Lely Industries)"/>
    <s v="0001-01-01"/>
    <m/>
    <n v="0.86257725053343104"/>
    <m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815"/>
    <n v="5406"/>
    <n v="-1"/>
    <n v="27"/>
    <m/>
    <n v="299549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b5ced15d-52ce-451d-a5c0-b8a3182b5497"/>
    <n v="299549"/>
    <m/>
    <m/>
    <m/>
    <s v="Maaigebied 21"/>
    <n v="100"/>
    <m/>
    <m/>
    <m/>
  </r>
  <r>
    <m/>
    <n v="1043"/>
    <s v="0001-01-01"/>
    <m/>
    <s v="0001-01-01"/>
    <n v="0"/>
    <n v="1"/>
    <n v="1"/>
    <s v="M21-125"/>
    <x v="1"/>
    <s v="Gepland"/>
    <x v="1"/>
    <x v="1"/>
    <m/>
    <s v="Afvoeren"/>
    <s v="Meter"/>
    <n v="2022"/>
    <n v="1244"/>
    <n v="12.44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Broekpolder: boezemkade langs de Boonervliet en de Vlaardingervaart, vanaf het Bommeer tot "/>
    <s v="0001-01-01"/>
    <m/>
    <n v="12.438756252048501"/>
    <m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816"/>
    <n v="5408"/>
    <n v="-1"/>
    <n v="27"/>
    <m/>
    <n v="299551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4e57a4b5-45a7-4dea-8f5d-1fb6148585c1"/>
    <n v="299551"/>
    <m/>
    <m/>
    <m/>
    <s v="Maaigebied 21"/>
    <n v="100"/>
    <m/>
    <m/>
    <m/>
  </r>
  <r>
    <m/>
    <n v="1043"/>
    <s v="0001-01-01"/>
    <m/>
    <s v="0001-01-01"/>
    <n v="0"/>
    <n v="1"/>
    <n v="1"/>
    <s v="M21-126"/>
    <x v="1"/>
    <s v="Gepland"/>
    <x v="1"/>
    <x v="0"/>
    <m/>
    <s v="Afvoeren"/>
    <s v="Meter"/>
    <n v="2022"/>
    <n v="283"/>
    <n v="2.83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Dorppolder: boezemkade langs de Zijde (Zijtwende) + perceel nabij Burg. Van Doornlaan"/>
    <s v="0001-01-01"/>
    <m/>
    <n v="2.8277774348552498"/>
    <m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817"/>
    <n v="5409"/>
    <n v="-1"/>
    <n v="27"/>
    <m/>
    <n v="299553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c50d7043-d246-45d6-aa24-5c9241a1656c"/>
    <n v="299553"/>
    <m/>
    <m/>
    <m/>
    <s v="Maaigebied 21"/>
    <n v="100"/>
    <m/>
    <m/>
    <m/>
  </r>
  <r>
    <m/>
    <n v="1043"/>
    <s v="0001-01-01"/>
    <m/>
    <s v="0001-01-01"/>
    <n v="0"/>
    <n v="1"/>
    <n v="1"/>
    <s v="M21-130"/>
    <x v="1"/>
    <s v="Gepland"/>
    <x v="1"/>
    <x v="0"/>
    <m/>
    <s v="Afvoeren"/>
    <s v="Meter"/>
    <n v="2022"/>
    <n v="2729"/>
    <n v="27.29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Commandeurspolder: boezemkade langs de Oostgaag en Zuidgaag (verspreid liggende delen)"/>
    <s v="0001-01-01"/>
    <m/>
    <n v="27.2857870702023"/>
    <s v="Droogte gevoelige kering"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818"/>
    <n v="5444"/>
    <n v="-1"/>
    <n v="27"/>
    <m/>
    <n v="299555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03967fed-5994-45b0-b1b9-9c51ef1c1052"/>
    <n v="299555"/>
    <m/>
    <m/>
    <m/>
    <s v="Maaigebied 21"/>
    <n v="100"/>
    <m/>
    <m/>
    <m/>
  </r>
  <r>
    <m/>
    <n v="1043"/>
    <s v="0001-01-01"/>
    <m/>
    <s v="0001-01-01"/>
    <n v="0"/>
    <n v="1"/>
    <n v="1"/>
    <s v="M21-137"/>
    <x v="1"/>
    <s v="Gepland"/>
    <x v="1"/>
    <x v="0"/>
    <m/>
    <s v="Afvoeren"/>
    <s v="Meter"/>
    <n v="2022"/>
    <n v="338"/>
    <n v="3.38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Commandeurspolder: boezemkade langs de Oostgaag en Zuidgaag (verspreid liggende delen)"/>
    <s v="0001-01-01"/>
    <m/>
    <n v="3.3751070452944298"/>
    <m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819"/>
    <n v="5445"/>
    <n v="-1"/>
    <n v="27"/>
    <m/>
    <n v="299557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5dae987e-473c-4f7f-826a-de3e407dca09"/>
    <n v="299557"/>
    <m/>
    <m/>
    <m/>
    <s v="Maaigebied 21"/>
    <n v="100"/>
    <m/>
    <m/>
    <m/>
  </r>
  <r>
    <m/>
    <n v="1043"/>
    <s v="0001-01-01"/>
    <m/>
    <s v="0001-01-01"/>
    <n v="0"/>
    <n v="1"/>
    <n v="1"/>
    <s v="M21-131"/>
    <x v="1"/>
    <s v="Gepland"/>
    <x v="1"/>
    <x v="1"/>
    <m/>
    <s v="Afvoeren"/>
    <s v="Meter"/>
    <n v="2022"/>
    <n v="2649"/>
    <n v="26.49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Broekpolder: boezemkade langs de Boonervliet en de Vlaardingervaart, vanaf het Bommeer tot "/>
    <s v="0001-01-01"/>
    <m/>
    <n v="26.490403795226602"/>
    <m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820"/>
    <n v="5446"/>
    <n v="-1"/>
    <n v="27"/>
    <m/>
    <n v="299559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a6bf178c-f608-47c0-896d-8709808afb5f"/>
    <n v="299559"/>
    <m/>
    <m/>
    <m/>
    <s v="Maaigebied 21"/>
    <n v="100"/>
    <m/>
    <m/>
    <m/>
  </r>
  <r>
    <m/>
    <n v="1043"/>
    <s v="0001-01-01"/>
    <m/>
    <s v="0001-01-01"/>
    <n v="0"/>
    <n v="1"/>
    <n v="1"/>
    <s v="M21-134"/>
    <x v="1"/>
    <s v="Gepland"/>
    <x v="1"/>
    <x v="1"/>
    <m/>
    <s v="Afvoeren"/>
    <s v="Meter"/>
    <n v="2022"/>
    <n v="1083"/>
    <n v="10.83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Broekpolder: boezemkade langs de Boonervliet en de Vlaardingervaart, vanaf het Bommeer tot "/>
    <s v="0001-01-01"/>
    <m/>
    <n v="10.829202330573001"/>
    <m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821"/>
    <n v="5447"/>
    <n v="-1"/>
    <n v="27"/>
    <m/>
    <n v="299561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8177a2c4-4282-45a8-a912-4ebff50b7194"/>
    <n v="299561"/>
    <m/>
    <m/>
    <m/>
    <s v="Maaigebied 21"/>
    <n v="100"/>
    <m/>
    <m/>
    <m/>
  </r>
  <r>
    <m/>
    <n v="1043"/>
    <s v="0001-01-01"/>
    <m/>
    <s v="0001-01-01"/>
    <n v="0"/>
    <n v="1"/>
    <n v="1"/>
    <s v="M21-009a"/>
    <x v="1"/>
    <s v="Gepland"/>
    <x v="1"/>
    <x v="0"/>
    <m/>
    <s v="Afvoeren"/>
    <s v="Meter"/>
    <n v="2022"/>
    <n v="32"/>
    <n v="0.32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Oranjepolder: Spuidijkje"/>
    <s v="0001-01-01"/>
    <m/>
    <n v="0.31593942508519501"/>
    <m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822"/>
    <n v="5449"/>
    <n v="-1"/>
    <n v="27"/>
    <m/>
    <n v="299563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56eb1c40-5712-4e3f-a4d6-c77c7e110617"/>
    <n v="299563"/>
    <m/>
    <m/>
    <m/>
    <s v="Maaigebied 21"/>
    <n v="100"/>
    <m/>
    <m/>
    <m/>
  </r>
  <r>
    <m/>
    <n v="1043"/>
    <s v="0001-01-01"/>
    <m/>
    <s v="0001-01-01"/>
    <n v="0"/>
    <n v="1"/>
    <n v="1"/>
    <s v="M21-133"/>
    <x v="1"/>
    <s v="Gepland"/>
    <x v="1"/>
    <x v="1"/>
    <m/>
    <s v="Afvoeren"/>
    <s v="Meter"/>
    <n v="2022"/>
    <n v="1294"/>
    <n v="12.94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Broekpolder: boezemkade langs de Boonervliet en de Vlaardingervaart, vanaf het Bommeer tot "/>
    <s v="0001-01-01"/>
    <m/>
    <n v="12.9436914454486"/>
    <m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823"/>
    <n v="5450"/>
    <n v="-1"/>
    <n v="27"/>
    <m/>
    <n v="299565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a01ce824-e2c9-4b11-b2f7-ba45ac9f4598"/>
    <n v="299565"/>
    <m/>
    <m/>
    <m/>
    <s v="Maaigebied 21"/>
    <n v="100"/>
    <m/>
    <m/>
    <m/>
  </r>
  <r>
    <m/>
    <n v="1043"/>
    <s v="0001-01-01"/>
    <m/>
    <s v="0001-01-01"/>
    <n v="0"/>
    <n v="1"/>
    <n v="1"/>
    <s v="M21-009b"/>
    <x v="1"/>
    <s v="Gepland"/>
    <x v="1"/>
    <x v="0"/>
    <m/>
    <s v="Afvoeren"/>
    <s v="Meter"/>
    <n v="2022"/>
    <n v="360"/>
    <n v="3.6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Oranjepolder: Spuidijkje"/>
    <s v="0001-01-01"/>
    <m/>
    <n v="3.5963276979526002"/>
    <m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824"/>
    <n v="5451"/>
    <n v="-1"/>
    <n v="27"/>
    <m/>
    <n v="299567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f888e9dd-ec40-45ad-bc7d-27c1f83a06fa"/>
    <n v="299567"/>
    <m/>
    <m/>
    <m/>
    <s v="Maaigebied 21"/>
    <n v="100"/>
    <m/>
    <m/>
    <m/>
  </r>
  <r>
    <m/>
    <n v="1043"/>
    <s v="0001-01-01"/>
    <m/>
    <s v="0001-01-01"/>
    <n v="0"/>
    <n v="1"/>
    <n v="1"/>
    <s v="M21-132"/>
    <x v="1"/>
    <s v="Gepland"/>
    <x v="1"/>
    <x v="1"/>
    <m/>
    <s v="Afvoeren"/>
    <s v="Meter"/>
    <n v="2022"/>
    <n v="2857"/>
    <n v="28.57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Broekpolder: boezemkade langs de Boonervliet en de Vlaardingervaart, vanaf het Bommeer tot "/>
    <s v="0001-01-01"/>
    <m/>
    <n v="28.573241073441601"/>
    <m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825"/>
    <n v="5452"/>
    <n v="-1"/>
    <n v="27"/>
    <m/>
    <n v="299569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082d39f0-44ce-477f-a4fa-6bbdbac69715"/>
    <n v="299569"/>
    <m/>
    <m/>
    <m/>
    <s v="Maaigebied 21"/>
    <n v="100"/>
    <m/>
    <m/>
    <m/>
  </r>
  <r>
    <m/>
    <n v="1043"/>
    <s v="0001-01-01"/>
    <m/>
    <s v="0001-01-01"/>
    <n v="0"/>
    <n v="1"/>
    <n v="1"/>
    <s v="M21-138"/>
    <x v="1"/>
    <s v="Gepland"/>
    <x v="1"/>
    <x v="0"/>
    <m/>
    <s v="Afvoeren"/>
    <s v="Meter"/>
    <n v="2022"/>
    <n v="1102"/>
    <n v="11.02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Foppenpolder: boezemkade langs de Korte Buurt (ten zuiden v/d A20)"/>
    <s v="0001-01-01"/>
    <m/>
    <n v="11.0221249989853"/>
    <s v="Droogte gevoelige kering"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828"/>
    <n v="5464"/>
    <n v="-1"/>
    <n v="27"/>
    <m/>
    <n v="299573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0c6bac88-9488-415e-baca-cabd176d7c9b"/>
    <n v="299573"/>
    <m/>
    <m/>
    <m/>
    <s v="Maaigebied 21"/>
    <n v="100"/>
    <m/>
    <m/>
    <m/>
  </r>
  <r>
    <m/>
    <n v="1043"/>
    <s v="0001-01-01"/>
    <m/>
    <s v="0001-01-01"/>
    <n v="0"/>
    <n v="1"/>
    <n v="1"/>
    <s v="M21-139"/>
    <x v="1"/>
    <s v="Gepland"/>
    <x v="1"/>
    <x v="0"/>
    <m/>
    <s v="Afvoeren"/>
    <s v="Meter"/>
    <n v="2022"/>
    <n v="457"/>
    <n v="4.57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Foppenpolder: overslagterrein Boonervliet langs de Broekpolderweg"/>
    <s v="0001-01-01"/>
    <m/>
    <n v="4.5650949911999703"/>
    <m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829"/>
    <n v="5484"/>
    <n v="-1"/>
    <n v="27"/>
    <m/>
    <n v="299575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931bb9de-ac45-42f2-bb5c-d870ae7389c2"/>
    <n v="299575"/>
    <m/>
    <m/>
    <m/>
    <s v="Maaigebied 21"/>
    <n v="100"/>
    <m/>
    <m/>
    <m/>
  </r>
  <r>
    <m/>
    <n v="1043"/>
    <s v="0001-01-01"/>
    <m/>
    <s v="0001-01-01"/>
    <n v="0"/>
    <n v="1"/>
    <n v="1"/>
    <s v="M21-032"/>
    <x v="1"/>
    <s v="Gepland"/>
    <x v="1"/>
    <x v="0"/>
    <m/>
    <s v="Afvoeren"/>
    <s v="Meter"/>
    <n v="2022"/>
    <n v="49"/>
    <n v="0.49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Commandeurspolder: boezemkade langs de Oostgaag en Zuidgaag (verspreid liggende delen)"/>
    <s v="0001-01-01"/>
    <m/>
    <n v="0.48660322542801299"/>
    <m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831"/>
    <n v="9461"/>
    <n v="-1"/>
    <n v="27"/>
    <m/>
    <n v="299577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4e6ae789-4653-4817-ba07-065f1c3f5411"/>
    <n v="299577"/>
    <m/>
    <m/>
    <m/>
    <s v="Maaigebied 21"/>
    <n v="100"/>
    <m/>
    <m/>
    <m/>
  </r>
  <r>
    <m/>
    <n v="1043"/>
    <s v="0001-01-01"/>
    <m/>
    <s v="0001-01-01"/>
    <n v="0"/>
    <n v="1"/>
    <n v="1"/>
    <s v="M21-141"/>
    <x v="1"/>
    <s v="Gepland"/>
    <x v="1"/>
    <x v="0"/>
    <m/>
    <s v="Afvoeren"/>
    <s v="Meter"/>
    <n v="2022"/>
    <n v="823"/>
    <n v="8.23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Commandeurspolder: boezemkade langs de Oostgaag en Zuidgaag (verspreid liggende delen)"/>
    <s v="0001-01-01"/>
    <m/>
    <n v="8.2319387177662708"/>
    <m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832"/>
    <n v="9462"/>
    <n v="-1"/>
    <n v="27"/>
    <m/>
    <n v="299579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e84a2f2c-1880-4f77-b384-c88cb4981b4e"/>
    <n v="299579"/>
    <m/>
    <m/>
    <m/>
    <s v="Maaigebied 21"/>
    <n v="100"/>
    <m/>
    <m/>
    <m/>
  </r>
  <r>
    <m/>
    <n v="1043"/>
    <s v="0001-01-01"/>
    <m/>
    <s v="0001-01-01"/>
    <n v="0"/>
    <n v="1"/>
    <n v="1"/>
    <s v="M21-142"/>
    <x v="1"/>
    <s v="Gepland"/>
    <x v="1"/>
    <x v="2"/>
    <m/>
    <s v="Afvoeren"/>
    <s v="Meter"/>
    <n v="2022"/>
    <n v="5066"/>
    <n v="50.66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Commandeurspolder: boezemkade(Trekkade) langs de Noordvliet en aansluitend perceel langs de Middelwatering "/>
    <s v="0001-01-01"/>
    <m/>
    <n v="50.6619858204769"/>
    <s v="Droogte gevoelige kering"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833"/>
    <n v="14675"/>
    <n v="-1"/>
    <n v="27"/>
    <m/>
    <n v="299581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b54e78d1-83c6-402a-86be-066e6f7d22bf"/>
    <n v="299581"/>
    <m/>
    <m/>
    <m/>
    <s v="Maaigebied 21"/>
    <n v="100"/>
    <m/>
    <m/>
    <m/>
  </r>
  <r>
    <m/>
    <n v="1043"/>
    <s v="0001-01-01"/>
    <m/>
    <s v="0001-01-01"/>
    <n v="0"/>
    <n v="1"/>
    <n v="1"/>
    <s v="M21-143"/>
    <x v="1"/>
    <s v="Gepland"/>
    <x v="1"/>
    <x v="2"/>
    <m/>
    <s v="Afvoeren"/>
    <s v="Meter"/>
    <n v="2022"/>
    <n v="5237"/>
    <n v="52.37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Commandeurspolder: boezemkade(Trekkade) langs de Noordvliet en aansluitend perceel langs de Middelwatering "/>
    <s v="0001-01-01"/>
    <m/>
    <n v="52.374833072339499"/>
    <s v="Droogte gevoelige kering"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834"/>
    <n v="14676"/>
    <n v="-1"/>
    <n v="27"/>
    <m/>
    <n v="299583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e0d0641b-f249-434b-bf30-f4412c05769e"/>
    <n v="299583"/>
    <m/>
    <m/>
    <m/>
    <s v="Maaigebied 21"/>
    <n v="100"/>
    <m/>
    <m/>
    <m/>
  </r>
  <r>
    <m/>
    <n v="1043"/>
    <s v="0001-01-01"/>
    <m/>
    <s v="0001-01-01"/>
    <n v="0"/>
    <n v="1"/>
    <n v="1"/>
    <s v="M21-144"/>
    <x v="1"/>
    <s v="Gepland"/>
    <x v="1"/>
    <x v="1"/>
    <m/>
    <s v="Afvoeren"/>
    <s v="Meter"/>
    <n v="2022"/>
    <n v="4213"/>
    <n v="42.13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Holierhoekse- en Zouteveensepolder: boezemkade langs de Breê- of Lichtvoetswatering en de Vlaardingervaart vanaf de Trambrug te Schipluiden tot de oprit Holy-Noord te Vlaardingen"/>
    <s v="0001-01-01"/>
    <m/>
    <n v="42.1273659196411"/>
    <m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835"/>
    <n v="14677"/>
    <n v="-1"/>
    <n v="27"/>
    <m/>
    <n v="299585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ebbca635-1daf-46c2-8daa-57bd4be6f2cd"/>
    <n v="299585"/>
    <m/>
    <m/>
    <m/>
    <s v="Maaigebied 21"/>
    <n v="100"/>
    <m/>
    <m/>
    <m/>
  </r>
  <r>
    <m/>
    <n v="1043"/>
    <s v="0001-01-01"/>
    <m/>
    <s v="0001-01-01"/>
    <n v="0"/>
    <n v="1"/>
    <n v="1"/>
    <s v="M21-146"/>
    <x v="1"/>
    <s v="Gepland"/>
    <x v="1"/>
    <x v="1"/>
    <m/>
    <s v="Afvoeren"/>
    <s v="Meter"/>
    <n v="2022"/>
    <n v="3274"/>
    <n v="32.74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Holierhoekse- en Zouteveensepolder: boezemkade langs de Breê- of Lichtvoetswatering en de Vlaardingervaart vanaf de Trambrug te Schipluiden tot de oprit Holy-Noord te Vlaardingen"/>
    <s v="0001-01-01"/>
    <m/>
    <n v="32.742304801552898"/>
    <m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836"/>
    <n v="14678"/>
    <n v="-1"/>
    <n v="27"/>
    <m/>
    <n v="299587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b0532ff9-8dd6-4cb9-8084-e9242c95eeef"/>
    <n v="299587"/>
    <m/>
    <m/>
    <m/>
    <s v="Maaigebied 21"/>
    <n v="100"/>
    <m/>
    <m/>
    <m/>
  </r>
  <r>
    <m/>
    <n v="1043"/>
    <s v="0001-01-01"/>
    <m/>
    <s v="0001-01-01"/>
    <n v="0"/>
    <n v="1"/>
    <n v="1"/>
    <s v="M21-145"/>
    <x v="1"/>
    <s v="Gepland"/>
    <x v="1"/>
    <x v="1"/>
    <m/>
    <s v="Afvoeren"/>
    <s v="Meter"/>
    <n v="2022"/>
    <n v="2834"/>
    <n v="28.34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Holierhoekse- en Zouteveensepolder: boezemkade langs de Breê- of Lichtvoetswatering en de Vlaardingervaart vanaf de Trambrug te Schipluiden tot de oprit Holy-Noord te Vlaardingen"/>
    <s v="0001-01-01"/>
    <m/>
    <n v="28.341890988057699"/>
    <m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837"/>
    <n v="14679"/>
    <n v="-1"/>
    <n v="27"/>
    <m/>
    <n v="299589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c9c95d55-cb22-47a3-b44d-0d2909cf5da9"/>
    <n v="299589"/>
    <m/>
    <m/>
    <m/>
    <s v="Maaigebied 21"/>
    <n v="100"/>
    <m/>
    <m/>
    <m/>
  </r>
  <r>
    <m/>
    <n v="1043"/>
    <s v="0001-01-01"/>
    <m/>
    <s v="0001-01-01"/>
    <n v="0"/>
    <n v="1"/>
    <n v="1"/>
    <s v="M21-147"/>
    <x v="1"/>
    <s v="Gepland"/>
    <x v="1"/>
    <x v="1"/>
    <m/>
    <s v="Afvoeren"/>
    <s v="Meter"/>
    <n v="2022"/>
    <n v="1311"/>
    <n v="13.11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Broekpolder: boezemkade langs de Boonervliet en de Vlaardingervaart, vanaf het Bommeer tot "/>
    <s v="0001-01-01"/>
    <m/>
    <n v="13.1093668041113"/>
    <m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838"/>
    <n v="14680"/>
    <n v="-1"/>
    <n v="27"/>
    <m/>
    <n v="299591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031347bc-901e-459d-879d-4787c88b3bf6"/>
    <n v="299591"/>
    <m/>
    <m/>
    <m/>
    <s v="Maaigebied 21"/>
    <n v="100"/>
    <m/>
    <m/>
    <m/>
  </r>
  <r>
    <m/>
    <n v="1043"/>
    <s v="0001-01-01"/>
    <m/>
    <s v="0001-01-01"/>
    <n v="0"/>
    <n v="1"/>
    <n v="1"/>
    <s v="M21-148"/>
    <x v="1"/>
    <s v="Gepland"/>
    <x v="1"/>
    <x v="2"/>
    <m/>
    <s v="Afvoeren"/>
    <s v="Meter"/>
    <n v="2022"/>
    <n v="3193"/>
    <n v="31.93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Aalkeet-Buitenpolder: boezemkade langs de Boonervliet en het Bommeer"/>
    <s v="0001-01-01"/>
    <m/>
    <n v="31.932976969884901"/>
    <s v="Droogte gevoelige kering"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839"/>
    <n v="14681"/>
    <n v="-1"/>
    <n v="27"/>
    <m/>
    <n v="299593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636ba5df-d554-448a-a5cb-638db7de1540"/>
    <n v="299593"/>
    <m/>
    <m/>
    <m/>
    <s v="Maaigebied 21"/>
    <n v="100"/>
    <m/>
    <m/>
    <m/>
  </r>
  <r>
    <m/>
    <n v="1043"/>
    <s v="0001-01-01"/>
    <m/>
    <s v="0001-01-01"/>
    <n v="0"/>
    <n v="1"/>
    <n v="1"/>
    <s v="M21-149"/>
    <x v="1"/>
    <s v="Gepland"/>
    <x v="1"/>
    <x v="2"/>
    <m/>
    <s v="Afvoeren"/>
    <s v="Meter"/>
    <n v="2022"/>
    <n v="4504"/>
    <n v="45.04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Foppenpolder: boezemkade langs de Boonervliet"/>
    <s v="0001-01-01"/>
    <m/>
    <n v="45.036745021924297"/>
    <s v="Droogte gevoelige kering"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840"/>
    <n v="14682"/>
    <n v="-1"/>
    <n v="27"/>
    <m/>
    <n v="299595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0217a1c9-39b8-4803-a476-1bbe8a5576bf"/>
    <n v="299595"/>
    <m/>
    <m/>
    <m/>
    <s v="Maaigebied 21"/>
    <n v="100"/>
    <m/>
    <m/>
    <m/>
  </r>
  <r>
    <m/>
    <n v="1043"/>
    <s v="0001-01-01"/>
    <m/>
    <s v="0001-01-01"/>
    <n v="0"/>
    <n v="1"/>
    <n v="1"/>
    <s v="M21-150"/>
    <x v="1"/>
    <s v="Gepland"/>
    <x v="1"/>
    <x v="0"/>
    <m/>
    <s v="Afvoeren"/>
    <s v="Meter"/>
    <n v="2022"/>
    <n v="4117"/>
    <n v="41.17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Aalkeet-Buitenpolder: boezemkade langs de Boonervliet en het Bommeer"/>
    <s v="0001-01-01"/>
    <m/>
    <n v="41.174986616998197"/>
    <m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841"/>
    <n v="14683"/>
    <n v="-1"/>
    <n v="27"/>
    <m/>
    <n v="299597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a816fae3-d644-4227-b305-ff44c447cda5"/>
    <n v="299597"/>
    <m/>
    <m/>
    <m/>
    <s v="Maaigebied 21"/>
    <n v="100"/>
    <m/>
    <m/>
    <m/>
  </r>
  <r>
    <m/>
    <n v="1043"/>
    <s v="0001-01-01"/>
    <m/>
    <s v="0001-01-01"/>
    <n v="0"/>
    <n v="1"/>
    <n v="1"/>
    <s v="M21-151"/>
    <x v="1"/>
    <s v="Gepland"/>
    <x v="1"/>
    <x v="0"/>
    <m/>
    <s v="Afvoeren"/>
    <s v="Meter"/>
    <n v="2022"/>
    <n v="2028"/>
    <n v="20.28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Oude Lierpolder: boezemkade aan weerszijden van de Verlengde Strijp, inclusief overhoeken en opritten, vanaf de Kromme Zweth tot de Lee- of Lierwatering"/>
    <s v="0001-01-01"/>
    <m/>
    <n v="20.282005377293999"/>
    <m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842"/>
    <n v="14684"/>
    <n v="-1"/>
    <n v="27"/>
    <m/>
    <n v="299599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5c281920-75b8-4e83-aeaf-25efab41cd98"/>
    <n v="299599"/>
    <m/>
    <m/>
    <m/>
    <s v="Maaigebied 21"/>
    <n v="100"/>
    <m/>
    <m/>
    <m/>
  </r>
  <r>
    <m/>
    <n v="1043"/>
    <s v="0001-01-01"/>
    <m/>
    <s v="0001-01-01"/>
    <n v="0"/>
    <n v="1"/>
    <n v="1"/>
    <s v="M21-158"/>
    <x v="1"/>
    <s v="Gepland"/>
    <x v="1"/>
    <x v="0"/>
    <m/>
    <s v="Afvoeren"/>
    <s v="Meter"/>
    <n v="2022"/>
    <n v="280"/>
    <n v="2.8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Woudse polder: terrein rond inlaatconstructie Woudse polderberging"/>
    <s v="0001-01-01"/>
    <m/>
    <n v="2.7975493365332702"/>
    <s v="Droogte gevoelige kering"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843"/>
    <n v="14692"/>
    <n v="-1"/>
    <n v="27"/>
    <m/>
    <n v="299601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105e742b-1e1d-4f35-8255-bdd1ba501de7"/>
    <n v="299601"/>
    <m/>
    <m/>
    <m/>
    <s v="Maaigebied 21"/>
    <n v="100"/>
    <m/>
    <m/>
    <m/>
  </r>
  <r>
    <m/>
    <n v="1043"/>
    <s v="0001-01-01"/>
    <m/>
    <s v="0001-01-01"/>
    <n v="0"/>
    <n v="1"/>
    <n v="1"/>
    <s v="M21-161"/>
    <x v="1"/>
    <s v="Gepland"/>
    <x v="1"/>
    <x v="0"/>
    <m/>
    <s v="Afvoeren"/>
    <s v="Meter"/>
    <n v="2022"/>
    <n v="36"/>
    <n v="0.36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Woudse polder: terrein rond inlaatconstructie Woudse polderberging"/>
    <s v="0001-01-01"/>
    <m/>
    <n v="0.35530686809388201"/>
    <s v="Droogte gevoelige kering"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844"/>
    <n v="14693"/>
    <n v="-1"/>
    <n v="27"/>
    <m/>
    <n v="299603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b50dc3a1-0435-4323-86fb-c8a389edf2bf"/>
    <n v="299603"/>
    <m/>
    <m/>
    <m/>
    <s v="Maaigebied 21"/>
    <n v="100"/>
    <m/>
    <m/>
    <m/>
  </r>
  <r>
    <m/>
    <n v="1043"/>
    <s v="0001-01-01"/>
    <m/>
    <s v="0001-01-01"/>
    <n v="0"/>
    <n v="1"/>
    <n v="1"/>
    <s v="M21-159"/>
    <x v="1"/>
    <s v="Gepland"/>
    <x v="1"/>
    <x v="0"/>
    <m/>
    <s v="Afvoeren"/>
    <s v="Meter"/>
    <n v="2022"/>
    <n v="320"/>
    <n v="3.2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Woudse polder: terrein rond inlaatconstructie Woudse polderberging"/>
    <s v="0001-01-01"/>
    <m/>
    <n v="3.1962464829004"/>
    <s v="Droogte gevoelige kering"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845"/>
    <n v="14694"/>
    <n v="-1"/>
    <n v="27"/>
    <m/>
    <n v="299605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877456f2-bd82-4292-989c-c0776b4451f3"/>
    <n v="299605"/>
    <m/>
    <m/>
    <m/>
    <s v="Maaigebied 21"/>
    <n v="100"/>
    <m/>
    <m/>
    <m/>
  </r>
  <r>
    <m/>
    <n v="1043"/>
    <s v="0001-01-01"/>
    <m/>
    <s v="0001-01-01"/>
    <n v="0"/>
    <n v="1"/>
    <n v="1"/>
    <s v="M21-160"/>
    <x v="1"/>
    <s v="Gepland"/>
    <x v="1"/>
    <x v="0"/>
    <m/>
    <s v="Afvoeren"/>
    <s v="Meter"/>
    <n v="2022"/>
    <n v="445"/>
    <n v="4.45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Woudse polder: terrein rond inlaatconstructie Woudse polderberging"/>
    <s v="0001-01-01"/>
    <m/>
    <n v="4.4545965040650897"/>
    <s v="Droogte gevoelige kering"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846"/>
    <n v="14695"/>
    <n v="-1"/>
    <n v="27"/>
    <m/>
    <n v="299607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48e62ff0-93ed-4e9f-b7b4-849cac8af77c"/>
    <n v="299607"/>
    <m/>
    <m/>
    <m/>
    <s v="Maaigebied 21"/>
    <n v="100"/>
    <m/>
    <m/>
    <m/>
  </r>
  <r>
    <m/>
    <n v="1043"/>
    <s v="0001-01-01"/>
    <m/>
    <s v="0001-01-01"/>
    <n v="0"/>
    <n v="1"/>
    <n v="1"/>
    <s v="M21-163"/>
    <x v="1"/>
    <s v="Gepland"/>
    <x v="1"/>
    <x v="1"/>
    <m/>
    <s v="Afvoeren"/>
    <s v="Meter"/>
    <n v="2022"/>
    <n v="638"/>
    <n v="6.38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Holierhoekse- en Zouteveensepolder: boezemkade langs de Breê- of Lichtvoetswatering en de Vlaardingervaart vanaf de Trambrug te Schipluiden tot de oprit Holy-Noord te Vlaardingen"/>
    <s v="0001-01-01"/>
    <m/>
    <n v="6.3759043143652399"/>
    <m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847"/>
    <n v="14697"/>
    <n v="-1"/>
    <n v="27"/>
    <m/>
    <n v="299609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8c8aadf6-5ffb-44a3-939e-5e7dcbe467f0"/>
    <n v="299609"/>
    <m/>
    <m/>
    <m/>
    <s v="Maaigebied 21"/>
    <n v="100"/>
    <m/>
    <m/>
    <m/>
  </r>
  <r>
    <m/>
    <n v="1043"/>
    <s v="0001-01-01"/>
    <m/>
    <s v="0001-01-01"/>
    <n v="0"/>
    <n v="1"/>
    <n v="1"/>
    <s v="M21-164"/>
    <x v="1"/>
    <s v="Gepland"/>
    <x v="1"/>
    <x v="1"/>
    <m/>
    <s v="Afvoeren"/>
    <s v="Meter"/>
    <n v="2022"/>
    <n v="165"/>
    <n v="1.65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Holierhoekse- en Zouteveensepolder: boezemkade langs de Breê- of Lichtvoetswatering en de Vlaardingervaart vanaf de Trambrug te Schipluiden tot de oprit Holy-Noord te Vlaardingen"/>
    <s v="0001-01-01"/>
    <m/>
    <n v="1.6527415166563399"/>
    <m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848"/>
    <n v="14698"/>
    <n v="-1"/>
    <n v="27"/>
    <m/>
    <n v="299611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b98f0f4b-a8d9-45ff-a425-62dc82309873"/>
    <n v="299611"/>
    <m/>
    <m/>
    <m/>
    <s v="Maaigebied 21"/>
    <n v="100"/>
    <m/>
    <m/>
    <m/>
  </r>
  <r>
    <m/>
    <n v="1043"/>
    <s v="0001-01-01"/>
    <m/>
    <s v="0001-01-01"/>
    <n v="0"/>
    <n v="1"/>
    <n v="1"/>
    <s v="M21-165"/>
    <x v="1"/>
    <s v="Gepland"/>
    <x v="1"/>
    <x v="1"/>
    <m/>
    <s v="Afvoeren"/>
    <s v="Meter"/>
    <n v="2022"/>
    <n v="259"/>
    <n v="2.59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Holierhoekse- en Zouteveensepolder: boezemkade langs de Breê- of Lichtvoetswatering en de Vlaardingervaart vanaf de Trambrug te Schipluiden tot de oprit Holy-Noord te Vlaardingen"/>
    <s v="0001-01-01"/>
    <m/>
    <n v="2.5931641808528401"/>
    <m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849"/>
    <n v="14699"/>
    <n v="-1"/>
    <n v="27"/>
    <m/>
    <n v="299613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52cd2277-1f94-4b01-8c1a-d4a4e1b82b13"/>
    <n v="299613"/>
    <m/>
    <m/>
    <m/>
    <s v="Maaigebied 21"/>
    <n v="100"/>
    <m/>
    <m/>
    <m/>
  </r>
  <r>
    <m/>
    <n v="1043"/>
    <s v="0001-01-01"/>
    <m/>
    <s v="0001-01-01"/>
    <n v="0"/>
    <n v="1"/>
    <n v="1"/>
    <s v="M21-166"/>
    <x v="0"/>
    <s v="Gepland"/>
    <x v="1"/>
    <x v="0"/>
    <m/>
    <s v="Maaien"/>
    <s v="Meter"/>
    <n v="2022"/>
    <n v="5104"/>
    <n v="51.04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Oude Lierpolder: terrein van kleidepot Verlengde Strijp a/d Kasteelweg/Noordlierweg"/>
    <s v="0001-01-01"/>
    <m/>
    <n v="51.040103056844998"/>
    <m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21024"/>
    <n v="14962"/>
    <n v="-1"/>
    <n v="27"/>
    <m/>
    <n v="299615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69e07bcf-eaea-407d-b689-76e60dca9a35"/>
    <n v="299615"/>
    <m/>
    <m/>
    <m/>
    <s v="Maaigebied 21"/>
    <n v="100"/>
    <m/>
    <m/>
    <m/>
  </r>
  <r>
    <m/>
    <n v="1043"/>
    <s v="0001-01-01"/>
    <m/>
    <s v="0001-01-01"/>
    <n v="0"/>
    <n v="1"/>
    <n v="1"/>
    <s v="M21-166"/>
    <x v="1"/>
    <s v="Gepland"/>
    <x v="1"/>
    <x v="0"/>
    <m/>
    <s v="Afvoeren"/>
    <s v="Meter"/>
    <n v="2022"/>
    <n v="5104"/>
    <n v="51.04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Oude Lierpolder: terrein van kleidepot Verlengde Strijp a/d Kasteelweg/Noordlierweg"/>
    <s v="0001-01-01"/>
    <m/>
    <n v="51.040103056844998"/>
    <m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1025"/>
    <n v="14962"/>
    <n v="-1"/>
    <n v="27"/>
    <m/>
    <n v="299617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e5aa5c7c-9cb8-42f8-967d-c6cc2cf0c986"/>
    <n v="299617"/>
    <m/>
    <m/>
    <m/>
    <s v="Maaigebied 21"/>
    <n v="100"/>
    <m/>
    <m/>
    <m/>
  </r>
  <r>
    <m/>
    <n v="1043"/>
    <s v="0001-01-01"/>
    <m/>
    <s v="0001-01-01"/>
    <n v="0"/>
    <n v="1"/>
    <n v="1"/>
    <s v="M21-167"/>
    <x v="0"/>
    <s v="Gepland"/>
    <x v="2"/>
    <x v="2"/>
    <m/>
    <s v="Maaien"/>
    <s v="Meter"/>
    <n v="2022"/>
    <n v="9800"/>
    <n v="98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Groeneveldse polder: boezemkade langs de Monsterwatering, Kromme Zweth en kadetaluds en onderbermen aan weerszijden van het fietspad langs de “Zeven Gaten van Van Lingen” (2 delen)"/>
    <s v="0001-01-01"/>
    <m/>
    <n v="97.996768487679503"/>
    <s v="Droogte gevoelige kering"/>
    <m/>
    <n v="103101"/>
    <m/>
    <m/>
    <m/>
    <s v="0001-01-01"/>
    <s v="0001-01-01"/>
    <m/>
    <m/>
    <s v="Maaiwerk keringen"/>
    <m/>
    <s v="Uitmaaibestek regio"/>
    <m/>
    <m/>
    <n v="25"/>
    <m/>
    <d v="2022-07-14T00:00:00"/>
    <d v="2022-06-01T00:00:00"/>
    <m/>
    <m/>
    <n v="22"/>
    <m/>
    <m/>
    <n v="24"/>
    <m/>
    <n v="380"/>
    <n v="0"/>
    <n v="43"/>
    <n v="62"/>
    <n v="21026"/>
    <n v="14963"/>
    <n v="-1"/>
    <n v="7"/>
    <m/>
    <n v="299619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660658a4-0510-488c-8237-49dce1a2bf11"/>
    <n v="299619"/>
    <m/>
    <m/>
    <m/>
    <s v="Maaigebied 21"/>
    <n v="100"/>
    <m/>
    <m/>
    <m/>
  </r>
  <r>
    <m/>
    <n v="1043"/>
    <s v="0001-01-01"/>
    <m/>
    <s v="0001-01-01"/>
    <n v="0"/>
    <n v="1"/>
    <n v="1"/>
    <s v="M21-167"/>
    <x v="1"/>
    <s v="Gepland"/>
    <x v="2"/>
    <x v="2"/>
    <m/>
    <s v="Afvoeren"/>
    <s v="Meter"/>
    <n v="2022"/>
    <n v="9800"/>
    <n v="98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Groeneveldse polder: boezemkade langs de Monsterwatering, Kromme Zweth en kadetaluds en onderbermen aan weerszijden van het fietspad langs de “Zeven Gaten van Van Lingen” (2 delen)"/>
    <s v="0001-01-01"/>
    <m/>
    <n v="97.996768487679503"/>
    <s v="Droogte gevoelige kering"/>
    <m/>
    <n v="103102"/>
    <m/>
    <m/>
    <m/>
    <s v="0001-01-01"/>
    <s v="0001-01-01"/>
    <m/>
    <m/>
    <s v="Maaiwerk keringen"/>
    <m/>
    <s v="Uitmaaibestek regio"/>
    <m/>
    <m/>
    <n v="25"/>
    <m/>
    <d v="2022-07-14T00:00:00"/>
    <d v="2022-06-01T00:00:00"/>
    <m/>
    <m/>
    <n v="22"/>
    <m/>
    <m/>
    <n v="24"/>
    <m/>
    <n v="380"/>
    <n v="0"/>
    <n v="43"/>
    <n v="338"/>
    <n v="21027"/>
    <n v="14963"/>
    <n v="-1"/>
    <n v="7"/>
    <m/>
    <n v="299621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62e01121-79da-451e-816c-35448a80e7cd"/>
    <n v="299621"/>
    <m/>
    <m/>
    <m/>
    <s v="Maaigebied 21"/>
    <n v="100"/>
    <m/>
    <m/>
    <m/>
  </r>
  <r>
    <m/>
    <n v="1043"/>
    <s v="0001-01-01"/>
    <m/>
    <s v="0001-01-01"/>
    <n v="0"/>
    <n v="1"/>
    <n v="1"/>
    <s v="M21-167"/>
    <x v="0"/>
    <s v="Gepland"/>
    <x v="1"/>
    <x v="2"/>
    <m/>
    <s v="Maaien"/>
    <s v="Meter"/>
    <n v="2022"/>
    <n v="9800"/>
    <n v="98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Groeneveldse polder: boezemkade langs de Monsterwatering, Kromme Zweth en kadetaluds en onderbermen aan weerszijden van het fietspad langs de “Zeven Gaten van Van Lingen” (2 delen)"/>
    <s v="0001-01-01"/>
    <m/>
    <n v="97.996768487679503"/>
    <s v="Droogte gevoelige kering"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21026"/>
    <n v="14963"/>
    <n v="-1"/>
    <n v="27"/>
    <m/>
    <n v="299623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1ad369ab-2468-4ee4-a85c-2e85a8127eb1"/>
    <n v="299623"/>
    <m/>
    <m/>
    <m/>
    <s v="Maaigebied 21"/>
    <n v="100"/>
    <m/>
    <m/>
    <m/>
  </r>
  <r>
    <m/>
    <n v="1043"/>
    <s v="0001-01-01"/>
    <m/>
    <s v="0001-01-01"/>
    <n v="0"/>
    <n v="1"/>
    <n v="1"/>
    <s v="M21-167"/>
    <x v="1"/>
    <s v="Gepland"/>
    <x v="1"/>
    <x v="2"/>
    <m/>
    <s v="Afvoeren"/>
    <s v="Meter"/>
    <n v="2022"/>
    <n v="9800"/>
    <n v="98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Groeneveldse polder: boezemkade langs de Monsterwatering, Kromme Zweth en kadetaluds en onderbermen aan weerszijden van het fietspad langs de “Zeven Gaten van Van Lingen” (2 delen)"/>
    <s v="0001-01-01"/>
    <m/>
    <n v="97.996768487679503"/>
    <s v="Droogte gevoelige kering"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1027"/>
    <n v="14963"/>
    <n v="-1"/>
    <n v="27"/>
    <m/>
    <n v="299625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ba546293-3f06-4d31-bb4a-eacb1574da0f"/>
    <n v="299625"/>
    <m/>
    <m/>
    <m/>
    <s v="Maaigebied 21"/>
    <n v="100"/>
    <m/>
    <m/>
    <m/>
  </r>
  <r>
    <m/>
    <n v="1043"/>
    <s v="0001-01-01"/>
    <m/>
    <s v="0001-01-01"/>
    <n v="0"/>
    <n v="1"/>
    <n v="1"/>
    <s v="M21-168"/>
    <x v="0"/>
    <s v="Gepland"/>
    <x v="1"/>
    <x v="0"/>
    <m/>
    <s v="Maaien"/>
    <s v="Meter"/>
    <n v="2022"/>
    <n v="257"/>
    <n v="2.57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Duifpolder: boezemkade(en gedeeltelijk onderberm) langs de Breê- of Lichtvoetswatering en de Noordvliet, vanaf de Trambrug t/m het warenhuis v/d fam. Berkhout en van perceel Kees Verboon(Duifpolder 10) tot de Kwakelweg"/>
    <s v="0001-01-01"/>
    <m/>
    <n v="2.5687241339050799"/>
    <s v="Droogte gevoelige kering"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21028"/>
    <n v="14964"/>
    <n v="-1"/>
    <n v="27"/>
    <m/>
    <n v="299627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bc2756e0-ed4d-4a11-adaf-468262bd34d5"/>
    <n v="299627"/>
    <m/>
    <m/>
    <m/>
    <s v="Maaigebied 21"/>
    <n v="100"/>
    <m/>
    <m/>
    <m/>
  </r>
  <r>
    <m/>
    <n v="1043"/>
    <s v="0001-01-01"/>
    <m/>
    <s v="0001-01-01"/>
    <n v="0"/>
    <n v="1"/>
    <n v="1"/>
    <s v="M21-168"/>
    <x v="1"/>
    <s v="Gepland"/>
    <x v="1"/>
    <x v="0"/>
    <m/>
    <s v="Afvoeren"/>
    <s v="Meter"/>
    <n v="2022"/>
    <n v="257"/>
    <n v="2.57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Duifpolder: boezemkade(en gedeeltelijk onderberm) langs de Breê- of Lichtvoetswatering en de Noordvliet, vanaf de Trambrug t/m het warenhuis v/d fam. Berkhout en van perceel Kees Verboon(Duifpolder 10) tot de Kwakelweg"/>
    <s v="0001-01-01"/>
    <m/>
    <n v="2.5687241339050799"/>
    <s v="Droogte gevoelige kering"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1029"/>
    <n v="14964"/>
    <n v="-1"/>
    <n v="27"/>
    <m/>
    <n v="299629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9ee49c2b-7622-475e-a101-e1b67a0a83cd"/>
    <n v="299629"/>
    <m/>
    <m/>
    <m/>
    <s v="Maaigebied 21"/>
    <n v="100"/>
    <m/>
    <m/>
    <m/>
  </r>
  <r>
    <m/>
    <n v="1043"/>
    <s v="0001-01-01"/>
    <m/>
    <s v="0001-01-01"/>
    <n v="0"/>
    <n v="1"/>
    <n v="1"/>
    <s v="M21-169"/>
    <x v="0"/>
    <s v="Gepland"/>
    <x v="1"/>
    <x v="0"/>
    <m/>
    <s v="Maaien"/>
    <s v="Meter"/>
    <n v="2022"/>
    <n v="339"/>
    <n v="3.39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Foppenpolder: overslagterrein Boonervliet langs de Broekpolderweg"/>
    <s v="0001-01-01"/>
    <m/>
    <n v="3.39163579507"/>
    <m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21034"/>
    <n v="14966"/>
    <n v="-1"/>
    <n v="27"/>
    <m/>
    <n v="299635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2fcf741a-49d8-4cfb-a793-2deb02c0cb75"/>
    <n v="299635"/>
    <m/>
    <m/>
    <m/>
    <s v="Maaigebied 21"/>
    <n v="100"/>
    <m/>
    <m/>
    <m/>
  </r>
  <r>
    <m/>
    <n v="1043"/>
    <s v="0001-01-01"/>
    <m/>
    <s v="0001-01-01"/>
    <n v="0"/>
    <n v="1"/>
    <n v="1"/>
    <s v="M21-169"/>
    <x v="1"/>
    <s v="Gepland"/>
    <x v="1"/>
    <x v="0"/>
    <m/>
    <s v="Afvoeren"/>
    <s v="Meter"/>
    <n v="2022"/>
    <n v="339"/>
    <n v="3.39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Foppenpolder: overslagterrein Boonervliet langs de Broekpolderweg"/>
    <s v="0001-01-01"/>
    <m/>
    <n v="3.39163579507"/>
    <m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1035"/>
    <n v="14966"/>
    <n v="-1"/>
    <n v="27"/>
    <m/>
    <n v="299637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520b340a-68f7-4013-99c9-a4e362fa7c96"/>
    <n v="299637"/>
    <m/>
    <m/>
    <m/>
    <s v="Maaigebied 21"/>
    <n v="100"/>
    <m/>
    <m/>
    <m/>
  </r>
  <r>
    <m/>
    <n v="1043"/>
    <s v="0001-01-01"/>
    <m/>
    <s v="0001-01-01"/>
    <n v="0"/>
    <n v="1"/>
    <n v="1"/>
    <s v="M21-170"/>
    <x v="0"/>
    <s v="Gepland"/>
    <x v="2"/>
    <x v="1"/>
    <m/>
    <s v="Maaien"/>
    <s v="Meter"/>
    <n v="2022"/>
    <n v="1653"/>
    <n v="16.53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Holierhoekse- en Zouteveensepolder: boezemkade langs de Breê- of Lichtvoetswatering en de Vlaardingervaart vanaf de Trambrug te Schipluiden tot de oprit Holy-Noord te Vlaardingen"/>
    <s v="0001-01-01"/>
    <m/>
    <n v="16.526259819213202"/>
    <m/>
    <m/>
    <n v="103101"/>
    <m/>
    <m/>
    <m/>
    <s v="0001-01-01"/>
    <s v="0001-01-01"/>
    <m/>
    <m/>
    <s v="Maaiwerk keringen"/>
    <m/>
    <s v="Uitmaaibestek regio"/>
    <m/>
    <m/>
    <n v="25"/>
    <m/>
    <d v="2022-07-31T00:00:00"/>
    <d v="2022-06-01T00:00:00"/>
    <m/>
    <m/>
    <n v="22"/>
    <m/>
    <m/>
    <n v="24"/>
    <m/>
    <n v="380"/>
    <n v="0"/>
    <n v="43"/>
    <n v="62"/>
    <n v="33125"/>
    <n v="16647"/>
    <n v="-1"/>
    <n v="7"/>
    <m/>
    <n v="299643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041168b0-7ddf-496e-9a43-ce2ab9b4ee24"/>
    <n v="299643"/>
    <m/>
    <m/>
    <m/>
    <s v="Maaigebied 21"/>
    <m/>
    <m/>
    <m/>
    <m/>
  </r>
  <r>
    <m/>
    <n v="1043"/>
    <s v="0001-01-01"/>
    <m/>
    <s v="0001-01-01"/>
    <n v="0"/>
    <n v="1"/>
    <n v="1"/>
    <s v="M21-170"/>
    <x v="1"/>
    <s v="Gepland"/>
    <x v="2"/>
    <x v="1"/>
    <m/>
    <s v="Afvoeren"/>
    <s v="Meter"/>
    <n v="2022"/>
    <n v="1653"/>
    <n v="16.53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Holierhoekse- en Zouteveensepolder: boezemkade langs de Breê- of Lichtvoetswatering en de Vlaardingervaart vanaf de Trambrug te Schipluiden tot de oprit Holy-Noord te Vlaardingen"/>
    <s v="0001-01-01"/>
    <m/>
    <n v="16.526259819213202"/>
    <m/>
    <m/>
    <n v="103102"/>
    <m/>
    <m/>
    <m/>
    <s v="0001-01-01"/>
    <s v="0001-01-01"/>
    <m/>
    <m/>
    <s v="Maaiwerk keringen"/>
    <m/>
    <s v="Uitmaaibestek regio"/>
    <m/>
    <m/>
    <n v="25"/>
    <m/>
    <d v="2022-07-31T00:00:00"/>
    <d v="2022-06-01T00:00:00"/>
    <m/>
    <m/>
    <n v="22"/>
    <m/>
    <m/>
    <n v="24"/>
    <m/>
    <n v="380"/>
    <n v="0"/>
    <n v="43"/>
    <n v="338"/>
    <n v="33126"/>
    <n v="16647"/>
    <n v="-1"/>
    <n v="7"/>
    <m/>
    <n v="299645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ac9af131-29a6-4648-a061-269977b4f138"/>
    <n v="299645"/>
    <m/>
    <m/>
    <m/>
    <s v="Maaigebied 21"/>
    <m/>
    <m/>
    <m/>
    <m/>
  </r>
  <r>
    <m/>
    <n v="1043"/>
    <s v="0001-01-01"/>
    <m/>
    <s v="0001-01-01"/>
    <n v="0"/>
    <n v="1"/>
    <n v="1"/>
    <s v="M21-170"/>
    <x v="0"/>
    <s v="Gepland"/>
    <x v="1"/>
    <x v="1"/>
    <m/>
    <s v="Maaien"/>
    <s v="Meter"/>
    <n v="2022"/>
    <n v="1653"/>
    <n v="16.53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Holierhoekse- en Zouteveensepolder: boezemkade langs de Breê- of Lichtvoetswatering en de Vlaardingervaart vanaf de Trambrug te Schipluiden tot de oprit Holy-Noord te Vlaardingen"/>
    <s v="0001-01-01"/>
    <m/>
    <n v="16.526259819213202"/>
    <m/>
    <m/>
    <n v="103101"/>
    <m/>
    <m/>
    <m/>
    <s v="0001-01-01"/>
    <s v="0001-01-01"/>
    <m/>
    <m/>
    <s v="Maaiwerk keringen"/>
    <m/>
    <s v="Uitmaaibestek regio"/>
    <m/>
    <m/>
    <n v="25"/>
    <m/>
    <d v="2022-10-31T00:00:00"/>
    <d v="2022-09-01T00:00:00"/>
    <m/>
    <m/>
    <n v="22"/>
    <m/>
    <m/>
    <n v="24"/>
    <m/>
    <n v="380"/>
    <n v="0"/>
    <n v="43"/>
    <n v="62"/>
    <n v="33125"/>
    <n v="16647"/>
    <n v="-1"/>
    <n v="27"/>
    <m/>
    <n v="299647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9dd91865-1188-4222-819b-47903be584ea"/>
    <n v="299647"/>
    <m/>
    <m/>
    <m/>
    <s v="Maaigebied 21"/>
    <m/>
    <m/>
    <m/>
    <m/>
  </r>
  <r>
    <m/>
    <n v="1043"/>
    <s v="0001-01-01"/>
    <m/>
    <s v="0001-01-01"/>
    <n v="0"/>
    <n v="1"/>
    <n v="1"/>
    <s v="M21-170"/>
    <x v="1"/>
    <s v="Gepland"/>
    <x v="1"/>
    <x v="1"/>
    <m/>
    <s v="Afvoeren"/>
    <s v="Meter"/>
    <n v="2022"/>
    <n v="1653"/>
    <n v="16.53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Holierhoekse- en Zouteveensepolder: boezemkade langs de Breê- of Lichtvoetswatering en de Vlaardingervaart vanaf de Trambrug te Schipluiden tot de oprit Holy-Noord te Vlaardingen"/>
    <s v="0001-01-01"/>
    <m/>
    <n v="16.526259819213202"/>
    <m/>
    <m/>
    <n v="103102"/>
    <m/>
    <m/>
    <m/>
    <s v="0001-01-01"/>
    <s v="0001-01-01"/>
    <m/>
    <m/>
    <s v="Maaiwerk keringen"/>
    <m/>
    <s v="Uitmaaibestek regio"/>
    <m/>
    <m/>
    <n v="25"/>
    <m/>
    <d v="2022-10-31T00:00:00"/>
    <d v="2022-09-01T00:00:00"/>
    <m/>
    <m/>
    <n v="22"/>
    <m/>
    <m/>
    <n v="24"/>
    <m/>
    <n v="380"/>
    <n v="0"/>
    <n v="43"/>
    <n v="338"/>
    <n v="33126"/>
    <n v="16647"/>
    <n v="-1"/>
    <n v="27"/>
    <m/>
    <n v="299649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e323c5ac-4eef-4d19-b381-53021431da11"/>
    <n v="299649"/>
    <m/>
    <m/>
    <m/>
    <s v="Maaigebied 21"/>
    <m/>
    <m/>
    <m/>
    <m/>
  </r>
  <r>
    <m/>
    <n v="1043"/>
    <s v="0001-01-01"/>
    <m/>
    <s v="0001-01-01"/>
    <n v="0"/>
    <n v="1"/>
    <n v="1"/>
    <s v="M21-176"/>
    <x v="0"/>
    <s v="Gepland"/>
    <x v="1"/>
    <x v="0"/>
    <m/>
    <s v="Maaien"/>
    <s v="Meter"/>
    <n v="2022"/>
    <n v="51"/>
    <n v="0.51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Aalkeet-Buitenpolder: boezemkade langs de Zuidbuurt"/>
    <s v="0001-01-01"/>
    <m/>
    <n v="0.508597962238868"/>
    <m/>
    <m/>
    <n v="103101"/>
    <m/>
    <m/>
    <m/>
    <s v="0001-01-01"/>
    <s v="0001-01-01"/>
    <m/>
    <m/>
    <s v="Maaiwerk keringen"/>
    <m/>
    <s v="Uitmaaibestek regio"/>
    <m/>
    <m/>
    <n v="25"/>
    <m/>
    <d v="2022-10-31T00:00:00"/>
    <d v="2022-09-01T00:00:00"/>
    <m/>
    <m/>
    <n v="22"/>
    <m/>
    <m/>
    <n v="24"/>
    <m/>
    <n v="380"/>
    <n v="0"/>
    <n v="43"/>
    <n v="62"/>
    <n v="33145"/>
    <n v="19068"/>
    <n v="-1"/>
    <n v="27"/>
    <m/>
    <n v="299651"/>
    <n v="0"/>
    <m/>
    <m/>
    <n v="103101"/>
    <m/>
    <m/>
    <d v="2021-04-19T00:00:00"/>
    <m/>
    <m/>
    <m/>
    <m/>
    <m/>
    <m/>
    <m/>
    <m/>
    <m/>
    <s v="admin"/>
    <s v="Planmatig"/>
    <n v="1"/>
    <m/>
    <m/>
    <s v="0001-01-01"/>
    <s v="0001-01-01"/>
    <m/>
    <s v="d3f77c50-803a-439a-beb4-1408d586b57a"/>
    <n v="299651"/>
    <m/>
    <m/>
    <m/>
    <s v="Maaigebied 21"/>
    <n v="100"/>
    <m/>
    <m/>
    <m/>
  </r>
  <r>
    <m/>
    <n v="1043"/>
    <s v="0001-01-01"/>
    <m/>
    <s v="0001-01-01"/>
    <n v="0"/>
    <n v="1"/>
    <n v="1"/>
    <s v="M21-177"/>
    <x v="0"/>
    <s v="Gepland"/>
    <x v="1"/>
    <x v="0"/>
    <m/>
    <s v="Maaien"/>
    <s v="Meter"/>
    <n v="2022"/>
    <n v="102"/>
    <n v="1.02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Aalkeet-Buitenpolder: boezemkade langs de Zuidbuurt"/>
    <s v="0001-01-01"/>
    <m/>
    <n v="1.0181548138248999"/>
    <m/>
    <m/>
    <n v="103101"/>
    <m/>
    <m/>
    <m/>
    <s v="0001-01-01"/>
    <s v="0001-01-01"/>
    <m/>
    <m/>
    <s v="Maaiwerk keringen"/>
    <m/>
    <s v="Uitmaaibestek regio"/>
    <m/>
    <m/>
    <n v="25"/>
    <m/>
    <d v="2022-10-31T00:00:00"/>
    <d v="2022-09-01T00:00:00"/>
    <m/>
    <m/>
    <n v="22"/>
    <m/>
    <m/>
    <n v="24"/>
    <m/>
    <n v="380"/>
    <n v="0"/>
    <n v="43"/>
    <n v="62"/>
    <n v="33146"/>
    <n v="19069"/>
    <n v="-1"/>
    <n v="27"/>
    <m/>
    <n v="299653"/>
    <n v="0"/>
    <m/>
    <m/>
    <n v="103101"/>
    <m/>
    <m/>
    <d v="2021-04-19T00:00:00"/>
    <m/>
    <m/>
    <m/>
    <m/>
    <m/>
    <m/>
    <m/>
    <m/>
    <m/>
    <s v="admin"/>
    <s v="Planmatig"/>
    <n v="1"/>
    <m/>
    <m/>
    <s v="0001-01-01"/>
    <s v="0001-01-01"/>
    <m/>
    <s v="463fd3af-b39b-4615-b3bb-a4ff6f243dd8"/>
    <n v="299653"/>
    <m/>
    <m/>
    <m/>
    <s v="Maaigebied 21"/>
    <n v="100"/>
    <m/>
    <m/>
    <m/>
  </r>
  <r>
    <m/>
    <n v="1043"/>
    <s v="0001-01-01"/>
    <m/>
    <s v="0001-01-01"/>
    <n v="0"/>
    <n v="1"/>
    <n v="1"/>
    <s v="M21-176"/>
    <x v="1"/>
    <s v="Gepland"/>
    <x v="1"/>
    <x v="0"/>
    <m/>
    <s v="Afvoeren"/>
    <s v="Meter"/>
    <n v="2022"/>
    <n v="51"/>
    <n v="0.51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Aalkeet-Buitenpolder: boezemkade langs de Zuidbuurt"/>
    <s v="0001-01-01"/>
    <m/>
    <n v="0.508597962238868"/>
    <m/>
    <m/>
    <n v="103102"/>
    <m/>
    <m/>
    <m/>
    <s v="0001-01-01"/>
    <s v="0001-01-01"/>
    <m/>
    <m/>
    <s v="Maaiwerk keringen"/>
    <m/>
    <s v="Uitmaaibestek regio"/>
    <m/>
    <m/>
    <n v="25"/>
    <m/>
    <d v="2022-10-31T00:00:00"/>
    <d v="2022-09-01T00:00:00"/>
    <m/>
    <m/>
    <n v="22"/>
    <m/>
    <m/>
    <n v="24"/>
    <m/>
    <n v="380"/>
    <n v="0"/>
    <n v="43"/>
    <n v="338"/>
    <n v="33147"/>
    <n v="19068"/>
    <n v="-1"/>
    <n v="27"/>
    <m/>
    <n v="299655"/>
    <n v="0"/>
    <m/>
    <m/>
    <n v="103102"/>
    <m/>
    <m/>
    <d v="2021-04-19T00:00:00"/>
    <m/>
    <m/>
    <m/>
    <m/>
    <m/>
    <m/>
    <m/>
    <m/>
    <m/>
    <s v="admin"/>
    <s v="Planmatig"/>
    <n v="1"/>
    <m/>
    <m/>
    <s v="0001-01-01"/>
    <s v="0001-01-01"/>
    <m/>
    <s v="51644ef5-18f5-4ec1-8a2e-b1d258812214"/>
    <n v="299655"/>
    <m/>
    <m/>
    <m/>
    <s v="Maaigebied 21"/>
    <n v="100"/>
    <m/>
    <m/>
    <m/>
  </r>
  <r>
    <m/>
    <n v="1043"/>
    <s v="0001-01-01"/>
    <m/>
    <s v="0001-01-01"/>
    <n v="0"/>
    <n v="1"/>
    <n v="1"/>
    <s v="M21-177"/>
    <x v="1"/>
    <s v="Gepland"/>
    <x v="1"/>
    <x v="0"/>
    <m/>
    <s v="Afvoeren"/>
    <s v="Meter"/>
    <n v="2022"/>
    <n v="102"/>
    <n v="1.02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Aalkeet-Buitenpolder: boezemkade langs de Zuidbuurt"/>
    <s v="0001-01-01"/>
    <m/>
    <n v="1.0181548138248999"/>
    <m/>
    <m/>
    <n v="103102"/>
    <m/>
    <m/>
    <m/>
    <s v="0001-01-01"/>
    <s v="0001-01-01"/>
    <m/>
    <m/>
    <s v="Maaiwerk keringen"/>
    <m/>
    <s v="Uitmaaibestek regio"/>
    <m/>
    <m/>
    <n v="25"/>
    <m/>
    <d v="2022-10-31T00:00:00"/>
    <d v="2022-09-01T00:00:00"/>
    <m/>
    <m/>
    <n v="22"/>
    <m/>
    <m/>
    <n v="24"/>
    <m/>
    <n v="380"/>
    <n v="0"/>
    <n v="43"/>
    <n v="338"/>
    <n v="33148"/>
    <n v="19069"/>
    <n v="-1"/>
    <n v="27"/>
    <m/>
    <n v="299657"/>
    <n v="0"/>
    <m/>
    <m/>
    <n v="103102"/>
    <m/>
    <m/>
    <d v="2021-04-19T00:00:00"/>
    <m/>
    <m/>
    <m/>
    <m/>
    <m/>
    <m/>
    <m/>
    <m/>
    <m/>
    <s v="admin"/>
    <s v="Planmatig"/>
    <n v="1"/>
    <m/>
    <m/>
    <s v="0001-01-01"/>
    <s v="0001-01-01"/>
    <m/>
    <s v="42d409f3-641c-4069-9351-fdf19d2821f0"/>
    <n v="299657"/>
    <m/>
    <m/>
    <m/>
    <s v="Maaigebied 21"/>
    <n v="100"/>
    <m/>
    <m/>
    <m/>
  </r>
  <r>
    <m/>
    <n v="1043"/>
    <s v="0001-01-01"/>
    <m/>
    <s v="0001-01-01"/>
    <n v="0"/>
    <n v="1"/>
    <n v="1"/>
    <s v="M21-175"/>
    <x v="0"/>
    <s v="Gepland"/>
    <x v="1"/>
    <x v="0"/>
    <m/>
    <s v="Maaien"/>
    <s v="Meter"/>
    <n v="2022"/>
    <n v="3443"/>
    <n v="34.43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Oude Lierpolder: boezemkade aan weerszijden van de Verlengde Strijp, inclusief overhoeken en opritten, vanaf de Kromme Zweth tot de Lee- of Lierwatering"/>
    <s v="0001-01-01"/>
    <m/>
    <n v="34.425796102988301"/>
    <m/>
    <m/>
    <n v="103101"/>
    <m/>
    <m/>
    <m/>
    <s v="0001-01-01"/>
    <s v="0001-01-01"/>
    <m/>
    <m/>
    <s v="Maaiwerk keringen"/>
    <m/>
    <s v="Uitmaaibestek regio"/>
    <m/>
    <m/>
    <n v="25"/>
    <m/>
    <d v="2022-10-31T00:00:00"/>
    <d v="2022-09-01T00:00:00"/>
    <m/>
    <m/>
    <n v="22"/>
    <m/>
    <m/>
    <n v="24"/>
    <m/>
    <n v="380"/>
    <n v="0"/>
    <n v="43"/>
    <n v="62"/>
    <n v="33149"/>
    <n v="19067"/>
    <n v="-1"/>
    <n v="27"/>
    <m/>
    <n v="299659"/>
    <n v="0"/>
    <m/>
    <m/>
    <n v="103101"/>
    <m/>
    <m/>
    <d v="2021-04-19T00:00:00"/>
    <m/>
    <m/>
    <m/>
    <m/>
    <m/>
    <m/>
    <m/>
    <m/>
    <m/>
    <s v="admin"/>
    <s v="Planmatig"/>
    <n v="1"/>
    <m/>
    <m/>
    <s v="0001-01-01"/>
    <s v="0001-01-01"/>
    <m/>
    <s v="08f35aac-8126-4e1f-a01c-f10ab889ee1a"/>
    <n v="299659"/>
    <m/>
    <m/>
    <m/>
    <s v="Maaigebied 21"/>
    <n v="100"/>
    <m/>
    <m/>
    <m/>
  </r>
  <r>
    <m/>
    <n v="1043"/>
    <s v="0001-01-01"/>
    <m/>
    <s v="0001-01-01"/>
    <n v="0"/>
    <n v="1"/>
    <n v="1"/>
    <s v="M21-175"/>
    <x v="1"/>
    <s v="Gepland"/>
    <x v="1"/>
    <x v="0"/>
    <m/>
    <s v="Afvoeren"/>
    <s v="Meter"/>
    <n v="2022"/>
    <n v="3443"/>
    <n v="34.43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Oude Lierpolder: boezemkade aan weerszijden van de Verlengde Strijp, inclusief overhoeken en opritten, vanaf de Kromme Zweth tot de Lee- of Lierwatering"/>
    <s v="0001-01-01"/>
    <m/>
    <n v="34.425796102988301"/>
    <m/>
    <m/>
    <n v="103102"/>
    <m/>
    <m/>
    <m/>
    <s v="0001-01-01"/>
    <s v="0001-01-01"/>
    <m/>
    <m/>
    <s v="Maaiwerk keringen"/>
    <m/>
    <s v="Uitmaaibestek regio"/>
    <m/>
    <m/>
    <n v="25"/>
    <m/>
    <d v="2022-10-31T00:00:00"/>
    <d v="2022-09-01T00:00:00"/>
    <m/>
    <m/>
    <n v="22"/>
    <m/>
    <m/>
    <n v="24"/>
    <m/>
    <n v="380"/>
    <n v="0"/>
    <n v="43"/>
    <n v="338"/>
    <n v="33150"/>
    <n v="19067"/>
    <n v="-1"/>
    <n v="27"/>
    <m/>
    <n v="299661"/>
    <n v="0"/>
    <m/>
    <m/>
    <n v="103102"/>
    <m/>
    <m/>
    <d v="2021-04-19T00:00:00"/>
    <m/>
    <m/>
    <m/>
    <m/>
    <m/>
    <m/>
    <m/>
    <m/>
    <m/>
    <s v="admin"/>
    <s v="Planmatig"/>
    <n v="1"/>
    <m/>
    <m/>
    <s v="0001-01-01"/>
    <s v="0001-01-01"/>
    <m/>
    <s v="a8103314-f58f-4437-aa37-d5d3b064d1da"/>
    <n v="299661"/>
    <m/>
    <m/>
    <m/>
    <s v="Maaigebied 21"/>
    <n v="100"/>
    <m/>
    <m/>
    <m/>
  </r>
  <r>
    <m/>
    <n v="1043"/>
    <s v="0001-01-01"/>
    <m/>
    <s v="0001-01-01"/>
    <n v="0"/>
    <n v="1"/>
    <n v="1"/>
    <s v="M21-172"/>
    <x v="0"/>
    <s v="Gepland"/>
    <x v="1"/>
    <x v="0"/>
    <m/>
    <s v="Maaien"/>
    <s v="Meter"/>
    <n v="2022"/>
    <n v="40"/>
    <n v="0.4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Holierhoekse- en Zouteveensepolder: Honey Highway langs windrecht"/>
    <s v="0001-01-01"/>
    <m/>
    <n v="0.39985118146447901"/>
    <m/>
    <m/>
    <n v="103101"/>
    <m/>
    <m/>
    <m/>
    <s v="0001-01-01"/>
    <s v="0001-01-01"/>
    <m/>
    <m/>
    <s v="Maaiwerk keringen"/>
    <m/>
    <s v="Uitmaaibestek regio"/>
    <m/>
    <m/>
    <n v="25"/>
    <m/>
    <d v="2022-10-31T00:00:00"/>
    <d v="2022-09-01T00:00:00"/>
    <m/>
    <m/>
    <n v="22"/>
    <m/>
    <m/>
    <n v="24"/>
    <m/>
    <n v="380"/>
    <n v="0"/>
    <n v="43"/>
    <n v="62"/>
    <n v="33184"/>
    <n v="17907"/>
    <n v="-1"/>
    <n v="27"/>
    <m/>
    <n v="299663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c43629a0-54e8-41c7-9e6f-795e071f40c2"/>
    <n v="299663"/>
    <m/>
    <m/>
    <m/>
    <s v="Maaigebied 21"/>
    <n v="120"/>
    <m/>
    <m/>
    <m/>
  </r>
  <r>
    <m/>
    <n v="1043"/>
    <s v="0001-01-01"/>
    <m/>
    <s v="0001-01-01"/>
    <n v="0"/>
    <n v="1"/>
    <n v="1"/>
    <s v="M21-171"/>
    <x v="0"/>
    <s v="Gepland"/>
    <x v="1"/>
    <x v="0"/>
    <m/>
    <s v="Maaien"/>
    <s v="Meter"/>
    <n v="2022"/>
    <n v="82"/>
    <n v="0.82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Holierhoekse- en Zouteveensepolder: Honey Highway langs windrecht"/>
    <s v="0001-01-01"/>
    <m/>
    <n v="0.823208713755326"/>
    <s v="Droogte gevoelige kering"/>
    <m/>
    <n v="103101"/>
    <m/>
    <m/>
    <m/>
    <s v="0001-01-01"/>
    <s v="0001-01-01"/>
    <m/>
    <m/>
    <s v="Maaiwerk keringen"/>
    <m/>
    <s v="Uitmaaibestek regio"/>
    <m/>
    <m/>
    <n v="25"/>
    <m/>
    <d v="2022-10-31T00:00:00"/>
    <d v="2022-09-01T00:00:00"/>
    <m/>
    <m/>
    <n v="22"/>
    <m/>
    <m/>
    <n v="24"/>
    <m/>
    <n v="380"/>
    <n v="0"/>
    <n v="43"/>
    <n v="62"/>
    <n v="33185"/>
    <n v="17908"/>
    <n v="-1"/>
    <n v="27"/>
    <m/>
    <n v="299665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b14b4d13-f959-476e-bf23-1c528c8238b9"/>
    <n v="299665"/>
    <m/>
    <m/>
    <m/>
    <s v="Maaigebied 21"/>
    <n v="120"/>
    <m/>
    <m/>
    <m/>
  </r>
  <r>
    <m/>
    <n v="1043"/>
    <s v="0001-01-01"/>
    <m/>
    <s v="0001-01-01"/>
    <n v="0"/>
    <n v="1"/>
    <n v="1"/>
    <s v="M21-173"/>
    <x v="0"/>
    <s v="Gepland"/>
    <x v="1"/>
    <x v="0"/>
    <m/>
    <s v="Maaien"/>
    <s v="Meter"/>
    <n v="2022"/>
    <n v="225"/>
    <n v="2.25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Holierhoekse- en Zouteveensepolder: Honey Highway langs windrecht"/>
    <s v="0001-01-01"/>
    <m/>
    <n v="2.25326354455856"/>
    <s v="Droogte gevoelige kering"/>
    <m/>
    <n v="103101"/>
    <m/>
    <m/>
    <m/>
    <s v="0001-01-01"/>
    <s v="0001-01-01"/>
    <m/>
    <m/>
    <s v="Maaiwerk keringen"/>
    <m/>
    <s v="Uitmaaibestek regio"/>
    <m/>
    <m/>
    <n v="25"/>
    <m/>
    <d v="2022-10-31T00:00:00"/>
    <d v="2022-09-01T00:00:00"/>
    <m/>
    <m/>
    <n v="22"/>
    <m/>
    <m/>
    <n v="24"/>
    <m/>
    <n v="380"/>
    <n v="0"/>
    <n v="43"/>
    <n v="62"/>
    <n v="33186"/>
    <n v="17909"/>
    <n v="-1"/>
    <n v="27"/>
    <m/>
    <n v="299667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18dc04a4-f6c8-4a11-b72e-b32c65d9d00d"/>
    <n v="299667"/>
    <m/>
    <m/>
    <m/>
    <s v="Maaigebied 21"/>
    <n v="120"/>
    <m/>
    <m/>
    <m/>
  </r>
  <r>
    <m/>
    <n v="1043"/>
    <s v="0001-01-01"/>
    <m/>
    <s v="0001-01-01"/>
    <n v="0"/>
    <n v="1"/>
    <n v="1"/>
    <s v="M21-172"/>
    <x v="1"/>
    <s v="Gepland"/>
    <x v="1"/>
    <x v="0"/>
    <m/>
    <s v="Afvoeren"/>
    <s v="Meter"/>
    <n v="2022"/>
    <n v="40"/>
    <n v="0.4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Holierhoekse- en Zouteveensepolder: Honey Highway langs windrecht"/>
    <s v="0001-01-01"/>
    <m/>
    <n v="0.39985118146447901"/>
    <m/>
    <m/>
    <n v="103102"/>
    <m/>
    <m/>
    <m/>
    <s v="0001-01-01"/>
    <s v="0001-01-01"/>
    <m/>
    <m/>
    <s v="Maaiwerk keringen"/>
    <m/>
    <s v="Uitmaaibestek regio"/>
    <m/>
    <m/>
    <n v="25"/>
    <m/>
    <d v="2022-10-31T00:00:00"/>
    <d v="2022-09-01T00:00:00"/>
    <m/>
    <m/>
    <n v="22"/>
    <m/>
    <m/>
    <n v="24"/>
    <m/>
    <n v="380"/>
    <n v="0"/>
    <n v="43"/>
    <n v="338"/>
    <n v="33187"/>
    <n v="17907"/>
    <n v="-1"/>
    <n v="27"/>
    <m/>
    <n v="299669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f447f71a-eaf1-4b65-b32c-c0eddb37eb8e"/>
    <n v="299669"/>
    <m/>
    <m/>
    <m/>
    <s v="Maaigebied 21"/>
    <n v="120"/>
    <m/>
    <m/>
    <m/>
  </r>
  <r>
    <m/>
    <n v="1043"/>
    <s v="0001-01-01"/>
    <m/>
    <s v="0001-01-01"/>
    <n v="0"/>
    <n v="1"/>
    <n v="1"/>
    <s v="M21-171"/>
    <x v="1"/>
    <s v="Gepland"/>
    <x v="1"/>
    <x v="0"/>
    <m/>
    <s v="Afvoeren"/>
    <s v="Meter"/>
    <n v="2022"/>
    <n v="82"/>
    <n v="0.82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Holierhoekse- en Zouteveensepolder: Honey Highway langs windrecht"/>
    <s v="0001-01-01"/>
    <m/>
    <n v="0.823208713755326"/>
    <s v="Droogte gevoelige kering"/>
    <m/>
    <n v="103102"/>
    <m/>
    <m/>
    <m/>
    <s v="0001-01-01"/>
    <s v="0001-01-01"/>
    <m/>
    <m/>
    <s v="Maaiwerk keringen"/>
    <m/>
    <s v="Uitmaaibestek regio"/>
    <m/>
    <m/>
    <n v="25"/>
    <m/>
    <d v="2022-10-31T00:00:00"/>
    <d v="2022-09-01T00:00:00"/>
    <m/>
    <m/>
    <n v="22"/>
    <m/>
    <m/>
    <n v="24"/>
    <m/>
    <n v="380"/>
    <n v="0"/>
    <n v="43"/>
    <n v="338"/>
    <n v="33188"/>
    <n v="17908"/>
    <n v="-1"/>
    <n v="27"/>
    <m/>
    <n v="299671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cc315497-bd1c-44d4-8288-01a3d6944105"/>
    <n v="299671"/>
    <m/>
    <m/>
    <m/>
    <s v="Maaigebied 21"/>
    <n v="120"/>
    <m/>
    <m/>
    <m/>
  </r>
  <r>
    <m/>
    <n v="1043"/>
    <s v="0001-01-01"/>
    <m/>
    <s v="0001-01-01"/>
    <n v="0"/>
    <n v="1"/>
    <n v="1"/>
    <s v="M21-173"/>
    <x v="1"/>
    <s v="Gepland"/>
    <x v="1"/>
    <x v="0"/>
    <m/>
    <s v="Afvoeren"/>
    <s v="Meter"/>
    <n v="2022"/>
    <n v="225"/>
    <n v="2.25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Holierhoekse- en Zouteveensepolder: Honey Highway langs windrecht"/>
    <s v="0001-01-01"/>
    <m/>
    <n v="2.25326354455856"/>
    <s v="Droogte gevoelige kering"/>
    <m/>
    <n v="103102"/>
    <m/>
    <m/>
    <m/>
    <s v="0001-01-01"/>
    <s v="0001-01-01"/>
    <m/>
    <m/>
    <s v="Maaiwerk keringen"/>
    <m/>
    <s v="Uitmaaibestek regio"/>
    <m/>
    <m/>
    <n v="25"/>
    <m/>
    <d v="2022-10-31T00:00:00"/>
    <d v="2022-09-01T00:00:00"/>
    <m/>
    <m/>
    <n v="22"/>
    <m/>
    <m/>
    <n v="24"/>
    <m/>
    <n v="380"/>
    <n v="0"/>
    <n v="43"/>
    <n v="338"/>
    <n v="33189"/>
    <n v="17909"/>
    <n v="-1"/>
    <n v="27"/>
    <m/>
    <n v="299673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abab7608-7876-4e3b-b98d-2ed34400475e"/>
    <n v="299673"/>
    <m/>
    <m/>
    <m/>
    <s v="Maaigebied 21"/>
    <n v="120"/>
    <m/>
    <m/>
    <m/>
  </r>
  <r>
    <m/>
    <n v="1043"/>
    <s v="0001-01-01"/>
    <m/>
    <s v="0001-01-01"/>
    <n v="0"/>
    <n v="1"/>
    <n v="1"/>
    <s v="M21-001"/>
    <x v="0"/>
    <s v="Gepland"/>
    <x v="0"/>
    <x v="0"/>
    <m/>
    <s v="Maaien"/>
    <s v="Meter"/>
    <n v="2022"/>
    <n v="331"/>
    <n v="3.31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Oude Lierpolder: langs de Zwetkanaaldijk/Kanaalweg, perceel ten Noorden v/d polderwaterberging Veilingweg"/>
    <s v="0001-01-01"/>
    <m/>
    <n v="3.3141634110556302"/>
    <m/>
    <m/>
    <n v="103101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62"/>
    <n v="6303"/>
    <n v="5285"/>
    <n v="-1"/>
    <n v="28"/>
    <m/>
    <n v="299675"/>
    <m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535bb6c6-b033-485d-adc5-46f2ebb1b954"/>
    <n v="299675"/>
    <m/>
    <m/>
    <m/>
    <s v="Maaigebied 21"/>
    <n v="100"/>
    <m/>
    <m/>
    <m/>
  </r>
  <r>
    <m/>
    <n v="1043"/>
    <s v="0001-01-01"/>
    <m/>
    <s v="0001-01-01"/>
    <n v="0"/>
    <n v="1"/>
    <n v="1"/>
    <s v="M21-002"/>
    <x v="0"/>
    <s v="Gepland"/>
    <x v="0"/>
    <x v="0"/>
    <m/>
    <s v="Maaien"/>
    <s v="Meter"/>
    <n v="2022"/>
    <n v="6473"/>
    <n v="64.73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Oude Lierpolder: boezemkade aan weerszijden van de Verlengde Strijp, inclusief overhoeken en opritten, vanaf de Kromme Zweth tot de Lee- of Lierwatering"/>
    <s v="0001-01-01"/>
    <m/>
    <n v="64.725432479914403"/>
    <m/>
    <m/>
    <n v="103101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62"/>
    <n v="6304"/>
    <n v="5286"/>
    <n v="-1"/>
    <n v="28"/>
    <m/>
    <n v="299677"/>
    <m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ba3a8c34-2ae8-4085-8db2-3bab378fdcec"/>
    <n v="299677"/>
    <m/>
    <m/>
    <m/>
    <s v="Maaigebied 21"/>
    <n v="100"/>
    <m/>
    <m/>
    <m/>
  </r>
  <r>
    <m/>
    <n v="1043"/>
    <s v="0001-01-01"/>
    <m/>
    <s v="0001-01-01"/>
    <n v="0"/>
    <n v="1"/>
    <n v="1"/>
    <s v="M21-003"/>
    <x v="0"/>
    <s v="Gepland"/>
    <x v="0"/>
    <x v="0"/>
    <m/>
    <s v="Maaien"/>
    <s v="Meter"/>
    <n v="2022"/>
    <n v="3497"/>
    <n v="34.97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Oude Lierpolder: boezemkade aan weerszijden van de Verlengde Strijp, inclusief overhoeken en opritten, vanaf de Kromme Zweth tot de Lee- of Lierwatering"/>
    <s v="0001-01-01"/>
    <m/>
    <n v="34.965241209626697"/>
    <m/>
    <m/>
    <n v="103101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62"/>
    <n v="6305"/>
    <n v="5287"/>
    <n v="-1"/>
    <n v="28"/>
    <m/>
    <n v="299679"/>
    <m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d0361df3-e3ad-4e6a-8838-a539cfdb8b8b"/>
    <n v="299679"/>
    <m/>
    <m/>
    <m/>
    <s v="Maaigebied 21"/>
    <n v="100"/>
    <m/>
    <m/>
    <m/>
  </r>
  <r>
    <m/>
    <n v="1043"/>
    <s v="0001-01-01"/>
    <m/>
    <s v="0001-01-01"/>
    <n v="0"/>
    <n v="1"/>
    <n v="1"/>
    <s v="M21-004"/>
    <x v="0"/>
    <s v="Gepland"/>
    <x v="0"/>
    <x v="0"/>
    <m/>
    <s v="Maaien"/>
    <s v="Meter"/>
    <n v="2022"/>
    <n v="2326"/>
    <n v="23.26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Oude Lierpolder: boezemkade aan weerszijden van de Verlengde Strijp, inclusief overhoeken en opritten, vanaf de Kromme Zweth tot de Lee- of Lierwatering"/>
    <s v="0001-01-01"/>
    <m/>
    <n v="23.2553607192906"/>
    <m/>
    <m/>
    <n v="103101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62"/>
    <n v="6306"/>
    <n v="5288"/>
    <n v="-1"/>
    <n v="28"/>
    <m/>
    <n v="299681"/>
    <m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9d896afd-0cdc-442b-8f0d-08e3cc699951"/>
    <n v="299681"/>
    <m/>
    <m/>
    <m/>
    <s v="Maaigebied 21"/>
    <n v="100"/>
    <m/>
    <m/>
    <m/>
  </r>
  <r>
    <m/>
    <n v="1043"/>
    <s v="0001-01-01"/>
    <m/>
    <s v="0001-01-01"/>
    <n v="0"/>
    <n v="1"/>
    <n v="1"/>
    <s v="M21-005"/>
    <x v="0"/>
    <s v="Gepland"/>
    <x v="0"/>
    <x v="0"/>
    <m/>
    <s v="Maaien"/>
    <s v="Meter"/>
    <n v="2022"/>
    <n v="311"/>
    <n v="3.11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Groeneveldse polder: boezemkade langs de Monsterwatering, Kromme Zweth en kadetaluds en onderbermen aan weerszijden van het fietspad langs de “Zeven Gaten van Van Lingen” (2 delen)"/>
    <s v="0001-01-01"/>
    <m/>
    <n v="3.1097786024713998"/>
    <m/>
    <m/>
    <n v="103101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62"/>
    <n v="6307"/>
    <n v="5289"/>
    <n v="-1"/>
    <n v="28"/>
    <m/>
    <n v="299683"/>
    <m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c916a9b8-3bf3-4c3d-895e-274dbb76177f"/>
    <n v="299683"/>
    <m/>
    <m/>
    <m/>
    <s v="Maaigebied 21"/>
    <n v="100"/>
    <m/>
    <m/>
    <m/>
  </r>
  <r>
    <m/>
    <n v="1043"/>
    <s v="0001-01-01"/>
    <m/>
    <s v="0001-01-01"/>
    <n v="0"/>
    <n v="1"/>
    <n v="1"/>
    <s v="M21-006"/>
    <x v="0"/>
    <s v="Gepland"/>
    <x v="0"/>
    <x v="0"/>
    <m/>
    <s v="Maaien"/>
    <s v="Meter"/>
    <n v="2022"/>
    <n v="3564"/>
    <n v="35.64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Groeneveldse polder: boezemkade langs de Monsterwatering, Kromme Zweth en kadetaluds en onderbermen aan weerszijden van het fietspad langs de “Zeven Gaten van Van Lingen” (2 delen)"/>
    <s v="0001-01-01"/>
    <m/>
    <n v="35.6368858263871"/>
    <m/>
    <m/>
    <n v="103101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62"/>
    <n v="6308"/>
    <n v="5290"/>
    <n v="-1"/>
    <n v="28"/>
    <m/>
    <n v="299685"/>
    <m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dcd2602b-486a-4cb7-85cc-c0007854b7a8"/>
    <n v="299685"/>
    <m/>
    <m/>
    <m/>
    <s v="Maaigebied 21"/>
    <n v="100"/>
    <m/>
    <m/>
    <m/>
  </r>
  <r>
    <m/>
    <n v="1043"/>
    <s v="0001-01-01"/>
    <m/>
    <s v="0001-01-01"/>
    <n v="0"/>
    <n v="1"/>
    <n v="1"/>
    <s v="M21-008"/>
    <x v="0"/>
    <s v="Gepland"/>
    <x v="0"/>
    <x v="0"/>
    <m/>
    <s v="Maaien"/>
    <s v="Meter"/>
    <n v="2022"/>
    <n v="8886"/>
    <n v="88.86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Woudse Droogmakerij: rondom 3 beplantingsvakken + aansluitende percelen"/>
    <s v="0001-01-01"/>
    <m/>
    <n v="88.861137452797806"/>
    <m/>
    <m/>
    <n v="103101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62"/>
    <n v="6310"/>
    <n v="5292"/>
    <n v="-1"/>
    <n v="28"/>
    <m/>
    <n v="299687"/>
    <m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8580ae5e-9091-4220-8b6c-718f12f77c06"/>
    <n v="299687"/>
    <m/>
    <m/>
    <m/>
    <s v="Maaigebied 21"/>
    <n v="100"/>
    <m/>
    <m/>
    <m/>
  </r>
  <r>
    <m/>
    <n v="1043"/>
    <s v="0001-01-01"/>
    <m/>
    <s v="0001-01-01"/>
    <n v="0"/>
    <n v="1"/>
    <n v="1"/>
    <s v="M21-009"/>
    <x v="0"/>
    <s v="Gepland"/>
    <x v="0"/>
    <x v="0"/>
    <m/>
    <s v="Maaien"/>
    <s v="Meter"/>
    <n v="2022"/>
    <n v="55"/>
    <n v="0.55000000000000004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Oranjepolder: Spuidijkje"/>
    <s v="0001-01-01"/>
    <m/>
    <n v="0.54937570982587103"/>
    <m/>
    <m/>
    <n v="103101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62"/>
    <n v="6311"/>
    <n v="5293"/>
    <n v="-1"/>
    <n v="28"/>
    <m/>
    <n v="299689"/>
    <m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599989aa-0edf-42a1-ace4-ec008d1b6c9b"/>
    <n v="299689"/>
    <m/>
    <m/>
    <m/>
    <s v="Maaigebied 21"/>
    <n v="100"/>
    <m/>
    <m/>
    <m/>
  </r>
  <r>
    <m/>
    <n v="1043"/>
    <s v="0001-01-01"/>
    <m/>
    <s v="0001-01-01"/>
    <n v="0"/>
    <n v="1"/>
    <n v="1"/>
    <s v="M21-010"/>
    <x v="0"/>
    <s v="Gepland"/>
    <x v="0"/>
    <x v="0"/>
    <m/>
    <s v="Maaien"/>
    <s v="Meter"/>
    <n v="2022"/>
    <n v="2657"/>
    <n v="26.57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Dorppolder: boezemkade langs de Zijde (Zijtwende) + perceel nabij Burg. Van Doornlaan"/>
    <s v="0001-01-01"/>
    <m/>
    <n v="26.5733981909964"/>
    <m/>
    <m/>
    <n v="103101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62"/>
    <n v="6312"/>
    <n v="5294"/>
    <n v="-1"/>
    <n v="28"/>
    <m/>
    <n v="299691"/>
    <m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9b8c4525-90e6-4394-8bb2-4bd804701676"/>
    <n v="299691"/>
    <m/>
    <m/>
    <m/>
    <s v="Maaigebied 21"/>
    <n v="100"/>
    <m/>
    <m/>
    <m/>
  </r>
  <r>
    <m/>
    <n v="1043"/>
    <s v="0001-01-01"/>
    <m/>
    <s v="0001-01-01"/>
    <n v="0"/>
    <n v="1"/>
    <n v="1"/>
    <s v="M21-015"/>
    <x v="0"/>
    <s v="Gepland"/>
    <x v="0"/>
    <x v="0"/>
    <m/>
    <s v="Maaien"/>
    <s v="Meter"/>
    <n v="2022"/>
    <n v="589"/>
    <n v="5.89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Harnaschpolder (‘Hooipolder’): boezemkade langs ’t Look (Kickertkade)"/>
    <s v="0001-01-01"/>
    <m/>
    <n v="5.8933003689503103"/>
    <m/>
    <m/>
    <n v="103101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62"/>
    <n v="6317"/>
    <n v="5299"/>
    <n v="-1"/>
    <n v="28"/>
    <m/>
    <n v="299693"/>
    <m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b0002cab-587a-490c-80da-d66bce1770ad"/>
    <n v="299693"/>
    <m/>
    <m/>
    <m/>
    <s v="Maaigebied 21"/>
    <n v="100"/>
    <m/>
    <m/>
    <m/>
  </r>
  <r>
    <m/>
    <n v="1043"/>
    <s v="0001-01-01"/>
    <m/>
    <s v="0001-01-01"/>
    <n v="0"/>
    <n v="1"/>
    <n v="1"/>
    <s v="M21-016"/>
    <x v="0"/>
    <s v="Gepland"/>
    <x v="0"/>
    <x v="0"/>
    <m/>
    <s v="Maaien"/>
    <s v="Meter"/>
    <n v="2022"/>
    <n v="125"/>
    <n v="1.25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Harnaschpolder (‘Hooipolder’): boezemkade langs ’t Look (Kickertkade)"/>
    <s v="0001-01-01"/>
    <m/>
    <n v="1.25085491790571"/>
    <m/>
    <m/>
    <n v="103101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62"/>
    <n v="6318"/>
    <n v="5300"/>
    <n v="-1"/>
    <n v="28"/>
    <m/>
    <n v="299695"/>
    <m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77923e19-8c11-42ff-b60d-f38ec029d504"/>
    <n v="299695"/>
    <m/>
    <m/>
    <m/>
    <s v="Maaigebied 21"/>
    <n v="100"/>
    <m/>
    <m/>
    <m/>
  </r>
  <r>
    <m/>
    <n v="1043"/>
    <s v="0001-01-01"/>
    <m/>
    <s v="0001-01-01"/>
    <n v="0"/>
    <n v="1"/>
    <n v="1"/>
    <s v="M21-024"/>
    <x v="0"/>
    <s v="Gepland"/>
    <x v="0"/>
    <x v="0"/>
    <m/>
    <s v="Maaien"/>
    <s v="Meter"/>
    <n v="2022"/>
    <n v="142"/>
    <n v="1.42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Duifpolder: Kwakelweg"/>
    <s v="0001-01-01"/>
    <m/>
    <n v="1.41735097052557"/>
    <m/>
    <m/>
    <n v="103101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62"/>
    <n v="6326"/>
    <n v="5308"/>
    <n v="-1"/>
    <n v="28"/>
    <m/>
    <n v="299697"/>
    <m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9ca3335d-00b4-42e9-bd2c-9652ca7b4742"/>
    <n v="299697"/>
    <m/>
    <m/>
    <m/>
    <s v="Maaigebied 21"/>
    <n v="100"/>
    <m/>
    <m/>
    <m/>
  </r>
  <r>
    <m/>
    <n v="1043"/>
    <s v="0001-01-01"/>
    <m/>
    <s v="0001-01-01"/>
    <n v="0"/>
    <n v="1"/>
    <n v="1"/>
    <s v="M21-025"/>
    <x v="0"/>
    <s v="Gepland"/>
    <x v="0"/>
    <x v="0"/>
    <m/>
    <s v="Maaien"/>
    <s v="Meter"/>
    <n v="2022"/>
    <n v="298"/>
    <n v="2.98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Duifpolder: Kwakelweg"/>
    <s v="0001-01-01"/>
    <m/>
    <n v="2.9821729352307198"/>
    <m/>
    <m/>
    <n v="103101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62"/>
    <n v="6327"/>
    <n v="5309"/>
    <n v="-1"/>
    <n v="28"/>
    <m/>
    <n v="299699"/>
    <m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8b39db5c-286b-4247-976e-05d54e5001e6"/>
    <n v="299699"/>
    <m/>
    <m/>
    <m/>
    <s v="Maaigebied 21"/>
    <n v="100"/>
    <m/>
    <m/>
    <m/>
  </r>
  <r>
    <m/>
    <n v="1043"/>
    <s v="0001-01-01"/>
    <m/>
    <s v="0001-01-01"/>
    <n v="0"/>
    <n v="1"/>
    <n v="1"/>
    <s v="M21-026"/>
    <x v="0"/>
    <s v="Gepland"/>
    <x v="0"/>
    <x v="0"/>
    <m/>
    <s v="Maaien"/>
    <s v="Meter"/>
    <n v="2022"/>
    <n v="3543"/>
    <n v="35.43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Duifpolder: Kwakelweg"/>
    <s v="0001-01-01"/>
    <m/>
    <n v="35.428928048483698"/>
    <m/>
    <m/>
    <n v="103101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62"/>
    <n v="6328"/>
    <n v="5310"/>
    <n v="-1"/>
    <n v="28"/>
    <m/>
    <n v="299701"/>
    <m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af1a0c16-52c0-43e3-a867-71ba5dd61c28"/>
    <n v="299701"/>
    <m/>
    <m/>
    <m/>
    <s v="Maaigebied 21"/>
    <n v="100"/>
    <m/>
    <m/>
    <m/>
  </r>
  <r>
    <m/>
    <n v="1043"/>
    <s v="0001-01-01"/>
    <m/>
    <s v="0001-01-01"/>
    <n v="0"/>
    <n v="1"/>
    <n v="1"/>
    <s v="M21-027"/>
    <x v="0"/>
    <s v="Gepland"/>
    <x v="0"/>
    <x v="0"/>
    <m/>
    <s v="Maaien"/>
    <s v="Meter"/>
    <n v="2022"/>
    <n v="3362"/>
    <n v="33.619999999999997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Duifpolder: Kwakelweg"/>
    <s v="0001-01-01"/>
    <m/>
    <n v="33.6154714954911"/>
    <m/>
    <m/>
    <n v="103101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62"/>
    <n v="6329"/>
    <n v="5311"/>
    <n v="-1"/>
    <n v="28"/>
    <m/>
    <n v="299703"/>
    <m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9ca85288-a9cd-4ba4-839e-7e98b43f5225"/>
    <n v="299703"/>
    <m/>
    <m/>
    <m/>
    <s v="Maaigebied 21"/>
    <n v="100"/>
    <m/>
    <m/>
    <m/>
  </r>
  <r>
    <m/>
    <n v="1043"/>
    <s v="0001-01-01"/>
    <m/>
    <s v="0001-01-01"/>
    <n v="0"/>
    <n v="1"/>
    <n v="1"/>
    <s v="M21-028"/>
    <x v="0"/>
    <s v="Gepland"/>
    <x v="0"/>
    <x v="0"/>
    <m/>
    <s v="Maaien"/>
    <s v="Meter"/>
    <n v="2022"/>
    <n v="1861"/>
    <n v="18.61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Duifpolder: Kwakelweg"/>
    <s v="0001-01-01"/>
    <m/>
    <n v="18.610130529476301"/>
    <m/>
    <m/>
    <n v="103101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62"/>
    <n v="6330"/>
    <n v="5312"/>
    <n v="-1"/>
    <n v="28"/>
    <m/>
    <n v="299705"/>
    <m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e54305ab-8ba4-473e-8eaf-edb52df9b557"/>
    <n v="299705"/>
    <m/>
    <m/>
    <m/>
    <s v="Maaigebied 21"/>
    <n v="100"/>
    <m/>
    <m/>
    <m/>
  </r>
  <r>
    <m/>
    <n v="1043"/>
    <s v="0001-01-01"/>
    <m/>
    <s v="0001-01-01"/>
    <n v="0"/>
    <n v="1"/>
    <n v="1"/>
    <s v="M21-029"/>
    <x v="0"/>
    <s v="Gepland"/>
    <x v="0"/>
    <x v="0"/>
    <m/>
    <s v="Maaien"/>
    <s v="Meter"/>
    <n v="2022"/>
    <n v="638"/>
    <n v="6.38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Commandeurspolder: boezemkade langs de Oostgaag en Zuidgaag (verspreid liggende delen)"/>
    <s v="0001-01-01"/>
    <m/>
    <n v="6.3836659446857098"/>
    <m/>
    <m/>
    <n v="103101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62"/>
    <n v="6331"/>
    <n v="5313"/>
    <n v="-1"/>
    <n v="28"/>
    <m/>
    <n v="299707"/>
    <m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8a775e5b-aa69-4b5c-bfc0-5c46ba0ac8fe"/>
    <n v="299707"/>
    <m/>
    <m/>
    <m/>
    <s v="Maaigebied 21"/>
    <n v="100"/>
    <m/>
    <m/>
    <m/>
  </r>
  <r>
    <m/>
    <n v="1043"/>
    <s v="0001-01-01"/>
    <m/>
    <s v="0001-01-01"/>
    <n v="0"/>
    <n v="1"/>
    <n v="1"/>
    <s v="M21-036"/>
    <x v="0"/>
    <s v="Gepland"/>
    <x v="0"/>
    <x v="0"/>
    <m/>
    <s v="Maaien"/>
    <s v="Meter"/>
    <n v="2022"/>
    <n v="999"/>
    <n v="9.99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Dorppolder: Oostzijde  en Westzijde voorboezem gemaal"/>
    <s v="0001-01-01"/>
    <m/>
    <n v="9.9893019268989107"/>
    <m/>
    <m/>
    <n v="103101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62"/>
    <n v="6338"/>
    <n v="5320"/>
    <n v="-1"/>
    <n v="28"/>
    <m/>
    <n v="299709"/>
    <m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2b2249cb-901f-4b92-9e4b-d591afc7bc68"/>
    <n v="299709"/>
    <m/>
    <m/>
    <m/>
    <s v="Maaigebied 21"/>
    <n v="100"/>
    <m/>
    <m/>
    <m/>
  </r>
  <r>
    <m/>
    <n v="1043"/>
    <s v="0001-01-01"/>
    <m/>
    <s v="0001-01-01"/>
    <n v="0"/>
    <n v="1"/>
    <n v="1"/>
    <s v="M21-046"/>
    <x v="0"/>
    <s v="Gepland"/>
    <x v="0"/>
    <x v="0"/>
    <m/>
    <s v="Maaien"/>
    <s v="Meter"/>
    <n v="2022"/>
    <n v="121"/>
    <n v="1.21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Duifpolder: Kwakelweg"/>
    <s v="0001-01-01"/>
    <m/>
    <n v="1.21406518967877"/>
    <m/>
    <m/>
    <n v="103101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62"/>
    <n v="6348"/>
    <n v="5330"/>
    <n v="-1"/>
    <n v="28"/>
    <m/>
    <n v="299711"/>
    <m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372570d8-f82d-4c70-a6e3-0282e498ff8e"/>
    <n v="299711"/>
    <m/>
    <m/>
    <m/>
    <s v="Maaigebied 21"/>
    <n v="100"/>
    <m/>
    <m/>
    <m/>
  </r>
  <r>
    <m/>
    <n v="1043"/>
    <s v="0001-01-01"/>
    <m/>
    <s v="0001-01-01"/>
    <n v="0"/>
    <n v="1"/>
    <n v="1"/>
    <s v="M21-047"/>
    <x v="0"/>
    <s v="Gepland"/>
    <x v="0"/>
    <x v="0"/>
    <m/>
    <s v="Maaien"/>
    <s v="Meter"/>
    <n v="2022"/>
    <n v="4661"/>
    <n v="46.61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Duifpolder: Kwakelweg"/>
    <s v="0001-01-01"/>
    <m/>
    <n v="46.6050313801709"/>
    <m/>
    <m/>
    <n v="103101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62"/>
    <n v="6349"/>
    <n v="5331"/>
    <n v="-1"/>
    <n v="28"/>
    <m/>
    <n v="299713"/>
    <m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88b83877-e2be-40c8-b6e6-3cffeb6864f2"/>
    <n v="299713"/>
    <m/>
    <m/>
    <m/>
    <s v="Maaigebied 21"/>
    <n v="100"/>
    <m/>
    <m/>
    <m/>
  </r>
  <r>
    <m/>
    <n v="1043"/>
    <s v="0001-01-01"/>
    <m/>
    <s v="0001-01-01"/>
    <n v="0"/>
    <n v="1"/>
    <n v="1"/>
    <s v="M21-048"/>
    <x v="0"/>
    <s v="Gepland"/>
    <x v="0"/>
    <x v="0"/>
    <m/>
    <s v="Maaien"/>
    <s v="Meter"/>
    <n v="2022"/>
    <n v="224"/>
    <n v="2.2400000000000002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Duifpolder: Kwakelweg"/>
    <s v="0001-01-01"/>
    <m/>
    <n v="2.24491711031505"/>
    <m/>
    <m/>
    <n v="103101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62"/>
    <n v="6350"/>
    <n v="5332"/>
    <n v="-1"/>
    <n v="28"/>
    <m/>
    <n v="299715"/>
    <m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e5c3b89b-ff3b-4e17-9709-5acf845fb210"/>
    <n v="299715"/>
    <m/>
    <m/>
    <m/>
    <s v="Maaigebied 21"/>
    <n v="100"/>
    <m/>
    <m/>
    <m/>
  </r>
  <r>
    <m/>
    <n v="1043"/>
    <s v="0001-01-01"/>
    <m/>
    <s v="0001-01-01"/>
    <n v="0"/>
    <n v="1"/>
    <n v="1"/>
    <s v="M21-101"/>
    <x v="0"/>
    <s v="Gepland"/>
    <x v="0"/>
    <x v="0"/>
    <m/>
    <s v="Maaien"/>
    <s v="Meter"/>
    <n v="2022"/>
    <n v="348"/>
    <n v="3.48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Duifpolder: Kwakelweg"/>
    <s v="0001-01-01"/>
    <m/>
    <n v="3.4780857100710301"/>
    <m/>
    <m/>
    <n v="103101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62"/>
    <n v="6353"/>
    <n v="5335"/>
    <n v="-1"/>
    <n v="28"/>
    <m/>
    <n v="299717"/>
    <m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f84a3ae7-5287-4c09-b334-7bfa29221a2c"/>
    <n v="299717"/>
    <m/>
    <m/>
    <m/>
    <s v="Maaigebied 21"/>
    <n v="100"/>
    <m/>
    <m/>
    <m/>
  </r>
  <r>
    <m/>
    <n v="1043"/>
    <s v="0001-01-01"/>
    <m/>
    <s v="0001-01-01"/>
    <n v="0"/>
    <n v="1"/>
    <n v="1"/>
    <s v="M21-102"/>
    <x v="0"/>
    <s v="Gepland"/>
    <x v="0"/>
    <x v="0"/>
    <m/>
    <s v="Maaien"/>
    <s v="Meter"/>
    <n v="2022"/>
    <n v="106"/>
    <n v="1.06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Duifpolder: Kwakelweg"/>
    <s v="0001-01-01"/>
    <m/>
    <n v="1.0589124251151101"/>
    <m/>
    <m/>
    <n v="103101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62"/>
    <n v="6354"/>
    <n v="5336"/>
    <n v="-1"/>
    <n v="28"/>
    <m/>
    <n v="299719"/>
    <m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a9e399ab-a91f-4f2a-a9d7-3cd4902831fd"/>
    <n v="299719"/>
    <m/>
    <m/>
    <m/>
    <s v="Maaigebied 21"/>
    <n v="100"/>
    <m/>
    <m/>
    <m/>
  </r>
  <r>
    <m/>
    <n v="1043"/>
    <s v="0001-01-01"/>
    <m/>
    <s v="0001-01-01"/>
    <n v="0"/>
    <n v="1"/>
    <n v="1"/>
    <s v="M21-103"/>
    <x v="0"/>
    <s v="Gepland"/>
    <x v="0"/>
    <x v="0"/>
    <m/>
    <s v="Maaien"/>
    <s v="Meter"/>
    <n v="2022"/>
    <n v="202"/>
    <n v="2.02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Duifpolder: Kwakelweg"/>
    <s v="0001-01-01"/>
    <m/>
    <n v="2.0170685902010299"/>
    <m/>
    <m/>
    <n v="103101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62"/>
    <n v="6355"/>
    <n v="5337"/>
    <n v="-1"/>
    <n v="28"/>
    <m/>
    <n v="299721"/>
    <m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86719cbe-79f4-484e-889d-dc7fc0278114"/>
    <n v="299721"/>
    <m/>
    <m/>
    <m/>
    <s v="Maaigebied 21"/>
    <n v="100"/>
    <m/>
    <m/>
    <m/>
  </r>
  <r>
    <m/>
    <n v="1043"/>
    <s v="0001-01-01"/>
    <m/>
    <s v="0001-01-01"/>
    <n v="0"/>
    <n v="1"/>
    <n v="1"/>
    <s v="M21-104"/>
    <x v="0"/>
    <s v="Gepland"/>
    <x v="0"/>
    <x v="0"/>
    <m/>
    <s v="Maaien"/>
    <s v="Meter"/>
    <n v="2022"/>
    <n v="230"/>
    <n v="2.2999999999999998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Duifpolder: Kwakelweg"/>
    <s v="0001-01-01"/>
    <m/>
    <n v="2.2965692250047001"/>
    <m/>
    <m/>
    <n v="103101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62"/>
    <n v="6356"/>
    <n v="5338"/>
    <n v="-1"/>
    <n v="28"/>
    <m/>
    <n v="299723"/>
    <m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7394c562-fbaa-4eb9-b8b9-1af4cfd04a8d"/>
    <n v="299723"/>
    <m/>
    <m/>
    <m/>
    <s v="Maaigebied 21"/>
    <n v="100"/>
    <m/>
    <m/>
    <m/>
  </r>
  <r>
    <m/>
    <n v="1043"/>
    <s v="0001-01-01"/>
    <m/>
    <s v="0001-01-01"/>
    <n v="0"/>
    <n v="1"/>
    <n v="1"/>
    <s v="M21-105"/>
    <x v="0"/>
    <s v="Gepland"/>
    <x v="0"/>
    <x v="0"/>
    <m/>
    <s v="Maaien"/>
    <s v="Meter"/>
    <n v="2022"/>
    <n v="358"/>
    <n v="3.58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Duifpolder: Kwakelweg"/>
    <s v="0001-01-01"/>
    <m/>
    <n v="3.5751085112529899"/>
    <m/>
    <m/>
    <n v="103101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62"/>
    <n v="6357"/>
    <n v="5339"/>
    <n v="-1"/>
    <n v="28"/>
    <m/>
    <n v="299725"/>
    <m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b3d571ec-20c9-4bfc-933d-d8c779b946dc"/>
    <n v="299725"/>
    <m/>
    <m/>
    <m/>
    <s v="Maaigebied 21"/>
    <n v="100"/>
    <m/>
    <m/>
    <m/>
  </r>
  <r>
    <m/>
    <n v="1043"/>
    <s v="0001-01-01"/>
    <m/>
    <s v="0001-01-01"/>
    <n v="0"/>
    <n v="1"/>
    <n v="1"/>
    <s v="M21-106"/>
    <x v="0"/>
    <s v="Gepland"/>
    <x v="0"/>
    <x v="0"/>
    <m/>
    <s v="Maaien"/>
    <s v="Meter"/>
    <n v="2022"/>
    <n v="790"/>
    <n v="7.9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Duifpolder: Kwakelweg"/>
    <s v="0001-01-01"/>
    <m/>
    <n v="7.9019636697462401"/>
    <m/>
    <m/>
    <n v="103101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62"/>
    <n v="6358"/>
    <n v="5340"/>
    <n v="-1"/>
    <n v="28"/>
    <m/>
    <n v="299727"/>
    <m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3fcc3261-8fd0-4786-9414-5a35f329a563"/>
    <n v="299727"/>
    <m/>
    <m/>
    <m/>
    <s v="Maaigebied 21"/>
    <n v="100"/>
    <m/>
    <m/>
    <m/>
  </r>
  <r>
    <m/>
    <n v="1043"/>
    <s v="0001-01-01"/>
    <m/>
    <s v="0001-01-01"/>
    <n v="0"/>
    <n v="1"/>
    <n v="1"/>
    <s v="M21-107"/>
    <x v="0"/>
    <s v="Gepland"/>
    <x v="0"/>
    <x v="0"/>
    <m/>
    <s v="Maaien"/>
    <s v="Meter"/>
    <n v="2022"/>
    <n v="626"/>
    <n v="6.26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Duifpolder: Kwakelweg"/>
    <s v="0001-01-01"/>
    <m/>
    <n v="6.2607677351541904"/>
    <m/>
    <m/>
    <n v="103101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62"/>
    <n v="6359"/>
    <n v="5341"/>
    <n v="-1"/>
    <n v="28"/>
    <m/>
    <n v="299729"/>
    <m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c33e8f73-6008-445b-a8c9-e997778f07c0"/>
    <n v="299729"/>
    <m/>
    <m/>
    <m/>
    <s v="Maaigebied 21"/>
    <n v="100"/>
    <m/>
    <m/>
    <m/>
  </r>
  <r>
    <m/>
    <n v="1043"/>
    <s v="0001-01-01"/>
    <m/>
    <s v="0001-01-01"/>
    <n v="0"/>
    <n v="1"/>
    <n v="1"/>
    <s v="M21-108"/>
    <x v="0"/>
    <s v="Gepland"/>
    <x v="0"/>
    <x v="0"/>
    <m/>
    <s v="Maaien"/>
    <s v="Meter"/>
    <n v="2022"/>
    <n v="129"/>
    <n v="1.29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Duifpolder: Kwakelweg"/>
    <s v="0001-01-01"/>
    <m/>
    <n v="1.2913232505452701"/>
    <m/>
    <m/>
    <n v="103101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62"/>
    <n v="6360"/>
    <n v="5342"/>
    <n v="-1"/>
    <n v="28"/>
    <m/>
    <n v="299731"/>
    <m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e387a4c4-e061-4b3d-abb4-80165d22c187"/>
    <n v="299731"/>
    <m/>
    <m/>
    <m/>
    <s v="Maaigebied 21"/>
    <n v="100"/>
    <m/>
    <m/>
    <m/>
  </r>
  <r>
    <m/>
    <n v="1043"/>
    <s v="0001-01-01"/>
    <m/>
    <s v="0001-01-01"/>
    <n v="0"/>
    <n v="1"/>
    <n v="1"/>
    <s v="M21-109"/>
    <x v="0"/>
    <s v="Gepland"/>
    <x v="0"/>
    <x v="0"/>
    <m/>
    <s v="Maaien"/>
    <s v="Meter"/>
    <n v="2022"/>
    <n v="1266"/>
    <n v="12.66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Commandeurspolder: boezemkade langs de Oostgaag en Zuidgaag (verspreid liggende delen)"/>
    <s v="0001-01-01"/>
    <m/>
    <n v="12.660642189767399"/>
    <m/>
    <m/>
    <n v="103101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62"/>
    <n v="6361"/>
    <n v="5343"/>
    <n v="-1"/>
    <n v="28"/>
    <m/>
    <n v="299733"/>
    <m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2180b203-304d-40e9-82a4-7d6f77b9e731"/>
    <n v="299733"/>
    <m/>
    <m/>
    <m/>
    <s v="Maaigebied 21"/>
    <n v="100"/>
    <m/>
    <m/>
    <m/>
  </r>
  <r>
    <m/>
    <n v="1043"/>
    <s v="0001-01-01"/>
    <m/>
    <s v="0001-01-01"/>
    <n v="0"/>
    <n v="1"/>
    <n v="1"/>
    <s v="M21-110"/>
    <x v="0"/>
    <s v="Gepland"/>
    <x v="0"/>
    <x v="0"/>
    <m/>
    <s v="Maaien"/>
    <s v="Meter"/>
    <n v="2022"/>
    <n v="1527"/>
    <n v="15.27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Duifpolder: Kwakelweg"/>
    <s v="0001-01-01"/>
    <m/>
    <n v="15.2733645034515"/>
    <m/>
    <m/>
    <n v="103101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62"/>
    <n v="6362"/>
    <n v="5344"/>
    <n v="-1"/>
    <n v="28"/>
    <m/>
    <n v="299735"/>
    <m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b8a91a09-c0ea-46c8-837d-5d3667ab3b9d"/>
    <n v="299735"/>
    <m/>
    <m/>
    <m/>
    <s v="Maaigebied 21"/>
    <n v="100"/>
    <m/>
    <m/>
    <m/>
  </r>
  <r>
    <m/>
    <n v="1043"/>
    <s v="0001-01-01"/>
    <m/>
    <s v="0001-01-01"/>
    <n v="0"/>
    <n v="1"/>
    <n v="1"/>
    <s v="M21-111"/>
    <x v="0"/>
    <s v="Gepland"/>
    <x v="0"/>
    <x v="0"/>
    <m/>
    <s v="Maaien"/>
    <s v="Meter"/>
    <n v="2022"/>
    <n v="560"/>
    <n v="5.6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Duifpolder: Kwakelweg"/>
    <s v="0001-01-01"/>
    <m/>
    <n v="5.5977144225170399"/>
    <m/>
    <m/>
    <n v="103101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62"/>
    <n v="6363"/>
    <n v="5345"/>
    <n v="-1"/>
    <n v="28"/>
    <m/>
    <n v="299737"/>
    <m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6d79ab5d-72a5-468a-a66d-1998a308a394"/>
    <n v="299737"/>
    <m/>
    <m/>
    <m/>
    <s v="Maaigebied 21"/>
    <n v="100"/>
    <m/>
    <m/>
    <m/>
  </r>
  <r>
    <m/>
    <n v="1043"/>
    <s v="0001-01-01"/>
    <m/>
    <s v="0001-01-01"/>
    <n v="0"/>
    <n v="1"/>
    <n v="1"/>
    <s v="M21-116"/>
    <x v="0"/>
    <s v="Gepland"/>
    <x v="0"/>
    <x v="0"/>
    <m/>
    <s v="Maaien"/>
    <s v="Meter"/>
    <n v="2022"/>
    <n v="20"/>
    <n v="0.2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Aalkeet-Buitenpolder: boezemkade langs de Zuidbuurt (2 delen)"/>
    <s v="0001-01-01"/>
    <m/>
    <n v="0.19754963441189299"/>
    <m/>
    <m/>
    <n v="103101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62"/>
    <n v="6368"/>
    <n v="5350"/>
    <n v="-1"/>
    <n v="28"/>
    <m/>
    <n v="299739"/>
    <m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3cd7ea85-623d-4043-ae06-1cd195b6b83e"/>
    <n v="299739"/>
    <m/>
    <m/>
    <m/>
    <s v="Maaigebied 21"/>
    <n v="100"/>
    <m/>
    <m/>
    <m/>
  </r>
  <r>
    <m/>
    <n v="1043"/>
    <s v="0001-01-01"/>
    <m/>
    <s v="0001-01-01"/>
    <n v="0"/>
    <n v="1"/>
    <n v="1"/>
    <s v="M21-097"/>
    <x v="0"/>
    <s v="Gepland"/>
    <x v="0"/>
    <x v="0"/>
    <m/>
    <s v="Maaien"/>
    <s v="Meter"/>
    <n v="2022"/>
    <n v="638"/>
    <n v="6.38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Oude Lierpolder: boezemkade aan weerszijden van de Verlengde Strijp, inclusief overhoeken en opritten, vanaf de Kromme Zweth tot de Lee- of Lierwatering"/>
    <s v="0001-01-01"/>
    <m/>
    <n v="6.38398052452734"/>
    <m/>
    <m/>
    <n v="103101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62"/>
    <n v="6402"/>
    <n v="5384"/>
    <n v="-1"/>
    <n v="28"/>
    <m/>
    <n v="299745"/>
    <m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96b325b8-715d-47a9-9bed-bdf8257ce1f9"/>
    <n v="299745"/>
    <m/>
    <m/>
    <m/>
    <s v="Maaigebied 21"/>
    <n v="100"/>
    <m/>
    <m/>
    <m/>
  </r>
  <r>
    <m/>
    <n v="1043"/>
    <s v="0001-01-01"/>
    <m/>
    <s v="0001-01-01"/>
    <n v="0"/>
    <n v="1"/>
    <n v="1"/>
    <s v="M21-098"/>
    <x v="0"/>
    <s v="Gepland"/>
    <x v="0"/>
    <x v="0"/>
    <m/>
    <s v="Maaien"/>
    <s v="Meter"/>
    <n v="2022"/>
    <n v="376"/>
    <n v="3.76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Commandeurspolder: boezemkade langs de Oostgaag en Zuidgaag (verspreid liggende delen)"/>
    <s v="0001-01-01"/>
    <m/>
    <n v="3.7593906093348299"/>
    <m/>
    <m/>
    <n v="103101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62"/>
    <n v="6403"/>
    <n v="5385"/>
    <n v="-1"/>
    <n v="28"/>
    <m/>
    <n v="299747"/>
    <m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b89ec5ea-d8a4-4847-8340-37fd7f9b5046"/>
    <n v="299747"/>
    <m/>
    <m/>
    <m/>
    <s v="Maaigebied 21"/>
    <n v="100"/>
    <m/>
    <m/>
    <m/>
  </r>
  <r>
    <m/>
    <n v="1043"/>
    <s v="0001-01-01"/>
    <m/>
    <s v="0001-01-01"/>
    <n v="0"/>
    <n v="1"/>
    <n v="1"/>
    <s v="M21-099"/>
    <x v="0"/>
    <s v="Gepland"/>
    <x v="0"/>
    <x v="0"/>
    <m/>
    <s v="Maaien"/>
    <s v="Meter"/>
    <n v="2022"/>
    <n v="34"/>
    <n v="0.34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Commandeurspolder: boezemkade langs de Oostgaag en Zuidgaag (verspreid liggende delen)"/>
    <s v="0001-01-01"/>
    <m/>
    <n v="0.34299791623803699"/>
    <m/>
    <m/>
    <n v="103101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62"/>
    <n v="6404"/>
    <n v="5386"/>
    <n v="-1"/>
    <n v="28"/>
    <m/>
    <n v="299749"/>
    <m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2c2c8076-b5c0-4bdd-a60b-3121b5bfd8e5"/>
    <n v="299749"/>
    <m/>
    <m/>
    <m/>
    <s v="Maaigebied 21"/>
    <n v="100"/>
    <m/>
    <m/>
    <m/>
  </r>
  <r>
    <m/>
    <n v="1043"/>
    <s v="0001-01-01"/>
    <m/>
    <s v="0001-01-01"/>
    <n v="0"/>
    <n v="1"/>
    <n v="1"/>
    <s v="M21-100"/>
    <x v="0"/>
    <s v="Gepland"/>
    <x v="0"/>
    <x v="0"/>
    <m/>
    <s v="Maaien"/>
    <s v="Meter"/>
    <n v="2022"/>
    <n v="315"/>
    <n v="3.15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Duifpolder: Kwakelweg"/>
    <s v="0001-01-01"/>
    <m/>
    <n v="3.1545447851078898"/>
    <m/>
    <m/>
    <n v="103101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62"/>
    <n v="6405"/>
    <n v="5387"/>
    <n v="-1"/>
    <n v="28"/>
    <m/>
    <n v="299751"/>
    <m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403d2ab8-6999-45db-8feb-b4ca5b128d48"/>
    <n v="299751"/>
    <m/>
    <m/>
    <m/>
    <s v="Maaigebied 21"/>
    <n v="100"/>
    <m/>
    <m/>
    <m/>
  </r>
  <r>
    <m/>
    <n v="1043"/>
    <s v="0001-01-01"/>
    <m/>
    <s v="0001-01-01"/>
    <n v="0"/>
    <n v="1"/>
    <n v="1"/>
    <s v="M21-076"/>
    <x v="0"/>
    <s v="Gepland"/>
    <x v="0"/>
    <x v="0"/>
    <m/>
    <s v="Maaien"/>
    <s v="Meter"/>
    <n v="2022"/>
    <n v="648"/>
    <n v="6.48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Dorppolder: Oostzijde  en Westzijde voorboezem gemaal"/>
    <s v="0001-01-01"/>
    <m/>
    <n v="6.4769839953028203"/>
    <m/>
    <m/>
    <n v="103101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62"/>
    <n v="6416"/>
    <n v="5398"/>
    <n v="-1"/>
    <n v="28"/>
    <m/>
    <n v="299753"/>
    <m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2d94648c-d375-4abd-867a-fb165f4e511e"/>
    <n v="299753"/>
    <m/>
    <m/>
    <m/>
    <s v="Maaigebied 21"/>
    <n v="100"/>
    <m/>
    <m/>
    <m/>
  </r>
  <r>
    <m/>
    <n v="1043"/>
    <s v="0001-01-01"/>
    <m/>
    <s v="0001-01-01"/>
    <n v="0"/>
    <n v="1"/>
    <n v="1"/>
    <s v="M21-079"/>
    <x v="0"/>
    <s v="Gepland"/>
    <x v="0"/>
    <x v="0"/>
    <m/>
    <s v="Maaien"/>
    <s v="Meter"/>
    <n v="2022"/>
    <n v="350"/>
    <n v="3.5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Oude Campspolder: boezemkade langs waterpartij grenzend aan het Nieuwe Water (nabij Transportcentrum / Coldenhovelaan)"/>
    <s v="0001-01-01"/>
    <m/>
    <n v="3.49761729249966"/>
    <m/>
    <m/>
    <n v="103101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62"/>
    <n v="6419"/>
    <n v="5401"/>
    <n v="-1"/>
    <n v="28"/>
    <m/>
    <n v="299755"/>
    <m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26959dee-9ee8-40c6-b289-2b8e73f51528"/>
    <n v="299755"/>
    <m/>
    <m/>
    <m/>
    <s v="Maaigebied 21"/>
    <n v="100"/>
    <m/>
    <m/>
    <m/>
  </r>
  <r>
    <m/>
    <n v="1043"/>
    <s v="0001-01-01"/>
    <m/>
    <s v="0001-01-01"/>
    <n v="0"/>
    <n v="1"/>
    <n v="1"/>
    <s v="M21-073"/>
    <x v="0"/>
    <s v="Gepland"/>
    <x v="0"/>
    <x v="0"/>
    <m/>
    <s v="Maaien"/>
    <s v="Meter"/>
    <n v="2022"/>
    <n v="118"/>
    <n v="1.18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Dijkpolder: terrein rondom boezemkering Westgaag nabij de Burgerweg"/>
    <s v="0001-01-01"/>
    <m/>
    <n v="1.1830234800322399"/>
    <m/>
    <m/>
    <n v="103101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62"/>
    <n v="6423"/>
    <n v="5405"/>
    <n v="-1"/>
    <n v="28"/>
    <m/>
    <n v="299757"/>
    <m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0bbca100-6cd0-4e6e-9189-f1f7c81df496"/>
    <n v="299757"/>
    <m/>
    <m/>
    <m/>
    <s v="Maaigebied 21"/>
    <n v="100"/>
    <m/>
    <m/>
    <m/>
  </r>
  <r>
    <m/>
    <n v="1043"/>
    <s v="0001-01-01"/>
    <m/>
    <s v="0001-01-01"/>
    <n v="0"/>
    <n v="1"/>
    <n v="1"/>
    <s v="M21-074"/>
    <x v="0"/>
    <s v="Gepland"/>
    <x v="0"/>
    <x v="0"/>
    <m/>
    <s v="Maaien"/>
    <s v="Meter"/>
    <n v="2022"/>
    <n v="86"/>
    <n v="0.86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Dijkpolder: boezemkade langs de Westgaag (langs weilanden fam. Graveland en Lely Industries)"/>
    <s v="0001-01-01"/>
    <m/>
    <n v="0.86257725053343104"/>
    <m/>
    <m/>
    <n v="103101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62"/>
    <n v="6424"/>
    <n v="5406"/>
    <n v="-1"/>
    <n v="28"/>
    <m/>
    <n v="299759"/>
    <m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c2636c45-0e22-4332-9a6f-00f3fe622632"/>
    <n v="299759"/>
    <m/>
    <m/>
    <m/>
    <s v="Maaigebied 21"/>
    <n v="100"/>
    <m/>
    <m/>
    <m/>
  </r>
  <r>
    <m/>
    <n v="1043"/>
    <s v="0001-01-01"/>
    <m/>
    <s v="0001-01-01"/>
    <n v="0"/>
    <n v="1"/>
    <n v="1"/>
    <s v="M21-126"/>
    <x v="0"/>
    <s v="Gepland"/>
    <x v="0"/>
    <x v="0"/>
    <m/>
    <s v="Maaien"/>
    <s v="Meter"/>
    <n v="2022"/>
    <n v="283"/>
    <n v="2.83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Dorppolder: boezemkade langs de Zijde (Zijtwende) + perceel nabij Burg. Van Doornlaan"/>
    <s v="0001-01-01"/>
    <m/>
    <n v="2.8277774348552498"/>
    <m/>
    <m/>
    <n v="103101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62"/>
    <n v="6427"/>
    <n v="5409"/>
    <n v="-1"/>
    <n v="28"/>
    <m/>
    <n v="299763"/>
    <m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ca247d46-8cec-4bf3-b3ad-b793bfc244ed"/>
    <n v="299763"/>
    <m/>
    <m/>
    <m/>
    <s v="Maaigebied 21"/>
    <n v="100"/>
    <m/>
    <m/>
    <m/>
  </r>
  <r>
    <m/>
    <n v="1043"/>
    <s v="0001-01-01"/>
    <m/>
    <s v="0001-01-01"/>
    <n v="0"/>
    <n v="1"/>
    <n v="1"/>
    <s v="M21-137"/>
    <x v="0"/>
    <s v="Gepland"/>
    <x v="0"/>
    <x v="0"/>
    <m/>
    <s v="Maaien"/>
    <s v="Meter"/>
    <n v="2022"/>
    <n v="338"/>
    <n v="3.38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Commandeurspolder: boezemkade langs de Oostgaag en Zuidgaag (verspreid liggende delen)"/>
    <s v="0001-01-01"/>
    <m/>
    <n v="3.3751070452944298"/>
    <m/>
    <m/>
    <n v="103101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62"/>
    <n v="6457"/>
    <n v="5445"/>
    <n v="-1"/>
    <n v="28"/>
    <m/>
    <n v="299765"/>
    <m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3952046a-c462-45d3-a2a2-d8dcea1baaa0"/>
    <n v="299765"/>
    <m/>
    <m/>
    <m/>
    <s v="Maaigebied 21"/>
    <n v="100"/>
    <m/>
    <m/>
    <m/>
  </r>
  <r>
    <m/>
    <n v="1043"/>
    <s v="0001-01-01"/>
    <m/>
    <s v="0001-01-01"/>
    <n v="0"/>
    <n v="1"/>
    <n v="1"/>
    <s v="M21-009a"/>
    <x v="0"/>
    <s v="Gepland"/>
    <x v="0"/>
    <x v="0"/>
    <m/>
    <s v="Maaien"/>
    <s v="Meter"/>
    <n v="2022"/>
    <n v="32"/>
    <n v="0.32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Oranjepolder: Spuidijkje"/>
    <s v="0001-01-01"/>
    <m/>
    <n v="0.31593942508519501"/>
    <m/>
    <m/>
    <n v="103101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62"/>
    <n v="6461"/>
    <n v="5449"/>
    <n v="-1"/>
    <n v="28"/>
    <m/>
    <n v="299771"/>
    <m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217af0e4-ff0b-4962-bd8e-af555326f550"/>
    <n v="299771"/>
    <m/>
    <m/>
    <m/>
    <s v="Maaigebied 21"/>
    <n v="100"/>
    <m/>
    <m/>
    <m/>
  </r>
  <r>
    <m/>
    <n v="1043"/>
    <s v="0001-01-01"/>
    <m/>
    <s v="0001-01-01"/>
    <n v="0"/>
    <n v="1"/>
    <n v="1"/>
    <s v="M21-009b"/>
    <x v="0"/>
    <s v="Gepland"/>
    <x v="0"/>
    <x v="0"/>
    <m/>
    <s v="Maaien"/>
    <s v="Meter"/>
    <n v="2022"/>
    <n v="360"/>
    <n v="3.6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Oranjepolder: Spuidijkje"/>
    <s v="0001-01-01"/>
    <m/>
    <n v="3.5963276979526002"/>
    <m/>
    <m/>
    <n v="103101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62"/>
    <n v="6463"/>
    <n v="5451"/>
    <n v="-1"/>
    <n v="28"/>
    <m/>
    <n v="299775"/>
    <m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2c7cb8ad-5330-4ce8-9367-a2d40f046394"/>
    <n v="299775"/>
    <m/>
    <m/>
    <m/>
    <s v="Maaigebied 21"/>
    <n v="100"/>
    <m/>
    <m/>
    <m/>
  </r>
  <r>
    <m/>
    <n v="1043"/>
    <s v="0001-01-01"/>
    <m/>
    <s v="0001-01-01"/>
    <n v="0"/>
    <n v="1"/>
    <n v="1"/>
    <s v="M21-032"/>
    <x v="0"/>
    <s v="Gepland"/>
    <x v="0"/>
    <x v="0"/>
    <m/>
    <s v="Maaien"/>
    <s v="Meter"/>
    <n v="2022"/>
    <n v="49"/>
    <n v="0.49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Commandeurspolder: boezemkade langs de Oostgaag en Zuidgaag (verspreid liggende delen)"/>
    <s v="0001-01-01"/>
    <m/>
    <n v="0.48660322542801299"/>
    <m/>
    <m/>
    <n v="103101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62"/>
    <n v="15971"/>
    <n v="9461"/>
    <n v="-1"/>
    <n v="28"/>
    <m/>
    <n v="299781"/>
    <m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4e9c2964-2457-4d33-afab-9769a15675ab"/>
    <n v="299781"/>
    <m/>
    <m/>
    <m/>
    <s v="Maaigebied 21"/>
    <n v="100"/>
    <m/>
    <m/>
    <m/>
  </r>
  <r>
    <m/>
    <n v="1043"/>
    <s v="0001-01-01"/>
    <m/>
    <s v="0001-01-01"/>
    <n v="0"/>
    <n v="1"/>
    <n v="1"/>
    <s v="M21-141"/>
    <x v="0"/>
    <s v="Gepland"/>
    <x v="0"/>
    <x v="0"/>
    <m/>
    <s v="Maaien"/>
    <s v="Meter"/>
    <n v="2022"/>
    <n v="823"/>
    <n v="8.23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Commandeurspolder: boezemkade langs de Oostgaag en Zuidgaag (verspreid liggende delen)"/>
    <s v="0001-01-01"/>
    <m/>
    <n v="8.2319387177662708"/>
    <m/>
    <m/>
    <n v="103101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62"/>
    <n v="15972"/>
    <n v="9462"/>
    <n v="-1"/>
    <n v="28"/>
    <m/>
    <n v="299783"/>
    <m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b31a1e14-d092-4f8d-97ae-528f111be692"/>
    <n v="299783"/>
    <m/>
    <m/>
    <m/>
    <s v="Maaigebied 21"/>
    <n v="100"/>
    <m/>
    <m/>
    <m/>
  </r>
  <r>
    <m/>
    <n v="1043"/>
    <s v="0001-01-01"/>
    <m/>
    <s v="0001-01-01"/>
    <n v="0"/>
    <n v="1"/>
    <n v="1"/>
    <s v="M21-151"/>
    <x v="0"/>
    <s v="Gepland"/>
    <x v="0"/>
    <x v="0"/>
    <m/>
    <s v="Maaien"/>
    <s v="Meter"/>
    <n v="2022"/>
    <n v="2028"/>
    <n v="20.28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Oude Lierpolder: boezemkade aan weerszijden van de Verlengde Strijp, inclusief overhoeken en opritten, vanaf de Kromme Zweth tot de Lee- of Lierwatering"/>
    <s v="0001-01-01"/>
    <m/>
    <n v="20.282005377293999"/>
    <m/>
    <m/>
    <n v="103101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62"/>
    <n v="20274"/>
    <n v="14684"/>
    <n v="-1"/>
    <n v="28"/>
    <m/>
    <n v="299787"/>
    <m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3ed59cb8-e76f-4807-af46-59883694a3c7"/>
    <n v="299787"/>
    <m/>
    <m/>
    <m/>
    <s v="Maaigebied 21"/>
    <n v="100"/>
    <m/>
    <m/>
    <m/>
  </r>
  <r>
    <m/>
    <n v="1043"/>
    <s v="0001-01-01"/>
    <m/>
    <s v="0001-01-01"/>
    <n v="0"/>
    <n v="1"/>
    <n v="1"/>
    <s v="M21-041"/>
    <x v="0"/>
    <s v="Gepland"/>
    <x v="0"/>
    <x v="0"/>
    <m/>
    <s v="Maaien"/>
    <s v="Meter"/>
    <n v="2022"/>
    <n v="147"/>
    <n v="1.47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Foppenpolder: overslagterrein Boonervliet langs de Broekpolderweg"/>
    <s v="0001-01-01"/>
    <m/>
    <n v="1.47305154240353"/>
    <m/>
    <m/>
    <n v="103101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62"/>
    <n v="20285"/>
    <n v="5325"/>
    <n v="-1"/>
    <n v="28"/>
    <m/>
    <n v="299795"/>
    <m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57193180-116f-4d58-81db-59676de66e29"/>
    <n v="299795"/>
    <m/>
    <m/>
    <m/>
    <s v="Maaigebied 21"/>
    <n v="100"/>
    <m/>
    <m/>
    <m/>
  </r>
  <r>
    <m/>
    <n v="1043"/>
    <s v="0001-01-01"/>
    <m/>
    <s v="0001-01-01"/>
    <n v="0"/>
    <n v="1"/>
    <n v="1"/>
    <s v="M21-001"/>
    <x v="1"/>
    <s v="Gepland"/>
    <x v="0"/>
    <x v="0"/>
    <m/>
    <s v="Afvoeren"/>
    <s v="Meter"/>
    <n v="2022"/>
    <n v="331"/>
    <n v="3.31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Oude Lierpolder: langs de Zwetkanaaldijk/Kanaalweg, perceel ten Noorden v/d polderwaterberging Veilingweg"/>
    <s v="0001-01-01"/>
    <m/>
    <n v="3.3141634110556302"/>
    <m/>
    <m/>
    <n v="103102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338"/>
    <n v="20716"/>
    <n v="5285"/>
    <n v="-1"/>
    <n v="28"/>
    <m/>
    <n v="299797"/>
    <m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cb899643-3d16-4227-a9f5-16fbc5adb9b9"/>
    <n v="299797"/>
    <m/>
    <m/>
    <m/>
    <s v="Maaigebied 21"/>
    <n v="100"/>
    <m/>
    <m/>
    <m/>
  </r>
  <r>
    <m/>
    <n v="1043"/>
    <s v="0001-01-01"/>
    <m/>
    <s v="0001-01-01"/>
    <n v="0"/>
    <n v="1"/>
    <n v="1"/>
    <s v="M21-002"/>
    <x v="1"/>
    <s v="Gepland"/>
    <x v="0"/>
    <x v="0"/>
    <m/>
    <s v="Afvoeren"/>
    <s v="Meter"/>
    <n v="2022"/>
    <n v="6473"/>
    <n v="64.73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Oude Lierpolder: boezemkade aan weerszijden van de Verlengde Strijp, inclusief overhoeken en opritten, vanaf de Kromme Zweth tot de Lee- of Lierwatering"/>
    <s v="0001-01-01"/>
    <m/>
    <n v="64.725432479914403"/>
    <m/>
    <m/>
    <n v="103102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338"/>
    <n v="20717"/>
    <n v="5286"/>
    <n v="-1"/>
    <n v="28"/>
    <m/>
    <n v="299799"/>
    <m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5bb061a4-43e5-4d43-8e0b-f57620af2d29"/>
    <n v="299799"/>
    <m/>
    <m/>
    <m/>
    <s v="Maaigebied 21"/>
    <n v="100"/>
    <m/>
    <m/>
    <m/>
  </r>
  <r>
    <m/>
    <n v="1043"/>
    <s v="0001-01-01"/>
    <m/>
    <s v="0001-01-01"/>
    <n v="0"/>
    <n v="1"/>
    <n v="1"/>
    <s v="M21-003"/>
    <x v="1"/>
    <s v="Gepland"/>
    <x v="0"/>
    <x v="0"/>
    <m/>
    <s v="Afvoeren"/>
    <s v="Meter"/>
    <n v="2022"/>
    <n v="3497"/>
    <n v="34.97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Oude Lierpolder: boezemkade aan weerszijden van de Verlengde Strijp, inclusief overhoeken en opritten, vanaf de Kromme Zweth tot de Lee- of Lierwatering"/>
    <s v="0001-01-01"/>
    <m/>
    <n v="34.965241209626697"/>
    <m/>
    <m/>
    <n v="103102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338"/>
    <n v="20718"/>
    <n v="5287"/>
    <n v="-1"/>
    <n v="28"/>
    <m/>
    <n v="299801"/>
    <m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d3685612-13c5-444a-8cfb-bfcf371d99a5"/>
    <n v="299801"/>
    <m/>
    <m/>
    <m/>
    <s v="Maaigebied 21"/>
    <n v="100"/>
    <m/>
    <m/>
    <m/>
  </r>
  <r>
    <m/>
    <n v="1043"/>
    <s v="0001-01-01"/>
    <m/>
    <s v="0001-01-01"/>
    <n v="0"/>
    <n v="1"/>
    <n v="1"/>
    <s v="M21-004"/>
    <x v="1"/>
    <s v="Gepland"/>
    <x v="0"/>
    <x v="0"/>
    <m/>
    <s v="Afvoeren"/>
    <s v="Meter"/>
    <n v="2022"/>
    <n v="2326"/>
    <n v="23.26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Oude Lierpolder: boezemkade aan weerszijden van de Verlengde Strijp, inclusief overhoeken en opritten, vanaf de Kromme Zweth tot de Lee- of Lierwatering"/>
    <s v="0001-01-01"/>
    <m/>
    <n v="23.2553607192906"/>
    <m/>
    <m/>
    <n v="103102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338"/>
    <n v="20719"/>
    <n v="5288"/>
    <n v="-1"/>
    <n v="28"/>
    <m/>
    <n v="299803"/>
    <m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0720ee00-8d7d-496c-8b0e-1bbd84439778"/>
    <n v="299803"/>
    <m/>
    <m/>
    <m/>
    <s v="Maaigebied 21"/>
    <n v="100"/>
    <m/>
    <m/>
    <m/>
  </r>
  <r>
    <m/>
    <n v="1043"/>
    <s v="0001-01-01"/>
    <m/>
    <s v="0001-01-01"/>
    <n v="0"/>
    <n v="1"/>
    <n v="1"/>
    <s v="M21-005"/>
    <x v="1"/>
    <s v="Gepland"/>
    <x v="0"/>
    <x v="0"/>
    <m/>
    <s v="Afvoeren"/>
    <s v="Meter"/>
    <n v="2022"/>
    <n v="311"/>
    <n v="3.11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Groeneveldse polder: boezemkade langs de Monsterwatering, Kromme Zweth en kadetaluds en onderbermen aan weerszijden van het fietspad langs de “Zeven Gaten van Van Lingen” (2 delen)"/>
    <s v="0001-01-01"/>
    <m/>
    <n v="3.1097786024713998"/>
    <m/>
    <m/>
    <n v="103102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338"/>
    <n v="20720"/>
    <n v="5289"/>
    <n v="-1"/>
    <n v="28"/>
    <m/>
    <n v="299805"/>
    <m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99d84340-cfbc-4b78-884d-03cab9f41004"/>
    <n v="299805"/>
    <m/>
    <m/>
    <m/>
    <s v="Maaigebied 21"/>
    <n v="100"/>
    <m/>
    <m/>
    <m/>
  </r>
  <r>
    <m/>
    <n v="1043"/>
    <s v="0001-01-01"/>
    <m/>
    <s v="0001-01-01"/>
    <n v="0"/>
    <n v="1"/>
    <n v="1"/>
    <s v="M21-006"/>
    <x v="1"/>
    <s v="Gepland"/>
    <x v="0"/>
    <x v="0"/>
    <m/>
    <s v="Afvoeren"/>
    <s v="Meter"/>
    <n v="2022"/>
    <n v="3564"/>
    <n v="35.64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Groeneveldse polder: boezemkade langs de Monsterwatering, Kromme Zweth en kadetaluds en onderbermen aan weerszijden van het fietspad langs de “Zeven Gaten van Van Lingen” (2 delen)"/>
    <s v="0001-01-01"/>
    <m/>
    <n v="35.6368858263871"/>
    <m/>
    <m/>
    <n v="103102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338"/>
    <n v="20721"/>
    <n v="5290"/>
    <n v="-1"/>
    <n v="28"/>
    <m/>
    <n v="299807"/>
    <m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c6a3508d-803d-4231-9453-269c681362dc"/>
    <n v="299807"/>
    <m/>
    <m/>
    <m/>
    <s v="Maaigebied 21"/>
    <n v="100"/>
    <m/>
    <m/>
    <m/>
  </r>
  <r>
    <m/>
    <n v="1043"/>
    <s v="0001-01-01"/>
    <m/>
    <s v="0001-01-01"/>
    <n v="0"/>
    <n v="1"/>
    <n v="1"/>
    <s v="M21-008"/>
    <x v="1"/>
    <s v="Gepland"/>
    <x v="0"/>
    <x v="0"/>
    <m/>
    <s v="Afvoeren"/>
    <s v="Meter"/>
    <n v="2022"/>
    <n v="8886"/>
    <n v="88.86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Woudse Droogmakerij: rondom 3 beplantingsvakken + aansluitende percelen"/>
    <s v="0001-01-01"/>
    <m/>
    <n v="88.861137452797806"/>
    <m/>
    <m/>
    <n v="103102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338"/>
    <n v="20722"/>
    <n v="5292"/>
    <n v="-1"/>
    <n v="28"/>
    <m/>
    <n v="299809"/>
    <m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0fe8f8bb-0856-4fe2-9fda-d5b0f304d251"/>
    <n v="299809"/>
    <m/>
    <m/>
    <m/>
    <s v="Maaigebied 21"/>
    <n v="100"/>
    <m/>
    <m/>
    <m/>
  </r>
  <r>
    <m/>
    <n v="1043"/>
    <s v="0001-01-01"/>
    <m/>
    <s v="0001-01-01"/>
    <n v="0"/>
    <n v="1"/>
    <n v="1"/>
    <s v="M21-009"/>
    <x v="1"/>
    <s v="Gepland"/>
    <x v="0"/>
    <x v="0"/>
    <m/>
    <s v="Afvoeren"/>
    <s v="Meter"/>
    <n v="2022"/>
    <n v="55"/>
    <n v="0.55000000000000004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Oranjepolder: Spuidijkje"/>
    <s v="0001-01-01"/>
    <m/>
    <n v="0.54937570982587103"/>
    <m/>
    <m/>
    <n v="103102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338"/>
    <n v="20723"/>
    <n v="5293"/>
    <n v="-1"/>
    <n v="28"/>
    <m/>
    <n v="299811"/>
    <m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d46d32e4-278f-414d-b99f-3aa047528149"/>
    <n v="299811"/>
    <m/>
    <m/>
    <m/>
    <s v="Maaigebied 21"/>
    <n v="100"/>
    <m/>
    <m/>
    <m/>
  </r>
  <r>
    <m/>
    <n v="1043"/>
    <s v="0001-01-01"/>
    <m/>
    <s v="0001-01-01"/>
    <n v="0"/>
    <n v="1"/>
    <n v="1"/>
    <s v="M21-010"/>
    <x v="1"/>
    <s v="Gepland"/>
    <x v="0"/>
    <x v="0"/>
    <m/>
    <s v="Afvoeren"/>
    <s v="Meter"/>
    <n v="2022"/>
    <n v="2657"/>
    <n v="26.57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Dorppolder: boezemkade langs de Zijde (Zijtwende) + perceel nabij Burg. Van Doornlaan"/>
    <s v="0001-01-01"/>
    <m/>
    <n v="26.5733981909964"/>
    <m/>
    <m/>
    <n v="103102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338"/>
    <n v="20724"/>
    <n v="5294"/>
    <n v="-1"/>
    <n v="28"/>
    <m/>
    <n v="299813"/>
    <m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8370988e-3777-4ebc-ad75-5b3c14f5f36a"/>
    <n v="299813"/>
    <m/>
    <m/>
    <m/>
    <s v="Maaigebied 21"/>
    <n v="100"/>
    <m/>
    <m/>
    <m/>
  </r>
  <r>
    <m/>
    <n v="1043"/>
    <s v="0001-01-01"/>
    <m/>
    <s v="0001-01-01"/>
    <n v="0"/>
    <n v="1"/>
    <n v="1"/>
    <s v="M21-015"/>
    <x v="1"/>
    <s v="Gepland"/>
    <x v="0"/>
    <x v="0"/>
    <m/>
    <s v="Afvoeren"/>
    <s v="Meter"/>
    <n v="2022"/>
    <n v="589"/>
    <n v="5.89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Harnaschpolder (‘Hooipolder’): boezemkade langs ’t Look (Kickertkade)"/>
    <s v="0001-01-01"/>
    <m/>
    <n v="5.8933003689503103"/>
    <m/>
    <m/>
    <n v="103102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338"/>
    <n v="20728"/>
    <n v="5299"/>
    <n v="-1"/>
    <n v="28"/>
    <m/>
    <n v="299815"/>
    <m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ec572fb4-395f-4b59-9a27-78b9bdeafda9"/>
    <n v="299815"/>
    <m/>
    <m/>
    <m/>
    <s v="Maaigebied 21"/>
    <n v="100"/>
    <m/>
    <m/>
    <m/>
  </r>
  <r>
    <m/>
    <n v="1043"/>
    <s v="0001-01-01"/>
    <m/>
    <s v="0001-01-01"/>
    <n v="0"/>
    <n v="1"/>
    <n v="1"/>
    <s v="M21-016"/>
    <x v="1"/>
    <s v="Gepland"/>
    <x v="0"/>
    <x v="0"/>
    <m/>
    <s v="Afvoeren"/>
    <s v="Meter"/>
    <n v="2022"/>
    <n v="125"/>
    <n v="1.25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Harnaschpolder (‘Hooipolder’): boezemkade langs ’t Look (Kickertkade)"/>
    <s v="0001-01-01"/>
    <m/>
    <n v="1.25085491790571"/>
    <m/>
    <m/>
    <n v="103102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338"/>
    <n v="20729"/>
    <n v="5300"/>
    <n v="-1"/>
    <n v="28"/>
    <m/>
    <n v="299817"/>
    <m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84c15ec7-7746-455a-ad96-e348d5681f06"/>
    <n v="299817"/>
    <m/>
    <m/>
    <m/>
    <s v="Maaigebied 21"/>
    <n v="100"/>
    <m/>
    <m/>
    <m/>
  </r>
  <r>
    <m/>
    <n v="1043"/>
    <s v="0001-01-01"/>
    <m/>
    <s v="0001-01-01"/>
    <n v="0"/>
    <n v="1"/>
    <n v="1"/>
    <s v="M21-024"/>
    <x v="1"/>
    <s v="Gepland"/>
    <x v="0"/>
    <x v="0"/>
    <m/>
    <s v="Afvoeren"/>
    <s v="Meter"/>
    <n v="2022"/>
    <n v="142"/>
    <n v="1.42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Duifpolder: Kwakelweg"/>
    <s v="0001-01-01"/>
    <m/>
    <n v="1.41735097052557"/>
    <m/>
    <m/>
    <n v="103102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338"/>
    <n v="20735"/>
    <n v="5308"/>
    <n v="-1"/>
    <n v="28"/>
    <m/>
    <n v="299819"/>
    <m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e8eb09a7-f8d0-4591-9bea-9b500808e84c"/>
    <n v="299819"/>
    <m/>
    <m/>
    <m/>
    <s v="Maaigebied 21"/>
    <n v="100"/>
    <m/>
    <m/>
    <m/>
  </r>
  <r>
    <m/>
    <n v="1043"/>
    <s v="0001-01-01"/>
    <m/>
    <s v="0001-01-01"/>
    <n v="0"/>
    <n v="1"/>
    <n v="1"/>
    <s v="M21-025"/>
    <x v="1"/>
    <s v="Gepland"/>
    <x v="0"/>
    <x v="0"/>
    <m/>
    <s v="Afvoeren"/>
    <s v="Meter"/>
    <n v="2022"/>
    <n v="298"/>
    <n v="2.98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Duifpolder: Kwakelweg"/>
    <s v="0001-01-01"/>
    <m/>
    <n v="2.9821729352307198"/>
    <m/>
    <m/>
    <n v="103102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338"/>
    <n v="20736"/>
    <n v="5309"/>
    <n v="-1"/>
    <n v="28"/>
    <m/>
    <n v="299821"/>
    <m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74b24344-071c-45ec-b836-e8323fa6b0f5"/>
    <n v="299821"/>
    <m/>
    <m/>
    <m/>
    <s v="Maaigebied 21"/>
    <n v="100"/>
    <m/>
    <m/>
    <m/>
  </r>
  <r>
    <m/>
    <n v="1043"/>
    <s v="0001-01-01"/>
    <m/>
    <s v="0001-01-01"/>
    <n v="0"/>
    <n v="1"/>
    <n v="1"/>
    <s v="M21-026"/>
    <x v="1"/>
    <s v="Gepland"/>
    <x v="0"/>
    <x v="0"/>
    <m/>
    <s v="Afvoeren"/>
    <s v="Meter"/>
    <n v="2022"/>
    <n v="3543"/>
    <n v="35.43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Duifpolder: Kwakelweg"/>
    <s v="0001-01-01"/>
    <m/>
    <n v="35.428928048483698"/>
    <m/>
    <m/>
    <n v="103102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338"/>
    <n v="20737"/>
    <n v="5310"/>
    <n v="-1"/>
    <n v="28"/>
    <m/>
    <n v="299823"/>
    <m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41273cb6-8864-4462-89c1-355c576f4c20"/>
    <n v="299823"/>
    <m/>
    <m/>
    <m/>
    <s v="Maaigebied 21"/>
    <n v="100"/>
    <m/>
    <m/>
    <m/>
  </r>
  <r>
    <m/>
    <n v="1043"/>
    <s v="0001-01-01"/>
    <m/>
    <s v="0001-01-01"/>
    <n v="0"/>
    <n v="1"/>
    <n v="1"/>
    <s v="M21-027"/>
    <x v="1"/>
    <s v="Gepland"/>
    <x v="0"/>
    <x v="0"/>
    <m/>
    <s v="Afvoeren"/>
    <s v="Meter"/>
    <n v="2022"/>
    <n v="3362"/>
    <n v="33.619999999999997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s v="Een stukje Honeyhighway highway laten staan bij nieuwe inrit Jaap Zegwaard"/>
    <m/>
    <m/>
    <m/>
    <s v="0001-01-01"/>
    <m/>
    <m/>
    <m/>
    <m/>
    <m/>
    <m/>
    <s v="[nvt]"/>
    <m/>
    <s v="maaien"/>
    <s v="KR01"/>
    <s v="Keringenbestek"/>
    <m/>
    <m/>
    <m/>
    <s v="Duifpolder: Kwakelweg"/>
    <s v="0001-01-01"/>
    <m/>
    <n v="33.6154714954911"/>
    <m/>
    <m/>
    <n v="103102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338"/>
    <n v="20738"/>
    <n v="5311"/>
    <n v="-1"/>
    <n v="28"/>
    <m/>
    <n v="299825"/>
    <m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60483ba1-5ae1-46b3-80d3-bea962108cea"/>
    <n v="299825"/>
    <m/>
    <m/>
    <m/>
    <s v="Maaigebied 21"/>
    <n v="100"/>
    <m/>
    <m/>
    <m/>
  </r>
  <r>
    <m/>
    <n v="1043"/>
    <s v="0001-01-01"/>
    <m/>
    <s v="0001-01-01"/>
    <n v="0"/>
    <n v="1"/>
    <n v="1"/>
    <s v="M21-028"/>
    <x v="1"/>
    <s v="Gepland"/>
    <x v="0"/>
    <x v="0"/>
    <m/>
    <s v="Afvoeren"/>
    <s v="Meter"/>
    <n v="2022"/>
    <n v="1861"/>
    <n v="18.61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Duifpolder: Kwakelweg"/>
    <s v="0001-01-01"/>
    <m/>
    <n v="18.610130529476301"/>
    <m/>
    <m/>
    <n v="103102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338"/>
    <n v="20739"/>
    <n v="5312"/>
    <n v="-1"/>
    <n v="28"/>
    <m/>
    <n v="299827"/>
    <m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27732c03-1646-4722-917a-1bc344c20bf3"/>
    <n v="299827"/>
    <m/>
    <m/>
    <m/>
    <s v="Maaigebied 21"/>
    <n v="100"/>
    <m/>
    <m/>
    <m/>
  </r>
  <r>
    <m/>
    <n v="1043"/>
    <s v="0001-01-01"/>
    <m/>
    <s v="0001-01-01"/>
    <n v="0"/>
    <n v="1"/>
    <n v="1"/>
    <s v="M21-029"/>
    <x v="1"/>
    <s v="Gepland"/>
    <x v="0"/>
    <x v="0"/>
    <m/>
    <s v="Afvoeren"/>
    <s v="Meter"/>
    <n v="2022"/>
    <n v="638"/>
    <n v="6.38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Commandeurspolder: boezemkade langs de Oostgaag en Zuidgaag (verspreid liggende delen)"/>
    <s v="0001-01-01"/>
    <m/>
    <n v="6.3836659446857098"/>
    <m/>
    <m/>
    <n v="103102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338"/>
    <n v="20740"/>
    <n v="5313"/>
    <n v="-1"/>
    <n v="28"/>
    <m/>
    <n v="299829"/>
    <m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25c9234a-7f7f-4005-81cf-ea62697f20c2"/>
    <n v="299829"/>
    <m/>
    <m/>
    <m/>
    <s v="Maaigebied 21"/>
    <n v="100"/>
    <m/>
    <m/>
    <m/>
  </r>
  <r>
    <m/>
    <n v="1043"/>
    <s v="0001-01-01"/>
    <m/>
    <s v="0001-01-01"/>
    <n v="0"/>
    <n v="1"/>
    <n v="1"/>
    <s v="M21-036"/>
    <x v="1"/>
    <s v="Gepland"/>
    <x v="0"/>
    <x v="0"/>
    <m/>
    <s v="Afvoeren"/>
    <s v="Meter"/>
    <n v="2022"/>
    <n v="999"/>
    <n v="9.99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Dorppolder: Oostzijde  en Westzijde voorboezem gemaal"/>
    <s v="0001-01-01"/>
    <m/>
    <n v="9.9893019268989107"/>
    <m/>
    <m/>
    <n v="103102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338"/>
    <n v="20746"/>
    <n v="5320"/>
    <n v="-1"/>
    <n v="28"/>
    <m/>
    <n v="299831"/>
    <m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6d0d77b5-d0e0-4946-913c-6413855517ce"/>
    <n v="299831"/>
    <m/>
    <m/>
    <m/>
    <s v="Maaigebied 21"/>
    <n v="100"/>
    <m/>
    <m/>
    <m/>
  </r>
  <r>
    <m/>
    <n v="1043"/>
    <s v="0001-01-01"/>
    <m/>
    <s v="0001-01-01"/>
    <n v="0"/>
    <n v="1"/>
    <n v="1"/>
    <s v="M21-041"/>
    <x v="1"/>
    <s v="Gepland"/>
    <x v="0"/>
    <x v="0"/>
    <m/>
    <s v="Afvoeren"/>
    <s v="Meter"/>
    <n v="2022"/>
    <n v="147"/>
    <n v="1.47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Foppenpolder: overslagterrein Boonervliet langs de Broekpolderweg"/>
    <s v="0001-01-01"/>
    <m/>
    <n v="1.47305154240353"/>
    <m/>
    <m/>
    <n v="103102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338"/>
    <n v="20751"/>
    <n v="5325"/>
    <n v="-1"/>
    <n v="28"/>
    <m/>
    <n v="299833"/>
    <m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674095f6-334f-4cf4-b8eb-5b2b1e112236"/>
    <n v="299833"/>
    <m/>
    <m/>
    <m/>
    <s v="Maaigebied 21"/>
    <n v="100"/>
    <m/>
    <m/>
    <m/>
  </r>
  <r>
    <m/>
    <n v="1043"/>
    <s v="0001-01-01"/>
    <m/>
    <s v="0001-01-01"/>
    <n v="0"/>
    <n v="1"/>
    <n v="1"/>
    <s v="M21-046"/>
    <x v="1"/>
    <s v="Gepland"/>
    <x v="0"/>
    <x v="0"/>
    <m/>
    <s v="Afvoeren"/>
    <s v="Meter"/>
    <n v="2022"/>
    <n v="121"/>
    <n v="1.21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Duifpolder: Kwakelweg"/>
    <s v="0001-01-01"/>
    <m/>
    <n v="1.21406518967877"/>
    <m/>
    <m/>
    <n v="103102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338"/>
    <n v="20756"/>
    <n v="5330"/>
    <n v="-1"/>
    <n v="28"/>
    <m/>
    <n v="299835"/>
    <m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5e8a4c24-d49a-4909-8eee-5c4075e76fe5"/>
    <n v="299835"/>
    <m/>
    <m/>
    <m/>
    <s v="Maaigebied 21"/>
    <n v="100"/>
    <m/>
    <m/>
    <m/>
  </r>
  <r>
    <m/>
    <n v="1043"/>
    <s v="0001-01-01"/>
    <m/>
    <s v="0001-01-01"/>
    <n v="0"/>
    <n v="1"/>
    <n v="1"/>
    <s v="M21-047"/>
    <x v="1"/>
    <s v="Gepland"/>
    <x v="0"/>
    <x v="0"/>
    <m/>
    <s v="Afvoeren"/>
    <s v="Meter"/>
    <n v="2022"/>
    <n v="4661"/>
    <n v="46.61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Duifpolder: Kwakelweg"/>
    <s v="0001-01-01"/>
    <m/>
    <n v="46.6050313801709"/>
    <m/>
    <m/>
    <n v="103102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338"/>
    <n v="20757"/>
    <n v="5331"/>
    <n v="-1"/>
    <n v="28"/>
    <m/>
    <n v="299837"/>
    <m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298d5e48-b40b-46f0-b36e-4d2efe2dc87c"/>
    <n v="299837"/>
    <m/>
    <m/>
    <m/>
    <s v="Maaigebied 21"/>
    <n v="100"/>
    <m/>
    <m/>
    <m/>
  </r>
  <r>
    <m/>
    <n v="1043"/>
    <s v="0001-01-01"/>
    <m/>
    <s v="0001-01-01"/>
    <n v="0"/>
    <n v="1"/>
    <n v="1"/>
    <s v="M21-048"/>
    <x v="1"/>
    <s v="Gepland"/>
    <x v="0"/>
    <x v="0"/>
    <m/>
    <s v="Afvoeren"/>
    <s v="Meter"/>
    <n v="2022"/>
    <n v="224"/>
    <n v="2.2400000000000002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Duifpolder: Kwakelweg"/>
    <s v="0001-01-01"/>
    <m/>
    <n v="2.24491711031505"/>
    <m/>
    <m/>
    <n v="103102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338"/>
    <n v="20758"/>
    <n v="5332"/>
    <n v="-1"/>
    <n v="28"/>
    <m/>
    <n v="299839"/>
    <m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fb73dc49-24d7-49ca-b2cd-a17e36fb4637"/>
    <n v="299839"/>
    <m/>
    <m/>
    <m/>
    <s v="Maaigebied 21"/>
    <n v="100"/>
    <m/>
    <m/>
    <m/>
  </r>
  <r>
    <m/>
    <n v="1043"/>
    <s v="0001-01-01"/>
    <m/>
    <s v="0001-01-01"/>
    <n v="0"/>
    <n v="1"/>
    <n v="1"/>
    <s v="M21-101"/>
    <x v="1"/>
    <s v="Gepland"/>
    <x v="0"/>
    <x v="0"/>
    <m/>
    <s v="Afvoeren"/>
    <s v="Meter"/>
    <n v="2022"/>
    <n v="348"/>
    <n v="3.48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Duifpolder: Kwakelweg"/>
    <s v="0001-01-01"/>
    <m/>
    <n v="3.4780857100710301"/>
    <m/>
    <m/>
    <n v="103102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338"/>
    <n v="20761"/>
    <n v="5335"/>
    <n v="-1"/>
    <n v="28"/>
    <m/>
    <n v="299841"/>
    <m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ba017f48-2300-4ad7-89f7-35cbbb5252ab"/>
    <n v="299841"/>
    <m/>
    <m/>
    <m/>
    <s v="Maaigebied 21"/>
    <n v="100"/>
    <m/>
    <m/>
    <m/>
  </r>
  <r>
    <m/>
    <n v="1043"/>
    <s v="0001-01-01"/>
    <m/>
    <s v="0001-01-01"/>
    <n v="0"/>
    <n v="1"/>
    <n v="1"/>
    <s v="M21-102"/>
    <x v="1"/>
    <s v="Gepland"/>
    <x v="0"/>
    <x v="0"/>
    <m/>
    <s v="Afvoeren"/>
    <s v="Meter"/>
    <n v="2022"/>
    <n v="106"/>
    <n v="1.06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Duifpolder: Kwakelweg"/>
    <s v="0001-01-01"/>
    <m/>
    <n v="1.0589124251151101"/>
    <m/>
    <m/>
    <n v="103102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338"/>
    <n v="20762"/>
    <n v="5336"/>
    <n v="-1"/>
    <n v="28"/>
    <m/>
    <n v="299843"/>
    <m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7af77df2-d3f8-48f5-858b-ff737c4fb12f"/>
    <n v="299843"/>
    <m/>
    <m/>
    <m/>
    <s v="Maaigebied 21"/>
    <n v="100"/>
    <m/>
    <m/>
    <m/>
  </r>
  <r>
    <m/>
    <n v="1043"/>
    <s v="0001-01-01"/>
    <m/>
    <s v="0001-01-01"/>
    <n v="0"/>
    <n v="1"/>
    <n v="1"/>
    <s v="M21-103"/>
    <x v="1"/>
    <s v="Gepland"/>
    <x v="0"/>
    <x v="0"/>
    <m/>
    <s v="Afvoeren"/>
    <s v="Meter"/>
    <n v="2022"/>
    <n v="202"/>
    <n v="2.02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Duifpolder: Kwakelweg"/>
    <s v="0001-01-01"/>
    <m/>
    <n v="2.0170685902010299"/>
    <m/>
    <m/>
    <n v="103102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338"/>
    <n v="20763"/>
    <n v="5337"/>
    <n v="-1"/>
    <n v="28"/>
    <m/>
    <n v="299845"/>
    <m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57f09820-2fc3-49a9-97ca-2ce311bcf905"/>
    <n v="299845"/>
    <m/>
    <m/>
    <m/>
    <s v="Maaigebied 21"/>
    <n v="100"/>
    <m/>
    <m/>
    <m/>
  </r>
  <r>
    <m/>
    <n v="1043"/>
    <s v="0001-01-01"/>
    <m/>
    <s v="0001-01-01"/>
    <n v="0"/>
    <n v="1"/>
    <n v="1"/>
    <s v="M21-104"/>
    <x v="1"/>
    <s v="Gepland"/>
    <x v="0"/>
    <x v="0"/>
    <m/>
    <s v="Afvoeren"/>
    <s v="Meter"/>
    <n v="2022"/>
    <n v="230"/>
    <n v="2.2999999999999998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Duifpolder: Kwakelweg"/>
    <s v="0001-01-01"/>
    <m/>
    <n v="2.2965692250047001"/>
    <m/>
    <m/>
    <n v="103102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338"/>
    <n v="20764"/>
    <n v="5338"/>
    <n v="-1"/>
    <n v="28"/>
    <m/>
    <n v="299847"/>
    <m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3b3495c1-a13b-4ea8-a792-f285aa9b8084"/>
    <n v="299847"/>
    <m/>
    <m/>
    <m/>
    <s v="Maaigebied 21"/>
    <n v="100"/>
    <m/>
    <m/>
    <m/>
  </r>
  <r>
    <m/>
    <n v="1043"/>
    <s v="0001-01-01"/>
    <m/>
    <s v="0001-01-01"/>
    <n v="0"/>
    <n v="1"/>
    <n v="1"/>
    <s v="M21-105"/>
    <x v="1"/>
    <s v="Gepland"/>
    <x v="0"/>
    <x v="0"/>
    <m/>
    <s v="Afvoeren"/>
    <s v="Meter"/>
    <n v="2022"/>
    <n v="358"/>
    <n v="3.58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Duifpolder: Kwakelweg"/>
    <s v="0001-01-01"/>
    <m/>
    <n v="3.5751085112529899"/>
    <m/>
    <m/>
    <n v="103102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338"/>
    <n v="20765"/>
    <n v="5339"/>
    <n v="-1"/>
    <n v="28"/>
    <m/>
    <n v="299849"/>
    <m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f309957b-7e45-4f70-8e05-842e025f2a28"/>
    <n v="299849"/>
    <m/>
    <m/>
    <m/>
    <s v="Maaigebied 21"/>
    <n v="100"/>
    <m/>
    <m/>
    <m/>
  </r>
  <r>
    <m/>
    <n v="1043"/>
    <s v="0001-01-01"/>
    <m/>
    <s v="0001-01-01"/>
    <n v="0"/>
    <n v="1"/>
    <n v="1"/>
    <s v="M21-106"/>
    <x v="1"/>
    <s v="Gepland"/>
    <x v="0"/>
    <x v="0"/>
    <m/>
    <s v="Afvoeren"/>
    <s v="Meter"/>
    <n v="2022"/>
    <n v="790"/>
    <n v="7.9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Duifpolder: Kwakelweg"/>
    <s v="0001-01-01"/>
    <m/>
    <n v="7.9019636697462401"/>
    <m/>
    <m/>
    <n v="103102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338"/>
    <n v="20766"/>
    <n v="5340"/>
    <n v="-1"/>
    <n v="28"/>
    <m/>
    <n v="299851"/>
    <m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1236d937-3d11-4575-954e-2172733e0614"/>
    <n v="299851"/>
    <m/>
    <m/>
    <m/>
    <s v="Maaigebied 21"/>
    <n v="100"/>
    <m/>
    <m/>
    <m/>
  </r>
  <r>
    <m/>
    <n v="1043"/>
    <s v="0001-01-01"/>
    <m/>
    <s v="0001-01-01"/>
    <n v="0"/>
    <n v="1"/>
    <n v="1"/>
    <s v="M21-107"/>
    <x v="1"/>
    <s v="Gepland"/>
    <x v="0"/>
    <x v="0"/>
    <m/>
    <s v="Afvoeren"/>
    <s v="Meter"/>
    <n v="2022"/>
    <n v="626"/>
    <n v="6.26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Duifpolder: Kwakelweg"/>
    <s v="0001-01-01"/>
    <m/>
    <n v="6.2607677351541904"/>
    <m/>
    <m/>
    <n v="103102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338"/>
    <n v="20767"/>
    <n v="5341"/>
    <n v="-1"/>
    <n v="28"/>
    <m/>
    <n v="299853"/>
    <m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c0775dfc-7070-4f5d-aab0-2c6a93ab5320"/>
    <n v="299853"/>
    <m/>
    <m/>
    <m/>
    <s v="Maaigebied 21"/>
    <n v="100"/>
    <m/>
    <m/>
    <m/>
  </r>
  <r>
    <m/>
    <n v="1043"/>
    <s v="0001-01-01"/>
    <m/>
    <s v="0001-01-01"/>
    <n v="0"/>
    <n v="1"/>
    <n v="1"/>
    <s v="M21-108"/>
    <x v="1"/>
    <s v="Gepland"/>
    <x v="0"/>
    <x v="0"/>
    <m/>
    <s v="Afvoeren"/>
    <s v="Meter"/>
    <n v="2022"/>
    <n v="129"/>
    <n v="1.29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Duifpolder: Kwakelweg"/>
    <s v="0001-01-01"/>
    <m/>
    <n v="1.2913232505452701"/>
    <m/>
    <m/>
    <n v="103102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338"/>
    <n v="20768"/>
    <n v="5342"/>
    <n v="-1"/>
    <n v="28"/>
    <m/>
    <n v="299855"/>
    <m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5ed666e0-f488-4448-adea-29a539723719"/>
    <n v="299855"/>
    <m/>
    <m/>
    <m/>
    <s v="Maaigebied 21"/>
    <n v="100"/>
    <m/>
    <m/>
    <m/>
  </r>
  <r>
    <m/>
    <n v="1043"/>
    <s v="0001-01-01"/>
    <m/>
    <s v="0001-01-01"/>
    <n v="0"/>
    <n v="1"/>
    <n v="1"/>
    <s v="M21-109"/>
    <x v="1"/>
    <s v="Gepland"/>
    <x v="0"/>
    <x v="0"/>
    <m/>
    <s v="Afvoeren"/>
    <s v="Meter"/>
    <n v="2022"/>
    <n v="1266"/>
    <n v="12.66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Commandeurspolder: boezemkade langs de Oostgaag en Zuidgaag (verspreid liggende delen)"/>
    <s v="0001-01-01"/>
    <m/>
    <n v="12.660642189767399"/>
    <m/>
    <m/>
    <n v="103102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338"/>
    <n v="20769"/>
    <n v="5343"/>
    <n v="-1"/>
    <n v="28"/>
    <m/>
    <n v="299857"/>
    <m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28fb1362-f550-4a03-9e75-ce8ac4d5a91b"/>
    <n v="299857"/>
    <m/>
    <m/>
    <m/>
    <s v="Maaigebied 21"/>
    <n v="100"/>
    <m/>
    <m/>
    <m/>
  </r>
  <r>
    <m/>
    <n v="1043"/>
    <s v="0001-01-01"/>
    <m/>
    <s v="0001-01-01"/>
    <n v="0"/>
    <n v="1"/>
    <n v="1"/>
    <s v="M21-110"/>
    <x v="1"/>
    <s v="Gepland"/>
    <x v="0"/>
    <x v="0"/>
    <m/>
    <s v="Afvoeren"/>
    <s v="Meter"/>
    <n v="2022"/>
    <n v="1527"/>
    <n v="15.27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Duifpolder: Kwakelweg"/>
    <s v="0001-01-01"/>
    <m/>
    <n v="15.2733645034515"/>
    <m/>
    <m/>
    <n v="103102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338"/>
    <n v="20770"/>
    <n v="5344"/>
    <n v="-1"/>
    <n v="28"/>
    <m/>
    <n v="299859"/>
    <m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548b8f92-fefb-4186-a64b-eb7092d2ee6c"/>
    <n v="299859"/>
    <m/>
    <m/>
    <m/>
    <s v="Maaigebied 21"/>
    <n v="100"/>
    <m/>
    <m/>
    <m/>
  </r>
  <r>
    <m/>
    <n v="1043"/>
    <s v="0001-01-01"/>
    <m/>
    <s v="0001-01-01"/>
    <n v="0"/>
    <n v="1"/>
    <n v="1"/>
    <s v="M21-111"/>
    <x v="1"/>
    <s v="Gepland"/>
    <x v="0"/>
    <x v="0"/>
    <m/>
    <s v="Afvoeren"/>
    <s v="Meter"/>
    <n v="2022"/>
    <n v="560"/>
    <n v="5.6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Duifpolder: Kwakelweg"/>
    <s v="0001-01-01"/>
    <m/>
    <n v="5.5977144225170399"/>
    <m/>
    <m/>
    <n v="103102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338"/>
    <n v="20771"/>
    <n v="5345"/>
    <n v="-1"/>
    <n v="28"/>
    <m/>
    <n v="299861"/>
    <m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9fac44d5-d095-49ad-a2b5-1a7b3235cadb"/>
    <n v="299861"/>
    <m/>
    <m/>
    <m/>
    <s v="Maaigebied 21"/>
    <n v="100"/>
    <m/>
    <m/>
    <m/>
  </r>
  <r>
    <m/>
    <n v="1043"/>
    <s v="0001-01-01"/>
    <m/>
    <s v="0001-01-01"/>
    <n v="0"/>
    <n v="1"/>
    <n v="1"/>
    <s v="M21-116"/>
    <x v="1"/>
    <s v="Gepland"/>
    <x v="0"/>
    <x v="0"/>
    <m/>
    <s v="Afvoeren"/>
    <s v="Meter"/>
    <n v="2022"/>
    <n v="20"/>
    <n v="0.2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Aalkeet-Buitenpolder: boezemkade langs de Zuidbuurt (2 delen)"/>
    <s v="0001-01-01"/>
    <m/>
    <n v="0.19754963441189299"/>
    <m/>
    <m/>
    <n v="103102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338"/>
    <n v="20776"/>
    <n v="5350"/>
    <n v="-1"/>
    <n v="28"/>
    <m/>
    <n v="299863"/>
    <m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e2be994d-eb20-4807-8d7d-4758d3cab290"/>
    <n v="299863"/>
    <m/>
    <m/>
    <m/>
    <s v="Maaigebied 21"/>
    <n v="100"/>
    <m/>
    <m/>
    <m/>
  </r>
  <r>
    <m/>
    <n v="1043"/>
    <s v="0001-01-01"/>
    <m/>
    <s v="0001-01-01"/>
    <n v="0"/>
    <n v="1"/>
    <n v="1"/>
    <s v="M21-097"/>
    <x v="1"/>
    <s v="Gepland"/>
    <x v="0"/>
    <x v="0"/>
    <m/>
    <s v="Afvoeren"/>
    <s v="Meter"/>
    <n v="2022"/>
    <n v="638"/>
    <n v="6.38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Oude Lierpolder: boezemkade aan weerszijden van de Verlengde Strijp, inclusief overhoeken en opritten, vanaf de Kromme Zweth tot de Lee- of Lierwatering"/>
    <s v="0001-01-01"/>
    <m/>
    <n v="6.38398052452734"/>
    <m/>
    <m/>
    <n v="103102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338"/>
    <n v="20796"/>
    <n v="5384"/>
    <n v="-1"/>
    <n v="28"/>
    <m/>
    <n v="299869"/>
    <m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a918598d-582e-43ff-894c-aecb481c9627"/>
    <n v="299869"/>
    <m/>
    <m/>
    <m/>
    <s v="Maaigebied 21"/>
    <n v="100"/>
    <m/>
    <m/>
    <m/>
  </r>
  <r>
    <m/>
    <n v="1043"/>
    <s v="0001-01-01"/>
    <m/>
    <s v="0001-01-01"/>
    <n v="0"/>
    <n v="1"/>
    <n v="1"/>
    <s v="M21-098"/>
    <x v="1"/>
    <s v="Gepland"/>
    <x v="0"/>
    <x v="0"/>
    <m/>
    <s v="Afvoeren"/>
    <s v="Meter"/>
    <n v="2022"/>
    <n v="376"/>
    <n v="3.76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Commandeurspolder: boezemkade langs de Oostgaag en Zuidgaag (verspreid liggende delen)"/>
    <s v="0001-01-01"/>
    <m/>
    <n v="3.7593906093348299"/>
    <m/>
    <m/>
    <n v="103102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338"/>
    <n v="20797"/>
    <n v="5385"/>
    <n v="-1"/>
    <n v="28"/>
    <m/>
    <n v="299871"/>
    <m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f654a8bd-b710-475e-a001-3041d4f82eb6"/>
    <n v="299871"/>
    <m/>
    <m/>
    <m/>
    <s v="Maaigebied 21"/>
    <n v="100"/>
    <m/>
    <m/>
    <m/>
  </r>
  <r>
    <m/>
    <n v="1043"/>
    <s v="0001-01-01"/>
    <m/>
    <s v="0001-01-01"/>
    <n v="0"/>
    <n v="1"/>
    <n v="1"/>
    <s v="M21-099"/>
    <x v="1"/>
    <s v="Gepland"/>
    <x v="0"/>
    <x v="0"/>
    <m/>
    <s v="Afvoeren"/>
    <s v="Meter"/>
    <n v="2022"/>
    <n v="34"/>
    <n v="0.34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Commandeurspolder: boezemkade langs de Oostgaag en Zuidgaag (verspreid liggende delen)"/>
    <s v="0001-01-01"/>
    <m/>
    <n v="0.34299791623803699"/>
    <m/>
    <m/>
    <n v="103102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338"/>
    <n v="20798"/>
    <n v="5386"/>
    <n v="-1"/>
    <n v="28"/>
    <m/>
    <n v="299873"/>
    <m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97d0d87b-ed07-4c77-b0c8-94cb2d6da26e"/>
    <n v="299873"/>
    <m/>
    <m/>
    <m/>
    <s v="Maaigebied 21"/>
    <n v="100"/>
    <m/>
    <m/>
    <m/>
  </r>
  <r>
    <m/>
    <n v="1043"/>
    <s v="0001-01-01"/>
    <m/>
    <s v="0001-01-01"/>
    <n v="0"/>
    <n v="1"/>
    <n v="1"/>
    <s v="M21-100"/>
    <x v="1"/>
    <s v="Gepland"/>
    <x v="0"/>
    <x v="0"/>
    <m/>
    <s v="Afvoeren"/>
    <s v="Meter"/>
    <n v="2022"/>
    <n v="315"/>
    <n v="3.15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Duifpolder: Kwakelweg"/>
    <s v="0001-01-01"/>
    <m/>
    <n v="3.1545447851078898"/>
    <m/>
    <m/>
    <n v="103102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338"/>
    <n v="20799"/>
    <n v="5387"/>
    <n v="-1"/>
    <n v="28"/>
    <m/>
    <n v="299875"/>
    <m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368eb3a4-2599-4ecd-904a-35a7c923cb7b"/>
    <n v="299875"/>
    <m/>
    <m/>
    <m/>
    <s v="Maaigebied 21"/>
    <n v="100"/>
    <m/>
    <m/>
    <m/>
  </r>
  <r>
    <m/>
    <n v="1043"/>
    <s v="0001-01-01"/>
    <m/>
    <s v="0001-01-01"/>
    <n v="0"/>
    <n v="1"/>
    <n v="1"/>
    <s v="M21-076"/>
    <x v="1"/>
    <s v="Gepland"/>
    <x v="0"/>
    <x v="0"/>
    <m/>
    <s v="Afvoeren"/>
    <s v="Meter"/>
    <n v="2022"/>
    <n v="648"/>
    <n v="6.48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Dorppolder: Oostzijde  en Westzijde voorboezem gemaal"/>
    <s v="0001-01-01"/>
    <m/>
    <n v="6.4769839953028203"/>
    <m/>
    <m/>
    <n v="103102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338"/>
    <n v="20809"/>
    <n v="5398"/>
    <n v="-1"/>
    <n v="28"/>
    <m/>
    <n v="299877"/>
    <m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bbe5f82a-fd75-4560-926f-77e51bdaf6bf"/>
    <n v="299877"/>
    <m/>
    <m/>
    <m/>
    <s v="Maaigebied 21"/>
    <n v="100"/>
    <m/>
    <m/>
    <m/>
  </r>
  <r>
    <m/>
    <n v="1043"/>
    <s v="0001-01-01"/>
    <m/>
    <s v="0001-01-01"/>
    <n v="0"/>
    <n v="1"/>
    <n v="1"/>
    <s v="M21-079"/>
    <x v="1"/>
    <s v="Gepland"/>
    <x v="0"/>
    <x v="0"/>
    <m/>
    <s v="Afvoeren"/>
    <s v="Meter"/>
    <n v="2022"/>
    <n v="350"/>
    <n v="3.5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Oude Campspolder: boezemkade langs waterpartij grenzend aan het Nieuwe Water (nabij Transportcentrum / Coldenhovelaan)"/>
    <s v="0001-01-01"/>
    <m/>
    <n v="3.49761729249966"/>
    <m/>
    <m/>
    <n v="103102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338"/>
    <n v="20810"/>
    <n v="5401"/>
    <n v="-1"/>
    <n v="28"/>
    <m/>
    <n v="299879"/>
    <m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b09951bc-3fcd-422a-a1cd-a2a658ea95c7"/>
    <n v="299879"/>
    <m/>
    <m/>
    <m/>
    <s v="Maaigebied 21"/>
    <n v="100"/>
    <m/>
    <m/>
    <m/>
  </r>
  <r>
    <m/>
    <n v="1043"/>
    <s v="0001-01-01"/>
    <m/>
    <s v="0001-01-01"/>
    <n v="0"/>
    <n v="1"/>
    <n v="1"/>
    <s v="M21-073"/>
    <x v="1"/>
    <s v="Gepland"/>
    <x v="0"/>
    <x v="0"/>
    <m/>
    <s v="Afvoeren"/>
    <s v="Meter"/>
    <n v="2022"/>
    <n v="118"/>
    <n v="1.18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Dijkpolder: terrein rondom boezemkering Westgaag nabij de Burgerweg"/>
    <s v="0001-01-01"/>
    <m/>
    <n v="1.1830234800322399"/>
    <m/>
    <m/>
    <n v="103102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338"/>
    <n v="20814"/>
    <n v="5405"/>
    <n v="-1"/>
    <n v="28"/>
    <m/>
    <n v="299881"/>
    <m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23b1dc47-504c-46dd-b8e5-8d021ea1ed0b"/>
    <n v="299881"/>
    <m/>
    <m/>
    <m/>
    <s v="Maaigebied 21"/>
    <n v="100"/>
    <m/>
    <m/>
    <m/>
  </r>
  <r>
    <m/>
    <n v="1043"/>
    <s v="0001-01-01"/>
    <m/>
    <s v="0001-01-01"/>
    <n v="0"/>
    <n v="1"/>
    <n v="1"/>
    <s v="M21-074"/>
    <x v="1"/>
    <s v="Gepland"/>
    <x v="0"/>
    <x v="0"/>
    <m/>
    <s v="Afvoeren"/>
    <s v="Meter"/>
    <n v="2022"/>
    <n v="86"/>
    <n v="0.86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Dijkpolder: boezemkade langs de Westgaag (langs weilanden fam. Graveland en Lely Industries)"/>
    <s v="0001-01-01"/>
    <m/>
    <n v="0.86257725053343104"/>
    <m/>
    <m/>
    <n v="103102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338"/>
    <n v="20815"/>
    <n v="5406"/>
    <n v="-1"/>
    <n v="28"/>
    <m/>
    <n v="299883"/>
    <m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50973d95-0e21-44db-9190-3c9087b46420"/>
    <n v="299883"/>
    <m/>
    <m/>
    <m/>
    <s v="Maaigebied 21"/>
    <n v="100"/>
    <m/>
    <m/>
    <m/>
  </r>
  <r>
    <m/>
    <n v="1043"/>
    <s v="0001-01-01"/>
    <m/>
    <s v="0001-01-01"/>
    <n v="0"/>
    <n v="1"/>
    <n v="1"/>
    <s v="M21-126"/>
    <x v="1"/>
    <s v="Gepland"/>
    <x v="0"/>
    <x v="0"/>
    <m/>
    <s v="Afvoeren"/>
    <s v="Meter"/>
    <n v="2022"/>
    <n v="283"/>
    <n v="2.83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Dorppolder: boezemkade langs de Zijde (Zijtwende) + perceel nabij Burg. Van Doornlaan"/>
    <s v="0001-01-01"/>
    <m/>
    <n v="2.8277774348552498"/>
    <m/>
    <m/>
    <n v="103102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338"/>
    <n v="20817"/>
    <n v="5409"/>
    <n v="-1"/>
    <n v="28"/>
    <m/>
    <n v="299887"/>
    <m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e8f3e926-6a20-44d8-aa6a-8da18c94ccc9"/>
    <n v="299887"/>
    <m/>
    <m/>
    <m/>
    <s v="Maaigebied 21"/>
    <n v="100"/>
    <m/>
    <m/>
    <m/>
  </r>
  <r>
    <m/>
    <n v="1043"/>
    <s v="0001-01-01"/>
    <m/>
    <s v="0001-01-01"/>
    <n v="0"/>
    <n v="1"/>
    <n v="1"/>
    <s v="M21-137"/>
    <x v="1"/>
    <s v="Gepland"/>
    <x v="0"/>
    <x v="0"/>
    <m/>
    <s v="Afvoeren"/>
    <s v="Meter"/>
    <n v="2022"/>
    <n v="338"/>
    <n v="3.38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Commandeurspolder: boezemkade langs de Oostgaag en Zuidgaag (verspreid liggende delen)"/>
    <s v="0001-01-01"/>
    <m/>
    <n v="3.3751070452944298"/>
    <m/>
    <m/>
    <n v="103102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338"/>
    <n v="20819"/>
    <n v="5445"/>
    <n v="-1"/>
    <n v="28"/>
    <m/>
    <n v="299889"/>
    <m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314874f0-8cc0-4ecd-8303-146f3e719638"/>
    <n v="299889"/>
    <m/>
    <m/>
    <m/>
    <s v="Maaigebied 21"/>
    <n v="100"/>
    <m/>
    <m/>
    <m/>
  </r>
  <r>
    <m/>
    <n v="1043"/>
    <s v="0001-01-01"/>
    <m/>
    <s v="0001-01-01"/>
    <n v="0"/>
    <n v="1"/>
    <n v="1"/>
    <s v="M21-009a"/>
    <x v="1"/>
    <s v="Gepland"/>
    <x v="0"/>
    <x v="0"/>
    <m/>
    <s v="Afvoeren"/>
    <s v="Meter"/>
    <n v="2022"/>
    <n v="32"/>
    <n v="0.32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Oranjepolder: Spuidijkje"/>
    <s v="0001-01-01"/>
    <m/>
    <n v="0.31593942508519501"/>
    <m/>
    <m/>
    <n v="103102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338"/>
    <n v="20822"/>
    <n v="5449"/>
    <n v="-1"/>
    <n v="28"/>
    <m/>
    <n v="299895"/>
    <m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a94f4c8b-6ad7-4941-a8cd-36b6bf3d5881"/>
    <n v="299895"/>
    <m/>
    <m/>
    <m/>
    <s v="Maaigebied 21"/>
    <n v="100"/>
    <m/>
    <m/>
    <m/>
  </r>
  <r>
    <m/>
    <n v="1043"/>
    <s v="0001-01-01"/>
    <m/>
    <s v="0001-01-01"/>
    <n v="0"/>
    <n v="1"/>
    <n v="1"/>
    <s v="M21-009b"/>
    <x v="1"/>
    <s v="Gepland"/>
    <x v="0"/>
    <x v="0"/>
    <m/>
    <s v="Afvoeren"/>
    <s v="Meter"/>
    <n v="2022"/>
    <n v="360"/>
    <n v="3.6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Oranjepolder: Spuidijkje"/>
    <s v="0001-01-01"/>
    <m/>
    <n v="3.5963276979526002"/>
    <m/>
    <m/>
    <n v="103102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338"/>
    <n v="20824"/>
    <n v="5451"/>
    <n v="-1"/>
    <n v="28"/>
    <m/>
    <n v="299899"/>
    <m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26bb096a-09e0-473a-b760-f52874165d7d"/>
    <n v="299899"/>
    <m/>
    <m/>
    <m/>
    <s v="Maaigebied 21"/>
    <n v="100"/>
    <m/>
    <m/>
    <m/>
  </r>
  <r>
    <m/>
    <n v="1043"/>
    <s v="0001-01-01"/>
    <m/>
    <s v="0001-01-01"/>
    <n v="0"/>
    <n v="1"/>
    <n v="1"/>
    <s v="M21-032"/>
    <x v="1"/>
    <s v="Gepland"/>
    <x v="0"/>
    <x v="0"/>
    <m/>
    <s v="Afvoeren"/>
    <s v="Meter"/>
    <n v="2022"/>
    <n v="49"/>
    <n v="0.49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Commandeurspolder: boezemkade langs de Oostgaag en Zuidgaag (verspreid liggende delen)"/>
    <s v="0001-01-01"/>
    <m/>
    <n v="0.48660322542801299"/>
    <m/>
    <m/>
    <n v="103102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338"/>
    <n v="20831"/>
    <n v="9461"/>
    <n v="-1"/>
    <n v="28"/>
    <m/>
    <n v="299905"/>
    <m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84c1ffa4-d570-4b8e-a7d2-6a37c1acf8fb"/>
    <n v="299905"/>
    <m/>
    <m/>
    <m/>
    <s v="Maaigebied 21"/>
    <n v="100"/>
    <m/>
    <m/>
    <m/>
  </r>
  <r>
    <m/>
    <n v="1043"/>
    <s v="0001-01-01"/>
    <m/>
    <s v="0001-01-01"/>
    <n v="0"/>
    <n v="1"/>
    <n v="1"/>
    <s v="M21-141"/>
    <x v="1"/>
    <s v="Gepland"/>
    <x v="0"/>
    <x v="0"/>
    <m/>
    <s v="Afvoeren"/>
    <s v="Meter"/>
    <n v="2022"/>
    <n v="823"/>
    <n v="8.23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Commandeurspolder: boezemkade langs de Oostgaag en Zuidgaag (verspreid liggende delen)"/>
    <s v="0001-01-01"/>
    <m/>
    <n v="8.2319387177662708"/>
    <m/>
    <m/>
    <n v="103102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338"/>
    <n v="20832"/>
    <n v="9462"/>
    <n v="-1"/>
    <n v="28"/>
    <m/>
    <n v="299907"/>
    <m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3127433d-7f40-4cb0-967f-8abd8c42f1cf"/>
    <n v="299907"/>
    <m/>
    <m/>
    <m/>
    <s v="Maaigebied 21"/>
    <n v="100"/>
    <m/>
    <m/>
    <m/>
  </r>
  <r>
    <m/>
    <n v="1043"/>
    <s v="0001-01-01"/>
    <m/>
    <s v="0001-01-01"/>
    <n v="0"/>
    <n v="1"/>
    <n v="1"/>
    <s v="M21-151"/>
    <x v="1"/>
    <s v="Gepland"/>
    <x v="0"/>
    <x v="0"/>
    <m/>
    <s v="Afvoeren"/>
    <s v="Meter"/>
    <n v="2022"/>
    <n v="2028"/>
    <n v="20.28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Oude Lierpolder: boezemkade aan weerszijden van de Verlengde Strijp, inclusief overhoeken en opritten, vanaf de Kromme Zweth tot de Lee- of Lierwatering"/>
    <s v="0001-01-01"/>
    <m/>
    <n v="20.282005377293999"/>
    <m/>
    <m/>
    <n v="103102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338"/>
    <n v="20842"/>
    <n v="14684"/>
    <n v="-1"/>
    <n v="28"/>
    <m/>
    <n v="299911"/>
    <m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0f6d6632-c898-4404-a6d4-676ab3bb3fb2"/>
    <n v="299911"/>
    <m/>
    <m/>
    <m/>
    <s v="Maaigebied 21"/>
    <n v="100"/>
    <m/>
    <m/>
    <m/>
  </r>
  <r>
    <m/>
    <n v="1043"/>
    <s v="0001-01-01"/>
    <m/>
    <s v="0001-01-01"/>
    <n v="0"/>
    <n v="1"/>
    <n v="1"/>
    <s v="M21-166"/>
    <x v="0"/>
    <s v="Gepland"/>
    <x v="0"/>
    <x v="0"/>
    <m/>
    <s v="Maaien"/>
    <s v="Meter"/>
    <n v="2022"/>
    <n v="5104"/>
    <n v="51.04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Oude Lierpolder: terrein van kleidepot Verlengde Strijp a/d Kasteelweg/Noordlierweg"/>
    <s v="0001-01-01"/>
    <m/>
    <n v="51.040103056844998"/>
    <m/>
    <m/>
    <n v="103101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62"/>
    <n v="21024"/>
    <n v="14962"/>
    <n v="-1"/>
    <n v="28"/>
    <m/>
    <n v="299919"/>
    <m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fde7cc88-eaa9-407c-b8b4-cf1bb788bbb4"/>
    <n v="299919"/>
    <m/>
    <m/>
    <m/>
    <s v="Maaigebied 21"/>
    <n v="100"/>
    <m/>
    <m/>
    <m/>
  </r>
  <r>
    <m/>
    <n v="1043"/>
    <s v="0001-01-01"/>
    <m/>
    <s v="0001-01-01"/>
    <n v="0"/>
    <n v="1"/>
    <n v="1"/>
    <s v="M21-166"/>
    <x v="1"/>
    <s v="Gepland"/>
    <x v="0"/>
    <x v="0"/>
    <m/>
    <s v="Afvoeren"/>
    <s v="Meter"/>
    <n v="2022"/>
    <n v="5104"/>
    <n v="51.04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Oude Lierpolder: terrein van kleidepot Verlengde Strijp a/d Kasteelweg/Noordlierweg"/>
    <s v="0001-01-01"/>
    <m/>
    <n v="51.040103056844998"/>
    <m/>
    <m/>
    <n v="103102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338"/>
    <n v="21025"/>
    <n v="14962"/>
    <n v="-1"/>
    <n v="28"/>
    <m/>
    <n v="299921"/>
    <m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a689f1e2-e27c-492a-9bc3-a04b1d7e106a"/>
    <n v="299921"/>
    <m/>
    <m/>
    <m/>
    <s v="Maaigebied 21"/>
    <n v="100"/>
    <m/>
    <m/>
    <m/>
  </r>
  <r>
    <m/>
    <n v="1043"/>
    <s v="0001-01-01"/>
    <m/>
    <s v="0001-01-01"/>
    <n v="0"/>
    <n v="1"/>
    <n v="1"/>
    <s v="M21-176"/>
    <x v="0"/>
    <s v="Gepland"/>
    <x v="0"/>
    <x v="0"/>
    <m/>
    <s v="Maaien"/>
    <s v="Meter"/>
    <n v="2022"/>
    <n v="51"/>
    <n v="0.51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Aalkeet-Buitenpolder: boezemkade langs de Zuidbuurt"/>
    <s v="0001-01-01"/>
    <m/>
    <n v="0.508597962238868"/>
    <m/>
    <m/>
    <n v="103101"/>
    <m/>
    <m/>
    <m/>
    <s v="0001-01-01"/>
    <s v="0001-01-01"/>
    <m/>
    <m/>
    <s v="Maaiwerk keringen"/>
    <m/>
    <s v="Uitmaaibestek regio"/>
    <m/>
    <m/>
    <n v="25"/>
    <m/>
    <d v="2022-08-15T00:00:00"/>
    <d v="2022-07-15T00:00:00"/>
    <m/>
    <m/>
    <n v="22"/>
    <m/>
    <m/>
    <n v="24"/>
    <m/>
    <n v="380"/>
    <n v="0"/>
    <n v="43"/>
    <n v="62"/>
    <n v="33145"/>
    <n v="19068"/>
    <n v="-1"/>
    <n v="28"/>
    <m/>
    <n v="299923"/>
    <n v="0"/>
    <m/>
    <m/>
    <n v="103101"/>
    <m/>
    <m/>
    <d v="2021-04-19T00:00:00"/>
    <m/>
    <m/>
    <m/>
    <m/>
    <m/>
    <m/>
    <m/>
    <m/>
    <m/>
    <s v="admin"/>
    <s v="Planmatig"/>
    <n v="1"/>
    <m/>
    <m/>
    <s v="0001-01-01"/>
    <s v="0001-01-01"/>
    <m/>
    <s v="df2042ac-ec36-4084-b2dc-f41d969032db"/>
    <n v="299923"/>
    <m/>
    <m/>
    <m/>
    <s v="Maaigebied 21"/>
    <n v="100"/>
    <m/>
    <m/>
    <m/>
  </r>
  <r>
    <m/>
    <n v="1043"/>
    <s v="0001-01-01"/>
    <m/>
    <s v="0001-01-01"/>
    <n v="0"/>
    <n v="1"/>
    <n v="1"/>
    <s v="M21-177"/>
    <x v="0"/>
    <s v="Gepland"/>
    <x v="0"/>
    <x v="0"/>
    <m/>
    <s v="Maaien"/>
    <s v="Meter"/>
    <n v="2022"/>
    <n v="102"/>
    <n v="1.02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Aalkeet-Buitenpolder: boezemkade langs de Zuidbuurt"/>
    <s v="0001-01-01"/>
    <m/>
    <n v="1.0181548138248999"/>
    <m/>
    <m/>
    <n v="103101"/>
    <m/>
    <m/>
    <m/>
    <s v="0001-01-01"/>
    <s v="0001-01-01"/>
    <m/>
    <m/>
    <s v="Maaiwerk keringen"/>
    <m/>
    <s v="Uitmaaibestek regio"/>
    <m/>
    <m/>
    <n v="25"/>
    <m/>
    <d v="2022-08-15T00:00:00"/>
    <d v="2022-07-15T00:00:00"/>
    <m/>
    <m/>
    <n v="22"/>
    <m/>
    <m/>
    <n v="24"/>
    <m/>
    <n v="380"/>
    <n v="0"/>
    <n v="43"/>
    <n v="62"/>
    <n v="33146"/>
    <n v="19069"/>
    <n v="-1"/>
    <n v="28"/>
    <m/>
    <n v="299925"/>
    <n v="0"/>
    <m/>
    <m/>
    <n v="103101"/>
    <m/>
    <m/>
    <d v="2021-04-19T00:00:00"/>
    <m/>
    <m/>
    <m/>
    <m/>
    <m/>
    <m/>
    <m/>
    <m/>
    <m/>
    <s v="admin"/>
    <s v="Planmatig"/>
    <n v="1"/>
    <m/>
    <m/>
    <s v="0001-01-01"/>
    <s v="0001-01-01"/>
    <m/>
    <s v="ad0313cb-e154-4836-b2c6-71e53e458f13"/>
    <n v="299925"/>
    <m/>
    <m/>
    <m/>
    <s v="Maaigebied 21"/>
    <n v="100"/>
    <m/>
    <m/>
    <m/>
  </r>
  <r>
    <m/>
    <n v="1043"/>
    <s v="0001-01-01"/>
    <m/>
    <s v="0001-01-01"/>
    <n v="0"/>
    <n v="1"/>
    <n v="1"/>
    <s v="M21-176"/>
    <x v="1"/>
    <s v="Gepland"/>
    <x v="0"/>
    <x v="0"/>
    <m/>
    <s v="Afvoeren"/>
    <s v="Meter"/>
    <n v="2022"/>
    <n v="51"/>
    <n v="0.51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Aalkeet-Buitenpolder: boezemkade langs de Zuidbuurt"/>
    <s v="0001-01-01"/>
    <m/>
    <n v="0.508597962238868"/>
    <m/>
    <m/>
    <n v="103102"/>
    <m/>
    <m/>
    <m/>
    <s v="0001-01-01"/>
    <s v="0001-01-01"/>
    <m/>
    <m/>
    <s v="Maaiwerk keringen"/>
    <m/>
    <s v="Uitmaaibestek regio"/>
    <m/>
    <m/>
    <n v="25"/>
    <m/>
    <d v="2022-08-15T00:00:00"/>
    <d v="2022-07-15T00:00:00"/>
    <m/>
    <m/>
    <n v="22"/>
    <m/>
    <m/>
    <n v="24"/>
    <m/>
    <n v="380"/>
    <n v="0"/>
    <n v="43"/>
    <n v="338"/>
    <n v="33147"/>
    <n v="19068"/>
    <n v="-1"/>
    <n v="28"/>
    <m/>
    <n v="299927"/>
    <n v="0"/>
    <m/>
    <m/>
    <n v="103102"/>
    <m/>
    <m/>
    <d v="2021-04-19T00:00:00"/>
    <m/>
    <m/>
    <m/>
    <m/>
    <m/>
    <m/>
    <m/>
    <m/>
    <m/>
    <s v="admin"/>
    <s v="Planmatig"/>
    <n v="1"/>
    <m/>
    <m/>
    <s v="0001-01-01"/>
    <s v="0001-01-01"/>
    <m/>
    <s v="5adb13d4-824f-4292-bc1f-175ce8b93fc5"/>
    <n v="299927"/>
    <m/>
    <m/>
    <m/>
    <s v="Maaigebied 21"/>
    <n v="100"/>
    <m/>
    <m/>
    <m/>
  </r>
  <r>
    <m/>
    <n v="1043"/>
    <s v="0001-01-01"/>
    <m/>
    <s v="0001-01-01"/>
    <n v="0"/>
    <n v="1"/>
    <n v="1"/>
    <s v="M21-177"/>
    <x v="1"/>
    <s v="Gepland"/>
    <x v="0"/>
    <x v="0"/>
    <m/>
    <s v="Afvoeren"/>
    <s v="Meter"/>
    <n v="2022"/>
    <n v="102"/>
    <n v="1.02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Aalkeet-Buitenpolder: boezemkade langs de Zuidbuurt"/>
    <s v="0001-01-01"/>
    <m/>
    <n v="1.0181548138248999"/>
    <m/>
    <m/>
    <n v="103102"/>
    <m/>
    <m/>
    <m/>
    <s v="0001-01-01"/>
    <s v="0001-01-01"/>
    <m/>
    <m/>
    <s v="Maaiwerk keringen"/>
    <m/>
    <s v="Uitmaaibestek regio"/>
    <m/>
    <m/>
    <n v="25"/>
    <m/>
    <d v="2022-08-15T00:00:00"/>
    <d v="2022-07-15T00:00:00"/>
    <m/>
    <m/>
    <n v="22"/>
    <m/>
    <m/>
    <n v="24"/>
    <m/>
    <n v="380"/>
    <n v="0"/>
    <n v="43"/>
    <n v="338"/>
    <n v="33148"/>
    <n v="19069"/>
    <n v="-1"/>
    <n v="28"/>
    <m/>
    <n v="299929"/>
    <n v="0"/>
    <m/>
    <m/>
    <n v="103102"/>
    <m/>
    <m/>
    <d v="2021-04-19T00:00:00"/>
    <m/>
    <m/>
    <m/>
    <m/>
    <m/>
    <m/>
    <m/>
    <m/>
    <m/>
    <s v="admin"/>
    <s v="Planmatig"/>
    <n v="1"/>
    <m/>
    <m/>
    <s v="0001-01-01"/>
    <s v="0001-01-01"/>
    <m/>
    <s v="5cc4673d-1cd1-4e27-b591-2897481580c4"/>
    <n v="299929"/>
    <m/>
    <m/>
    <m/>
    <s v="Maaigebied 21"/>
    <n v="100"/>
    <m/>
    <m/>
    <m/>
  </r>
  <r>
    <m/>
    <n v="1043"/>
    <s v="0001-01-01"/>
    <m/>
    <s v="0001-01-01"/>
    <n v="0"/>
    <n v="1"/>
    <n v="1"/>
    <s v="M21-175"/>
    <x v="0"/>
    <s v="Gepland"/>
    <x v="0"/>
    <x v="0"/>
    <m/>
    <s v="Maaien"/>
    <s v="Meter"/>
    <n v="2022"/>
    <n v="3443"/>
    <n v="34.43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Oude Lierpolder: boezemkade aan weerszijden van de Verlengde Strijp, inclusief overhoeken en opritten, vanaf de Kromme Zweth tot de Lee- of Lierwatering"/>
    <s v="0001-01-01"/>
    <m/>
    <n v="34.425796102988301"/>
    <m/>
    <m/>
    <n v="103101"/>
    <m/>
    <m/>
    <m/>
    <s v="0001-01-01"/>
    <s v="0001-01-01"/>
    <m/>
    <m/>
    <s v="Maaiwerk keringen"/>
    <m/>
    <s v="Uitmaaibestek regio"/>
    <m/>
    <m/>
    <n v="25"/>
    <m/>
    <d v="2022-08-15T00:00:00"/>
    <d v="2022-07-15T00:00:00"/>
    <m/>
    <m/>
    <n v="22"/>
    <m/>
    <m/>
    <n v="24"/>
    <m/>
    <n v="380"/>
    <n v="0"/>
    <n v="43"/>
    <n v="62"/>
    <n v="33149"/>
    <n v="19067"/>
    <n v="-1"/>
    <n v="28"/>
    <m/>
    <n v="299931"/>
    <n v="0"/>
    <m/>
    <m/>
    <n v="103101"/>
    <m/>
    <m/>
    <d v="2021-04-19T00:00:00"/>
    <m/>
    <m/>
    <m/>
    <m/>
    <m/>
    <m/>
    <m/>
    <m/>
    <m/>
    <s v="admin"/>
    <s v="Planmatig"/>
    <n v="1"/>
    <m/>
    <m/>
    <s v="0001-01-01"/>
    <s v="0001-01-01"/>
    <m/>
    <s v="c1f6b082-bc58-401d-aaf2-79398a4a1a86"/>
    <n v="299931"/>
    <m/>
    <m/>
    <m/>
    <s v="Maaigebied 21"/>
    <n v="100"/>
    <m/>
    <m/>
    <m/>
  </r>
  <r>
    <m/>
    <n v="1043"/>
    <s v="0001-01-01"/>
    <m/>
    <s v="0001-01-01"/>
    <n v="0"/>
    <n v="1"/>
    <n v="1"/>
    <s v="M21-175"/>
    <x v="1"/>
    <s v="Gepland"/>
    <x v="0"/>
    <x v="0"/>
    <m/>
    <s v="Afvoeren"/>
    <s v="Meter"/>
    <n v="2022"/>
    <n v="3443"/>
    <n v="34.43"/>
    <m/>
    <s v="WP22 maaien keringen MD"/>
    <s v="BS_2021_04_19_01026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Oude Lierpolder: boezemkade aan weerszijden van de Verlengde Strijp, inclusief overhoeken en opritten, vanaf de Kromme Zweth tot de Lee- of Lierwatering"/>
    <s v="0001-01-01"/>
    <m/>
    <n v="34.425796102988301"/>
    <m/>
    <m/>
    <n v="103102"/>
    <m/>
    <m/>
    <m/>
    <s v="0001-01-01"/>
    <s v="0001-01-01"/>
    <m/>
    <m/>
    <s v="Maaiwerk keringen"/>
    <m/>
    <s v="Uitmaaibestek regio"/>
    <m/>
    <m/>
    <n v="25"/>
    <m/>
    <d v="2022-08-15T00:00:00"/>
    <d v="2022-07-15T00:00:00"/>
    <m/>
    <m/>
    <n v="22"/>
    <m/>
    <m/>
    <n v="24"/>
    <m/>
    <n v="380"/>
    <n v="0"/>
    <n v="43"/>
    <n v="338"/>
    <n v="33150"/>
    <n v="19067"/>
    <n v="-1"/>
    <n v="28"/>
    <m/>
    <n v="299933"/>
    <n v="0"/>
    <m/>
    <m/>
    <n v="103102"/>
    <m/>
    <m/>
    <d v="2021-04-19T00:00:00"/>
    <m/>
    <m/>
    <m/>
    <m/>
    <m/>
    <m/>
    <m/>
    <m/>
    <m/>
    <s v="admin"/>
    <s v="Planmatig"/>
    <n v="1"/>
    <m/>
    <m/>
    <s v="0001-01-01"/>
    <s v="0001-01-01"/>
    <m/>
    <s v="a04a2d95-60b7-4f99-b608-9a0ae1f38fae"/>
    <n v="299933"/>
    <m/>
    <m/>
    <m/>
    <s v="Maaigebied 21"/>
    <n v="100"/>
    <m/>
    <m/>
    <m/>
  </r>
  <r>
    <m/>
    <n v="1043"/>
    <s v="0001-01-01"/>
    <m/>
    <s v="0001-01-01"/>
    <n v="0"/>
    <n v="1"/>
    <n v="1"/>
    <s v="M21-185"/>
    <x v="0"/>
    <s v="Gepland"/>
    <x v="2"/>
    <x v="1"/>
    <m/>
    <s v="Maaien"/>
    <s v="Meter"/>
    <n v="2022"/>
    <n v="5332"/>
    <n v="53.32"/>
    <m/>
    <s v="WP22 maaien keringen MD"/>
    <s v="BS_2021_04_19_01026"/>
    <s v="Planvorming"/>
    <m/>
    <s v="eenmalig"/>
    <s v="DO Keringen"/>
    <s v="BE_2015_12_16_00021"/>
    <d v="2015-01-01T00:00:00"/>
    <d v="2025-12-31T00:00:00"/>
    <d v="2021-09-08T00:00:00"/>
    <m/>
    <s v="Maaigebied"/>
    <d v="2021-09-08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m/>
    <m/>
    <m/>
    <m/>
    <m/>
    <s v="Aalkeet Binnenpolder"/>
    <s v="0001-01-01"/>
    <m/>
    <n v="53.323954395398196"/>
    <m/>
    <m/>
    <n v="103101"/>
    <m/>
    <m/>
    <m/>
    <s v="0001-01-01"/>
    <s v="0001-01-01"/>
    <m/>
    <m/>
    <s v="Maaiwerk keringen"/>
    <m/>
    <s v="Uitmaaibestek regio"/>
    <m/>
    <m/>
    <n v="0"/>
    <n v="0"/>
    <d v="2022-07-31T00:00:00"/>
    <d v="2022-06-01T00:00:00"/>
    <m/>
    <m/>
    <n v="22"/>
    <m/>
    <m/>
    <n v="24"/>
    <m/>
    <n v="380"/>
    <n v="0"/>
    <n v="43"/>
    <n v="62"/>
    <n v="35455"/>
    <n v="20474"/>
    <n v="-1"/>
    <n v="7"/>
    <m/>
    <n v="302708"/>
    <m/>
    <m/>
    <m/>
    <n v="103101"/>
    <m/>
    <m/>
    <d v="2021-09-08T00:00:00"/>
    <m/>
    <m/>
    <m/>
    <m/>
    <m/>
    <m/>
    <m/>
    <m/>
    <m/>
    <s v="admin"/>
    <s v="Planmatig"/>
    <n v="1"/>
    <m/>
    <m/>
    <s v="0001-01-01"/>
    <s v="0001-01-01"/>
    <m/>
    <s v="84a57844-026b-4b67-9b3e-79c8539b4175"/>
    <n v="302708"/>
    <m/>
    <m/>
    <m/>
    <s v="Maaigebied 21"/>
    <n v="21"/>
    <m/>
    <m/>
    <m/>
  </r>
  <r>
    <m/>
    <n v="1043"/>
    <s v="0001-01-01"/>
    <m/>
    <s v="0001-01-01"/>
    <n v="0"/>
    <n v="1"/>
    <n v="1"/>
    <s v="M21-186"/>
    <x v="0"/>
    <s v="Gepland"/>
    <x v="2"/>
    <x v="1"/>
    <m/>
    <s v="Maaien"/>
    <s v="Meter"/>
    <n v="2022"/>
    <n v="5174"/>
    <n v="51.74"/>
    <m/>
    <s v="WP22 maaien keringen MD"/>
    <s v="BS_2021_04_19_01026"/>
    <s v="Planvorming"/>
    <m/>
    <s v="eenmalig"/>
    <s v="DO Keringen"/>
    <s v="BE_2015_12_16_00021"/>
    <d v="2015-01-01T00:00:00"/>
    <d v="2025-12-31T00:00:00"/>
    <d v="2021-09-08T00:00:00"/>
    <m/>
    <s v="Maaigebied"/>
    <d v="2021-09-08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m/>
    <m/>
    <m/>
    <m/>
    <m/>
    <s v="Aalkeet Binnenpolder"/>
    <s v="0001-01-01"/>
    <m/>
    <n v="51.7433599840016"/>
    <m/>
    <m/>
    <n v="103101"/>
    <m/>
    <m/>
    <m/>
    <s v="0001-01-01"/>
    <s v="0001-01-01"/>
    <m/>
    <m/>
    <s v="Maaiwerk keringen"/>
    <m/>
    <s v="Uitmaaibestek regio"/>
    <m/>
    <m/>
    <n v="0"/>
    <n v="0"/>
    <d v="2022-07-31T00:00:00"/>
    <d v="2022-06-01T00:00:00"/>
    <m/>
    <m/>
    <n v="22"/>
    <m/>
    <m/>
    <n v="24"/>
    <m/>
    <n v="380"/>
    <n v="0"/>
    <n v="43"/>
    <n v="62"/>
    <n v="35456"/>
    <n v="20475"/>
    <n v="-1"/>
    <n v="7"/>
    <m/>
    <n v="302710"/>
    <m/>
    <m/>
    <m/>
    <n v="103101"/>
    <m/>
    <m/>
    <d v="2021-09-08T00:00:00"/>
    <m/>
    <m/>
    <m/>
    <m/>
    <m/>
    <m/>
    <m/>
    <m/>
    <m/>
    <s v="admin"/>
    <s v="Planmatig"/>
    <n v="1"/>
    <m/>
    <m/>
    <s v="0001-01-01"/>
    <s v="0001-01-01"/>
    <m/>
    <s v="66e0e295-40f9-484f-873a-650162f5217a"/>
    <n v="302710"/>
    <m/>
    <m/>
    <m/>
    <s v="Maaigebied 21"/>
    <n v="21"/>
    <m/>
    <m/>
    <m/>
  </r>
  <r>
    <m/>
    <n v="1043"/>
    <s v="0001-01-01"/>
    <m/>
    <s v="0001-01-01"/>
    <n v="0"/>
    <n v="1"/>
    <n v="1"/>
    <s v="M21-185"/>
    <x v="1"/>
    <s v="Gepland"/>
    <x v="2"/>
    <x v="1"/>
    <m/>
    <s v="Afvoeren"/>
    <s v="Meter"/>
    <n v="2022"/>
    <n v="5332"/>
    <n v="53.32"/>
    <m/>
    <s v="WP22 maaien keringen MD"/>
    <s v="BS_2021_04_19_01026"/>
    <s v="Planvorming"/>
    <m/>
    <s v="eenmalig"/>
    <s v="DO Keringen"/>
    <s v="BE_2015_12_16_00021"/>
    <d v="2015-01-01T00:00:00"/>
    <d v="2025-12-31T00:00:00"/>
    <d v="2021-09-08T00:00:00"/>
    <m/>
    <s v="Maaigebied"/>
    <d v="2021-09-08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m/>
    <m/>
    <m/>
    <m/>
    <m/>
    <s v="Aalkeet Binnenpolder"/>
    <s v="0001-01-01"/>
    <m/>
    <n v="53.323954395398196"/>
    <m/>
    <m/>
    <n v="103102"/>
    <m/>
    <m/>
    <m/>
    <s v="0001-01-01"/>
    <s v="0001-01-01"/>
    <m/>
    <m/>
    <s v="Maaiwerk keringen"/>
    <m/>
    <s v="Uitmaaibestek regio"/>
    <m/>
    <m/>
    <n v="0"/>
    <n v="0"/>
    <d v="2022-07-31T00:00:00"/>
    <d v="2022-06-01T00:00:00"/>
    <m/>
    <m/>
    <n v="22"/>
    <m/>
    <m/>
    <n v="24"/>
    <m/>
    <n v="380"/>
    <n v="0"/>
    <n v="43"/>
    <n v="338"/>
    <n v="35474"/>
    <n v="20474"/>
    <n v="-1"/>
    <n v="7"/>
    <m/>
    <n v="302712"/>
    <m/>
    <m/>
    <m/>
    <n v="103102"/>
    <m/>
    <m/>
    <d v="2021-09-08T00:00:00"/>
    <m/>
    <m/>
    <m/>
    <m/>
    <m/>
    <m/>
    <m/>
    <m/>
    <m/>
    <s v="admin"/>
    <s v="Planmatig"/>
    <n v="1"/>
    <m/>
    <m/>
    <s v="0001-01-01"/>
    <s v="0001-01-01"/>
    <m/>
    <s v="2468e25e-6a3e-4f83-9e06-48a741e835e7"/>
    <n v="302712"/>
    <m/>
    <m/>
    <m/>
    <s v="Maaigebied 21"/>
    <n v="21"/>
    <m/>
    <m/>
    <m/>
  </r>
  <r>
    <m/>
    <n v="1043"/>
    <s v="0001-01-01"/>
    <m/>
    <s v="0001-01-01"/>
    <n v="0"/>
    <n v="1"/>
    <n v="1"/>
    <s v="M21-186"/>
    <x v="1"/>
    <s v="Gepland"/>
    <x v="2"/>
    <x v="1"/>
    <m/>
    <s v="Afvoeren"/>
    <s v="Meter"/>
    <n v="2022"/>
    <n v="5174"/>
    <n v="51.74"/>
    <m/>
    <s v="WP22 maaien keringen MD"/>
    <s v="BS_2021_04_19_01026"/>
    <s v="Planvorming"/>
    <m/>
    <s v="eenmalig"/>
    <s v="DO Keringen"/>
    <s v="BE_2015_12_16_00021"/>
    <d v="2015-01-01T00:00:00"/>
    <d v="2025-12-31T00:00:00"/>
    <d v="2021-09-08T00:00:00"/>
    <m/>
    <s v="Maaigebied"/>
    <d v="2021-09-08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m/>
    <m/>
    <m/>
    <m/>
    <m/>
    <s v="Aalkeet Binnenpolder"/>
    <s v="0001-01-01"/>
    <m/>
    <n v="51.7433599840016"/>
    <m/>
    <m/>
    <n v="103102"/>
    <m/>
    <m/>
    <m/>
    <s v="0001-01-01"/>
    <s v="0001-01-01"/>
    <m/>
    <m/>
    <s v="Maaiwerk keringen"/>
    <m/>
    <s v="Uitmaaibestek regio"/>
    <m/>
    <m/>
    <n v="0"/>
    <n v="0"/>
    <d v="2022-07-31T00:00:00"/>
    <d v="2022-06-01T00:00:00"/>
    <m/>
    <m/>
    <n v="22"/>
    <m/>
    <m/>
    <n v="24"/>
    <m/>
    <n v="380"/>
    <n v="0"/>
    <n v="43"/>
    <n v="338"/>
    <n v="35475"/>
    <n v="20475"/>
    <n v="-1"/>
    <n v="7"/>
    <m/>
    <n v="302714"/>
    <m/>
    <m/>
    <m/>
    <n v="103102"/>
    <m/>
    <m/>
    <d v="2021-09-08T00:00:00"/>
    <m/>
    <m/>
    <m/>
    <m/>
    <m/>
    <m/>
    <m/>
    <m/>
    <m/>
    <s v="admin"/>
    <s v="Planmatig"/>
    <n v="1"/>
    <m/>
    <m/>
    <s v="0001-01-01"/>
    <s v="0001-01-01"/>
    <m/>
    <s v="abcfd149-e643-46fb-9470-3cc728a9c168"/>
    <n v="302714"/>
    <m/>
    <m/>
    <m/>
    <s v="Maaigebied 21"/>
    <n v="21"/>
    <m/>
    <m/>
    <m/>
  </r>
  <r>
    <m/>
    <n v="1043"/>
    <s v="0001-01-01"/>
    <m/>
    <s v="0001-01-01"/>
    <n v="0"/>
    <n v="1"/>
    <n v="1"/>
    <s v="M21-055"/>
    <x v="0"/>
    <s v="Gepland"/>
    <x v="2"/>
    <x v="1"/>
    <m/>
    <s v="Maaien"/>
    <s v="Meter"/>
    <n v="2022"/>
    <n v="1853"/>
    <n v="18.53"/>
    <m/>
    <s v="WP22 maaien keringen MD"/>
    <s v="BS_2021_04_19_01026"/>
    <s v="Planvorming"/>
    <m/>
    <s v="eenmalig"/>
    <s v="DO Keringen"/>
    <s v="BE_2015_12_16_00021"/>
    <d v="2015-01-01T00:00:00"/>
    <d v="2025-12-31T00:00:00"/>
    <d v="2021-09-08T00:00:00"/>
    <m/>
    <s v="Maaigebied"/>
    <d v="2021-09-08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Holierhoekse- en Zouteveensepolder: boezemkade langs de Breê- of Lichtvoetswatering en de Vlaardingervaart vanaf de Trambrug te Schipluiden tot de oprit Holy-Noord te Vlaardingen"/>
    <s v="0001-01-01"/>
    <m/>
    <n v="18.530689832340901"/>
    <m/>
    <m/>
    <n v="103101"/>
    <m/>
    <m/>
    <m/>
    <s v="0001-01-01"/>
    <s v="0001-01-01"/>
    <m/>
    <m/>
    <s v="Maaiwerk keringen"/>
    <m/>
    <s v="Uitmaaibestek regio"/>
    <m/>
    <m/>
    <n v="25"/>
    <n v="0"/>
    <d v="2022-07-31T00:00:00"/>
    <d v="2022-06-01T00:00:00"/>
    <m/>
    <m/>
    <n v="22"/>
    <m/>
    <m/>
    <n v="24"/>
    <m/>
    <n v="380"/>
    <n v="0"/>
    <n v="43"/>
    <n v="62"/>
    <n v="6380"/>
    <n v="5362"/>
    <n v="-1"/>
    <n v="7"/>
    <m/>
    <n v="302716"/>
    <m/>
    <m/>
    <m/>
    <n v="103101"/>
    <m/>
    <m/>
    <d v="2021-09-08T00:00:00"/>
    <m/>
    <m/>
    <m/>
    <m/>
    <m/>
    <m/>
    <s v=" "/>
    <m/>
    <m/>
    <s v="admin"/>
    <s v="Planmatig"/>
    <n v="1"/>
    <m/>
    <m/>
    <s v="0001-01-01"/>
    <s v="0001-01-01"/>
    <m/>
    <s v="c7fae322-1cb3-45cd-afe4-b71c4bf51dbe"/>
    <n v="302716"/>
    <m/>
    <m/>
    <m/>
    <s v="Maaigebied 21"/>
    <n v="100"/>
    <m/>
    <m/>
    <m/>
  </r>
  <r>
    <m/>
    <n v="1043"/>
    <s v="0001-01-01"/>
    <m/>
    <s v="0001-01-01"/>
    <n v="0"/>
    <n v="1"/>
    <n v="1"/>
    <s v="M21-056"/>
    <x v="0"/>
    <s v="Gepland"/>
    <x v="2"/>
    <x v="1"/>
    <m/>
    <s v="Maaien"/>
    <s v="Meter"/>
    <n v="2022"/>
    <n v="3415"/>
    <n v="34.15"/>
    <m/>
    <s v="WP22 maaien keringen MD"/>
    <s v="BS_2021_04_19_01026"/>
    <s v="Planvorming"/>
    <m/>
    <s v="eenmalig"/>
    <s v="DO Keringen"/>
    <s v="BE_2015_12_16_00021"/>
    <d v="2015-01-01T00:00:00"/>
    <d v="2025-12-31T00:00:00"/>
    <d v="2021-09-08T00:00:00"/>
    <m/>
    <s v="Maaigebied"/>
    <d v="2021-09-08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Holierhoekse- en Zouteveensepolder: boezemkade langs de Breê- of Lichtvoetswatering en de Vlaardingervaart vanaf de Trambrug te Schipluiden tot de oprit Holy-Noord te Vlaardingen"/>
    <s v="0001-01-01"/>
    <m/>
    <n v="34.145551809474902"/>
    <m/>
    <m/>
    <n v="103101"/>
    <m/>
    <m/>
    <m/>
    <s v="0001-01-01"/>
    <s v="0001-01-01"/>
    <m/>
    <m/>
    <s v="Maaiwerk keringen"/>
    <m/>
    <s v="Uitmaaibestek regio"/>
    <m/>
    <m/>
    <n v="25"/>
    <n v="0"/>
    <d v="2022-07-31T00:00:00"/>
    <d v="2022-06-01T00:00:00"/>
    <m/>
    <m/>
    <n v="22"/>
    <m/>
    <m/>
    <n v="24"/>
    <m/>
    <n v="380"/>
    <n v="0"/>
    <n v="43"/>
    <n v="62"/>
    <n v="6381"/>
    <n v="5363"/>
    <n v="-1"/>
    <n v="7"/>
    <m/>
    <n v="302718"/>
    <m/>
    <m/>
    <m/>
    <n v="103101"/>
    <m/>
    <m/>
    <d v="2021-09-08T00:00:00"/>
    <m/>
    <m/>
    <m/>
    <m/>
    <m/>
    <m/>
    <s v=" "/>
    <m/>
    <m/>
    <s v="admin"/>
    <s v="Planmatig"/>
    <n v="1"/>
    <m/>
    <m/>
    <s v="0001-01-01"/>
    <s v="0001-01-01"/>
    <m/>
    <s v="b269daae-84c4-476c-a415-25e32afd1d56"/>
    <n v="302718"/>
    <m/>
    <m/>
    <m/>
    <s v="Maaigebied 21"/>
    <n v="100"/>
    <m/>
    <m/>
    <m/>
  </r>
  <r>
    <m/>
    <n v="1043"/>
    <s v="0001-01-01"/>
    <m/>
    <s v="0001-01-01"/>
    <n v="0"/>
    <n v="1"/>
    <n v="1"/>
    <s v="M21-125"/>
    <x v="0"/>
    <s v="Gepland"/>
    <x v="2"/>
    <x v="1"/>
    <m/>
    <s v="Maaien"/>
    <s v="Meter"/>
    <n v="2022"/>
    <n v="1244"/>
    <n v="12.44"/>
    <m/>
    <s v="WP22 maaien keringen MD"/>
    <s v="BS_2021_04_19_01026"/>
    <s v="Planvorming"/>
    <m/>
    <s v="eenmalig"/>
    <s v="DO Keringen"/>
    <s v="BE_2015_12_16_00021"/>
    <d v="2015-01-01T00:00:00"/>
    <d v="2025-12-31T00:00:00"/>
    <d v="2021-09-08T00:00:00"/>
    <m/>
    <s v="Maaigebied"/>
    <d v="2021-09-08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Broekpolder: boezemkade langs de Boonervliet en de Vlaardingervaart, vanaf het Bommeer tot "/>
    <s v="0001-01-01"/>
    <m/>
    <n v="12.438756252048501"/>
    <m/>
    <m/>
    <n v="103101"/>
    <m/>
    <m/>
    <m/>
    <s v="0001-01-01"/>
    <s v="0001-01-01"/>
    <m/>
    <m/>
    <s v="Maaiwerk keringen"/>
    <m/>
    <s v="Uitmaaibestek regio"/>
    <m/>
    <m/>
    <n v="25"/>
    <n v="0"/>
    <d v="2022-07-31T00:00:00"/>
    <d v="2022-06-01T00:00:00"/>
    <m/>
    <m/>
    <n v="22"/>
    <m/>
    <m/>
    <n v="24"/>
    <m/>
    <n v="380"/>
    <n v="0"/>
    <n v="43"/>
    <n v="62"/>
    <n v="6426"/>
    <n v="5408"/>
    <n v="-1"/>
    <n v="7"/>
    <m/>
    <n v="302720"/>
    <m/>
    <m/>
    <m/>
    <n v="103101"/>
    <m/>
    <m/>
    <d v="2021-09-08T00:00:00"/>
    <m/>
    <m/>
    <m/>
    <m/>
    <m/>
    <m/>
    <s v=" "/>
    <m/>
    <m/>
    <s v="admin"/>
    <s v="Planmatig"/>
    <n v="1"/>
    <m/>
    <m/>
    <s v="0001-01-01"/>
    <s v="0001-01-01"/>
    <m/>
    <s v="292d1b57-a8b7-431d-8850-4ec516dd3a91"/>
    <n v="302720"/>
    <m/>
    <m/>
    <m/>
    <s v="Maaigebied 21"/>
    <n v="100"/>
    <m/>
    <m/>
    <m/>
  </r>
  <r>
    <m/>
    <n v="1043"/>
    <s v="0001-01-01"/>
    <m/>
    <s v="0001-01-01"/>
    <n v="0"/>
    <n v="1"/>
    <n v="1"/>
    <s v="M21-131"/>
    <x v="0"/>
    <s v="Gepland"/>
    <x v="2"/>
    <x v="1"/>
    <m/>
    <s v="Maaien"/>
    <s v="Meter"/>
    <n v="2022"/>
    <n v="2649"/>
    <n v="26.49"/>
    <m/>
    <s v="WP22 maaien keringen MD"/>
    <s v="BS_2021_04_19_01026"/>
    <s v="Planvorming"/>
    <m/>
    <s v="eenmalig"/>
    <s v="DO Keringen"/>
    <s v="BE_2015_12_16_00021"/>
    <d v="2015-01-01T00:00:00"/>
    <d v="2025-12-31T00:00:00"/>
    <d v="2021-09-08T00:00:00"/>
    <m/>
    <s v="Maaigebied"/>
    <d v="2021-09-08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Broekpolder: boezemkade langs de Boonervliet en de Vlaardingervaart, vanaf het Bommeer tot "/>
    <s v="0001-01-01"/>
    <m/>
    <n v="26.490403795226602"/>
    <m/>
    <m/>
    <n v="103101"/>
    <m/>
    <m/>
    <m/>
    <s v="0001-01-01"/>
    <s v="0001-01-01"/>
    <m/>
    <m/>
    <s v="Maaiwerk keringen"/>
    <m/>
    <s v="Uitmaaibestek regio"/>
    <m/>
    <m/>
    <n v="25"/>
    <n v="0"/>
    <d v="2022-07-31T00:00:00"/>
    <d v="2022-06-01T00:00:00"/>
    <m/>
    <m/>
    <n v="22"/>
    <m/>
    <m/>
    <n v="24"/>
    <m/>
    <n v="380"/>
    <n v="0"/>
    <n v="43"/>
    <n v="62"/>
    <n v="6458"/>
    <n v="5446"/>
    <n v="-1"/>
    <n v="7"/>
    <m/>
    <n v="302722"/>
    <m/>
    <m/>
    <m/>
    <n v="103101"/>
    <m/>
    <m/>
    <d v="2021-09-08T00:00:00"/>
    <m/>
    <m/>
    <m/>
    <m/>
    <m/>
    <m/>
    <s v=" "/>
    <m/>
    <m/>
    <s v="admin"/>
    <s v="Planmatig"/>
    <n v="1"/>
    <m/>
    <m/>
    <s v="0001-01-01"/>
    <s v="0001-01-01"/>
    <m/>
    <s v="f23ad525-39bf-4bc4-9edc-d7325d2cd0fb"/>
    <n v="302722"/>
    <m/>
    <m/>
    <m/>
    <s v="Maaigebied 21"/>
    <n v="100"/>
    <m/>
    <m/>
    <m/>
  </r>
  <r>
    <m/>
    <n v="1043"/>
    <s v="0001-01-01"/>
    <m/>
    <s v="0001-01-01"/>
    <n v="0"/>
    <n v="1"/>
    <n v="1"/>
    <s v="M21-134"/>
    <x v="0"/>
    <s v="Gepland"/>
    <x v="2"/>
    <x v="1"/>
    <m/>
    <s v="Maaien"/>
    <s v="Meter"/>
    <n v="2022"/>
    <n v="1083"/>
    <n v="10.83"/>
    <m/>
    <s v="WP22 maaien keringen MD"/>
    <s v="BS_2021_04_19_01026"/>
    <s v="Planvorming"/>
    <m/>
    <s v="eenmalig"/>
    <s v="DO Keringen"/>
    <s v="BE_2015_12_16_00021"/>
    <d v="2015-01-01T00:00:00"/>
    <d v="2025-12-31T00:00:00"/>
    <d v="2021-09-08T00:00:00"/>
    <m/>
    <s v="Maaigebied"/>
    <d v="2021-09-08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Broekpolder: boezemkade langs de Boonervliet en de Vlaardingervaart, vanaf het Bommeer tot "/>
    <s v="0001-01-01"/>
    <m/>
    <n v="10.829202330573001"/>
    <m/>
    <m/>
    <n v="103101"/>
    <m/>
    <m/>
    <m/>
    <s v="0001-01-01"/>
    <s v="0001-01-01"/>
    <m/>
    <m/>
    <s v="Maaiwerk keringen"/>
    <m/>
    <s v="Uitmaaibestek regio"/>
    <m/>
    <m/>
    <n v="25"/>
    <n v="0"/>
    <d v="2022-07-31T00:00:00"/>
    <d v="2022-06-01T00:00:00"/>
    <m/>
    <m/>
    <n v="22"/>
    <m/>
    <m/>
    <n v="24"/>
    <m/>
    <n v="380"/>
    <n v="0"/>
    <n v="43"/>
    <n v="62"/>
    <n v="6459"/>
    <n v="5447"/>
    <n v="-1"/>
    <n v="7"/>
    <m/>
    <n v="302724"/>
    <m/>
    <m/>
    <m/>
    <n v="103101"/>
    <m/>
    <m/>
    <d v="2021-09-08T00:00:00"/>
    <m/>
    <m/>
    <m/>
    <m/>
    <m/>
    <m/>
    <s v=" "/>
    <m/>
    <m/>
    <s v="admin"/>
    <s v="Planmatig"/>
    <n v="1"/>
    <m/>
    <m/>
    <s v="0001-01-01"/>
    <s v="0001-01-01"/>
    <m/>
    <s v="bb5087b0-3d58-4f0e-9986-de840f035708"/>
    <n v="302724"/>
    <m/>
    <m/>
    <m/>
    <s v="Maaigebied 21"/>
    <n v="100"/>
    <m/>
    <m/>
    <m/>
  </r>
  <r>
    <m/>
    <n v="1043"/>
    <s v="0001-01-01"/>
    <m/>
    <s v="0001-01-01"/>
    <n v="0"/>
    <n v="1"/>
    <n v="1"/>
    <s v="M21-133"/>
    <x v="0"/>
    <s v="Gepland"/>
    <x v="2"/>
    <x v="1"/>
    <m/>
    <s v="Maaien"/>
    <s v="Meter"/>
    <n v="2022"/>
    <n v="1294"/>
    <n v="12.94"/>
    <m/>
    <s v="WP22 maaien keringen MD"/>
    <s v="BS_2021_04_19_01026"/>
    <s v="Planvorming"/>
    <m/>
    <s v="eenmalig"/>
    <s v="DO Keringen"/>
    <s v="BE_2015_12_16_00021"/>
    <d v="2015-01-01T00:00:00"/>
    <d v="2025-12-31T00:00:00"/>
    <d v="2021-09-08T00:00:00"/>
    <m/>
    <s v="Maaigebied"/>
    <d v="2021-09-08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Broekpolder: boezemkade langs de Boonervliet en de Vlaardingervaart, vanaf het Bommeer tot "/>
    <s v="0001-01-01"/>
    <m/>
    <n v="12.9436914454486"/>
    <m/>
    <m/>
    <n v="103101"/>
    <m/>
    <m/>
    <m/>
    <s v="0001-01-01"/>
    <s v="0001-01-01"/>
    <m/>
    <m/>
    <s v="Maaiwerk keringen"/>
    <m/>
    <s v="Uitmaaibestek regio"/>
    <m/>
    <m/>
    <n v="25"/>
    <n v="0"/>
    <d v="2022-07-31T00:00:00"/>
    <d v="2022-06-01T00:00:00"/>
    <m/>
    <m/>
    <n v="22"/>
    <m/>
    <m/>
    <n v="24"/>
    <m/>
    <n v="380"/>
    <n v="0"/>
    <n v="43"/>
    <n v="62"/>
    <n v="6462"/>
    <n v="5450"/>
    <n v="-1"/>
    <n v="7"/>
    <m/>
    <n v="302726"/>
    <m/>
    <m/>
    <m/>
    <n v="103101"/>
    <m/>
    <m/>
    <d v="2021-09-08T00:00:00"/>
    <m/>
    <m/>
    <m/>
    <m/>
    <m/>
    <m/>
    <s v=" "/>
    <m/>
    <m/>
    <s v="admin"/>
    <s v="Planmatig"/>
    <n v="1"/>
    <m/>
    <m/>
    <s v="0001-01-01"/>
    <s v="0001-01-01"/>
    <m/>
    <s v="262cf68c-952d-45ae-afe3-2a432dc16eb1"/>
    <n v="302726"/>
    <m/>
    <m/>
    <m/>
    <s v="Maaigebied 21"/>
    <n v="100"/>
    <m/>
    <m/>
    <m/>
  </r>
  <r>
    <m/>
    <n v="1043"/>
    <s v="0001-01-01"/>
    <m/>
    <s v="0001-01-01"/>
    <n v="0"/>
    <n v="1"/>
    <n v="1"/>
    <s v="M21-132"/>
    <x v="0"/>
    <s v="Gepland"/>
    <x v="2"/>
    <x v="1"/>
    <m/>
    <s v="Maaien"/>
    <s v="Meter"/>
    <n v="2022"/>
    <n v="2857"/>
    <n v="28.57"/>
    <m/>
    <s v="WP22 maaien keringen MD"/>
    <s v="BS_2021_04_19_01026"/>
    <s v="Planvorming"/>
    <m/>
    <s v="eenmalig"/>
    <s v="DO Keringen"/>
    <s v="BE_2015_12_16_00021"/>
    <d v="2015-01-01T00:00:00"/>
    <d v="2025-12-31T00:00:00"/>
    <d v="2021-09-08T00:00:00"/>
    <m/>
    <s v="Maaigebied"/>
    <d v="2021-09-08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Broekpolder: boezemkade langs de Boonervliet en de Vlaardingervaart, vanaf het Bommeer tot "/>
    <s v="0001-01-01"/>
    <m/>
    <n v="28.573241073441601"/>
    <m/>
    <m/>
    <n v="103101"/>
    <m/>
    <m/>
    <m/>
    <s v="0001-01-01"/>
    <s v="0001-01-01"/>
    <m/>
    <m/>
    <s v="Maaiwerk keringen"/>
    <m/>
    <s v="Uitmaaibestek regio"/>
    <m/>
    <m/>
    <n v="25"/>
    <n v="0"/>
    <d v="2022-07-31T00:00:00"/>
    <d v="2022-06-01T00:00:00"/>
    <m/>
    <m/>
    <n v="22"/>
    <m/>
    <m/>
    <n v="24"/>
    <m/>
    <n v="380"/>
    <n v="0"/>
    <n v="43"/>
    <n v="62"/>
    <n v="6464"/>
    <n v="5452"/>
    <n v="-1"/>
    <n v="7"/>
    <m/>
    <n v="302728"/>
    <m/>
    <m/>
    <m/>
    <n v="103101"/>
    <m/>
    <m/>
    <d v="2021-09-08T00:00:00"/>
    <m/>
    <m/>
    <m/>
    <m/>
    <m/>
    <m/>
    <s v=" "/>
    <m/>
    <m/>
    <s v="admin"/>
    <s v="Planmatig"/>
    <n v="1"/>
    <m/>
    <m/>
    <s v="0001-01-01"/>
    <s v="0001-01-01"/>
    <m/>
    <s v="54ba940c-8df9-4844-9c04-fc99cd724a49"/>
    <n v="302728"/>
    <m/>
    <m/>
    <m/>
    <s v="Maaigebied 21"/>
    <n v="100"/>
    <m/>
    <m/>
    <m/>
  </r>
  <r>
    <m/>
    <n v="1043"/>
    <s v="0001-01-01"/>
    <m/>
    <s v="0001-01-01"/>
    <n v="0"/>
    <n v="1"/>
    <n v="1"/>
    <s v="M21-147"/>
    <x v="0"/>
    <s v="Gepland"/>
    <x v="2"/>
    <x v="1"/>
    <m/>
    <s v="Maaien"/>
    <s v="Meter"/>
    <n v="2022"/>
    <n v="1311"/>
    <n v="13.11"/>
    <m/>
    <s v="WP22 maaien keringen MD"/>
    <s v="BS_2021_04_19_01026"/>
    <s v="Planvorming"/>
    <m/>
    <s v="eenmalig"/>
    <s v="DO Keringen"/>
    <s v="BE_2015_12_16_00021"/>
    <d v="2015-01-01T00:00:00"/>
    <d v="2025-12-31T00:00:00"/>
    <d v="2021-09-08T00:00:00"/>
    <m/>
    <s v="Maaigebied"/>
    <d v="2021-09-08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Broekpolder: boezemkade langs de Boonervliet en de Vlaardingervaart, vanaf het Bommeer tot "/>
    <s v="0001-01-01"/>
    <m/>
    <n v="13.1093668041113"/>
    <m/>
    <m/>
    <n v="103101"/>
    <m/>
    <m/>
    <m/>
    <s v="0001-01-01"/>
    <s v="0001-01-01"/>
    <m/>
    <m/>
    <s v="Maaiwerk keringen"/>
    <m/>
    <s v="Uitmaaibestek regio"/>
    <m/>
    <m/>
    <n v="25"/>
    <n v="0"/>
    <d v="2022-07-31T00:00:00"/>
    <d v="2022-06-01T00:00:00"/>
    <m/>
    <m/>
    <n v="22"/>
    <m/>
    <m/>
    <n v="24"/>
    <m/>
    <n v="380"/>
    <n v="0"/>
    <n v="43"/>
    <n v="62"/>
    <n v="20270"/>
    <n v="14680"/>
    <n v="-1"/>
    <n v="7"/>
    <m/>
    <n v="302730"/>
    <m/>
    <m/>
    <m/>
    <n v="103101"/>
    <m/>
    <m/>
    <d v="2021-09-08T00:00:00"/>
    <m/>
    <m/>
    <m/>
    <m/>
    <m/>
    <m/>
    <s v=" "/>
    <m/>
    <m/>
    <s v="admin"/>
    <s v="Planmatig"/>
    <n v="1"/>
    <m/>
    <m/>
    <s v="0001-01-01"/>
    <s v="0001-01-01"/>
    <m/>
    <s v="dd462d27-4cc6-4955-a4da-16b009ae3e84"/>
    <n v="302730"/>
    <m/>
    <m/>
    <m/>
    <s v="Maaigebied 21"/>
    <n v="100"/>
    <m/>
    <m/>
    <m/>
  </r>
  <r>
    <m/>
    <n v="1043"/>
    <s v="0001-01-01"/>
    <m/>
    <s v="0001-01-01"/>
    <n v="0"/>
    <n v="1"/>
    <n v="1"/>
    <s v="M21-163"/>
    <x v="0"/>
    <s v="Gepland"/>
    <x v="2"/>
    <x v="1"/>
    <m/>
    <s v="Maaien"/>
    <s v="Meter"/>
    <n v="2022"/>
    <n v="638"/>
    <n v="6.38"/>
    <m/>
    <s v="WP22 maaien keringen MD"/>
    <s v="BS_2021_04_19_01026"/>
    <s v="Planvorming"/>
    <m/>
    <s v="eenmalig"/>
    <s v="DO Keringen"/>
    <s v="BE_2015_12_16_00021"/>
    <d v="2015-01-01T00:00:00"/>
    <d v="2025-12-31T00:00:00"/>
    <d v="2021-09-08T00:00:00"/>
    <m/>
    <s v="Maaigebied"/>
    <d v="2021-09-08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Holierhoekse- en Zouteveensepolder: boezemkade langs de Breê- of Lichtvoetswatering en de Vlaardingervaart vanaf de Trambrug te Schipluiden tot de oprit Holy-Noord te Vlaardingen"/>
    <s v="0001-01-01"/>
    <m/>
    <n v="6.3759043143652399"/>
    <m/>
    <m/>
    <n v="103101"/>
    <m/>
    <m/>
    <m/>
    <s v="0001-01-01"/>
    <s v="0001-01-01"/>
    <m/>
    <m/>
    <s v="Maaiwerk keringen"/>
    <m/>
    <s v="Uitmaaibestek regio"/>
    <m/>
    <m/>
    <n v="25"/>
    <n v="0"/>
    <d v="2022-07-31T00:00:00"/>
    <d v="2022-06-01T00:00:00"/>
    <m/>
    <m/>
    <n v="22"/>
    <m/>
    <m/>
    <n v="24"/>
    <m/>
    <n v="380"/>
    <n v="0"/>
    <n v="43"/>
    <n v="62"/>
    <n v="20282"/>
    <n v="14697"/>
    <n v="-1"/>
    <n v="7"/>
    <m/>
    <n v="302732"/>
    <m/>
    <m/>
    <m/>
    <n v="103101"/>
    <m/>
    <m/>
    <d v="2021-09-08T00:00:00"/>
    <m/>
    <m/>
    <m/>
    <m/>
    <m/>
    <m/>
    <s v=" "/>
    <m/>
    <m/>
    <s v="admin"/>
    <s v="Planmatig"/>
    <n v="1"/>
    <m/>
    <m/>
    <s v="0001-01-01"/>
    <s v="0001-01-01"/>
    <m/>
    <s v="47d01e4d-b8ec-4f10-a94c-8a24f58cb438"/>
    <n v="302732"/>
    <m/>
    <m/>
    <m/>
    <s v="Maaigebied 21"/>
    <n v="100"/>
    <m/>
    <m/>
    <m/>
  </r>
  <r>
    <m/>
    <n v="1043"/>
    <s v="0001-01-01"/>
    <m/>
    <s v="0001-01-01"/>
    <n v="0"/>
    <n v="1"/>
    <n v="1"/>
    <s v="M21-164"/>
    <x v="0"/>
    <s v="Gepland"/>
    <x v="2"/>
    <x v="1"/>
    <m/>
    <s v="Maaien"/>
    <s v="Meter"/>
    <n v="2022"/>
    <n v="165"/>
    <n v="1.65"/>
    <m/>
    <s v="WP22 maaien keringen MD"/>
    <s v="BS_2021_04_19_01026"/>
    <s v="Planvorming"/>
    <m/>
    <s v="eenmalig"/>
    <s v="DO Keringen"/>
    <s v="BE_2015_12_16_00021"/>
    <d v="2015-01-01T00:00:00"/>
    <d v="2025-12-31T00:00:00"/>
    <d v="2021-09-08T00:00:00"/>
    <m/>
    <s v="Maaigebied"/>
    <d v="2021-09-08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Holierhoekse- en Zouteveensepolder: boezemkade langs de Breê- of Lichtvoetswatering en de Vlaardingervaart vanaf de Trambrug te Schipluiden tot de oprit Holy-Noord te Vlaardingen"/>
    <s v="0001-01-01"/>
    <m/>
    <n v="1.6527415166563399"/>
    <m/>
    <m/>
    <n v="103101"/>
    <m/>
    <m/>
    <m/>
    <s v="0001-01-01"/>
    <s v="0001-01-01"/>
    <m/>
    <m/>
    <s v="Maaiwerk keringen"/>
    <m/>
    <s v="Uitmaaibestek regio"/>
    <m/>
    <m/>
    <n v="25"/>
    <n v="0"/>
    <d v="2022-07-31T00:00:00"/>
    <d v="2022-06-01T00:00:00"/>
    <m/>
    <m/>
    <n v="22"/>
    <m/>
    <m/>
    <n v="24"/>
    <m/>
    <n v="380"/>
    <n v="0"/>
    <n v="43"/>
    <n v="62"/>
    <n v="20283"/>
    <n v="14698"/>
    <n v="-1"/>
    <n v="7"/>
    <m/>
    <n v="302734"/>
    <m/>
    <m/>
    <m/>
    <n v="103101"/>
    <m/>
    <m/>
    <d v="2021-09-08T00:00:00"/>
    <m/>
    <m/>
    <m/>
    <m/>
    <m/>
    <m/>
    <s v=" "/>
    <m/>
    <m/>
    <s v="admin"/>
    <s v="Planmatig"/>
    <n v="1"/>
    <m/>
    <m/>
    <s v="0001-01-01"/>
    <s v="0001-01-01"/>
    <m/>
    <s v="fd25e338-6a53-48e5-923e-557c4f8aaf44"/>
    <n v="302734"/>
    <m/>
    <m/>
    <m/>
    <s v="Maaigebied 21"/>
    <n v="100"/>
    <m/>
    <m/>
    <m/>
  </r>
  <r>
    <m/>
    <n v="1043"/>
    <s v="0001-01-01"/>
    <m/>
    <s v="0001-01-01"/>
    <n v="0"/>
    <n v="1"/>
    <n v="1"/>
    <s v="M21-165"/>
    <x v="0"/>
    <s v="Gepland"/>
    <x v="2"/>
    <x v="1"/>
    <m/>
    <s v="Maaien"/>
    <s v="Meter"/>
    <n v="2022"/>
    <n v="259"/>
    <n v="2.59"/>
    <m/>
    <s v="WP22 maaien keringen MD"/>
    <s v="BS_2021_04_19_01026"/>
    <s v="Planvorming"/>
    <m/>
    <s v="eenmalig"/>
    <s v="DO Keringen"/>
    <s v="BE_2015_12_16_00021"/>
    <d v="2015-01-01T00:00:00"/>
    <d v="2025-12-31T00:00:00"/>
    <d v="2021-09-08T00:00:00"/>
    <m/>
    <s v="Maaigebied"/>
    <d v="2021-09-08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Holierhoekse- en Zouteveensepolder: boezemkade langs de Breê- of Lichtvoetswatering en de Vlaardingervaart vanaf de Trambrug te Schipluiden tot de oprit Holy-Noord te Vlaardingen"/>
    <s v="0001-01-01"/>
    <m/>
    <n v="2.5931641808528401"/>
    <m/>
    <m/>
    <n v="103101"/>
    <m/>
    <m/>
    <m/>
    <s v="0001-01-01"/>
    <s v="0001-01-01"/>
    <m/>
    <m/>
    <s v="Maaiwerk keringen"/>
    <m/>
    <s v="Uitmaaibestek regio"/>
    <m/>
    <m/>
    <n v="25"/>
    <n v="0"/>
    <d v="2022-07-31T00:00:00"/>
    <d v="2022-06-01T00:00:00"/>
    <m/>
    <m/>
    <n v="22"/>
    <m/>
    <m/>
    <n v="24"/>
    <m/>
    <n v="380"/>
    <n v="0"/>
    <n v="43"/>
    <n v="62"/>
    <n v="20284"/>
    <n v="14699"/>
    <n v="-1"/>
    <n v="7"/>
    <m/>
    <n v="302736"/>
    <m/>
    <m/>
    <m/>
    <n v="103101"/>
    <m/>
    <m/>
    <d v="2021-09-08T00:00:00"/>
    <m/>
    <m/>
    <m/>
    <m/>
    <m/>
    <m/>
    <s v=" "/>
    <m/>
    <m/>
    <s v="admin"/>
    <s v="Planmatig"/>
    <n v="1"/>
    <m/>
    <m/>
    <s v="0001-01-01"/>
    <s v="0001-01-01"/>
    <m/>
    <s v="d097b1f7-1f51-492a-8bb9-5d4872c2ca12"/>
    <n v="302736"/>
    <m/>
    <m/>
    <m/>
    <s v="Maaigebied 21"/>
    <n v="100"/>
    <m/>
    <m/>
    <m/>
  </r>
  <r>
    <m/>
    <n v="1043"/>
    <s v="0001-01-01"/>
    <m/>
    <s v="0001-01-01"/>
    <n v="0"/>
    <n v="1"/>
    <n v="1"/>
    <s v="M21-055"/>
    <x v="1"/>
    <s v="Gepland"/>
    <x v="2"/>
    <x v="1"/>
    <m/>
    <s v="Afvoeren"/>
    <s v="Meter"/>
    <n v="2022"/>
    <n v="1853"/>
    <n v="18.53"/>
    <m/>
    <s v="WP22 maaien keringen MD"/>
    <s v="BS_2021_04_19_01026"/>
    <s v="Planvorming"/>
    <m/>
    <s v="eenmalig"/>
    <s v="DO Keringen"/>
    <s v="BE_2015_12_16_00021"/>
    <d v="2015-01-01T00:00:00"/>
    <d v="2025-12-31T00:00:00"/>
    <d v="2021-09-08T00:00:00"/>
    <m/>
    <s v="Maaigebied"/>
    <d v="2021-09-08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Holierhoekse- en Zouteveensepolder: boezemkade langs de Breê- of Lichtvoetswatering en de Vlaardingervaart vanaf de Trambrug te Schipluiden tot de oprit Holy-Noord te Vlaardingen"/>
    <s v="0001-01-01"/>
    <m/>
    <n v="18.530689832340901"/>
    <m/>
    <m/>
    <n v="103102"/>
    <m/>
    <m/>
    <m/>
    <s v="0001-01-01"/>
    <s v="0001-01-01"/>
    <m/>
    <m/>
    <s v="Maaiwerk keringen"/>
    <m/>
    <s v="Uitmaaibestek regio"/>
    <m/>
    <m/>
    <n v="25"/>
    <n v="0"/>
    <d v="2022-07-31T00:00:00"/>
    <d v="2022-06-01T00:00:00"/>
    <m/>
    <m/>
    <n v="22"/>
    <m/>
    <m/>
    <n v="24"/>
    <m/>
    <n v="380"/>
    <n v="0"/>
    <n v="43"/>
    <n v="338"/>
    <n v="20780"/>
    <n v="5362"/>
    <n v="-1"/>
    <n v="7"/>
    <m/>
    <n v="302738"/>
    <m/>
    <m/>
    <m/>
    <n v="103102"/>
    <m/>
    <m/>
    <d v="2021-09-08T00:00:00"/>
    <m/>
    <m/>
    <m/>
    <m/>
    <m/>
    <m/>
    <s v=" "/>
    <m/>
    <m/>
    <s v="admin"/>
    <s v="Planmatig"/>
    <n v="1"/>
    <m/>
    <m/>
    <s v="0001-01-01"/>
    <s v="0001-01-01"/>
    <m/>
    <s v="e4b9887e-62b3-4ab9-84fa-9058f1fc9427"/>
    <n v="302738"/>
    <m/>
    <m/>
    <m/>
    <s v="Maaigebied 21"/>
    <n v="100"/>
    <m/>
    <m/>
    <m/>
  </r>
  <r>
    <m/>
    <n v="1043"/>
    <s v="0001-01-01"/>
    <m/>
    <s v="0001-01-01"/>
    <n v="0"/>
    <n v="1"/>
    <n v="1"/>
    <s v="M21-056"/>
    <x v="1"/>
    <s v="Gepland"/>
    <x v="2"/>
    <x v="1"/>
    <m/>
    <s v="Afvoeren"/>
    <s v="Meter"/>
    <n v="2022"/>
    <n v="3415"/>
    <n v="34.15"/>
    <m/>
    <s v="WP22 maaien keringen MD"/>
    <s v="BS_2021_04_19_01026"/>
    <s v="Planvorming"/>
    <m/>
    <s v="eenmalig"/>
    <s v="DO Keringen"/>
    <s v="BE_2015_12_16_00021"/>
    <d v="2015-01-01T00:00:00"/>
    <d v="2025-12-31T00:00:00"/>
    <d v="2021-09-08T00:00:00"/>
    <m/>
    <s v="Maaigebied"/>
    <d v="2021-09-08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Holierhoekse- en Zouteveensepolder: boezemkade langs de Breê- of Lichtvoetswatering en de Vlaardingervaart vanaf de Trambrug te Schipluiden tot de oprit Holy-Noord te Vlaardingen"/>
    <s v="0001-01-01"/>
    <m/>
    <n v="34.145551809474902"/>
    <m/>
    <m/>
    <n v="103102"/>
    <m/>
    <m/>
    <m/>
    <s v="0001-01-01"/>
    <s v="0001-01-01"/>
    <m/>
    <m/>
    <s v="Maaiwerk keringen"/>
    <m/>
    <s v="Uitmaaibestek regio"/>
    <m/>
    <m/>
    <n v="25"/>
    <n v="0"/>
    <d v="2022-07-31T00:00:00"/>
    <d v="2022-06-01T00:00:00"/>
    <m/>
    <m/>
    <n v="22"/>
    <m/>
    <m/>
    <n v="24"/>
    <m/>
    <n v="380"/>
    <n v="0"/>
    <n v="43"/>
    <n v="338"/>
    <n v="20781"/>
    <n v="5363"/>
    <n v="-1"/>
    <n v="7"/>
    <m/>
    <n v="302740"/>
    <m/>
    <m/>
    <m/>
    <n v="103102"/>
    <m/>
    <m/>
    <d v="2021-09-08T00:00:00"/>
    <m/>
    <m/>
    <m/>
    <m/>
    <m/>
    <m/>
    <s v=" "/>
    <m/>
    <m/>
    <s v="admin"/>
    <s v="Planmatig"/>
    <n v="1"/>
    <m/>
    <m/>
    <s v="0001-01-01"/>
    <s v="0001-01-01"/>
    <m/>
    <s v="59a5edba-f838-4e22-81d5-7eed3c2c2688"/>
    <n v="302740"/>
    <m/>
    <m/>
    <m/>
    <s v="Maaigebied 21"/>
    <n v="100"/>
    <m/>
    <m/>
    <m/>
  </r>
  <r>
    <m/>
    <n v="1043"/>
    <s v="0001-01-01"/>
    <m/>
    <s v="0001-01-01"/>
    <n v="0"/>
    <n v="1"/>
    <n v="1"/>
    <s v="M21-125"/>
    <x v="1"/>
    <s v="Gepland"/>
    <x v="2"/>
    <x v="1"/>
    <m/>
    <s v="Afvoeren"/>
    <s v="Meter"/>
    <n v="2022"/>
    <n v="1244"/>
    <n v="12.44"/>
    <m/>
    <s v="WP22 maaien keringen MD"/>
    <s v="BS_2021_04_19_01026"/>
    <s v="Planvorming"/>
    <m/>
    <s v="eenmalig"/>
    <s v="DO Keringen"/>
    <s v="BE_2015_12_16_00021"/>
    <d v="2015-01-01T00:00:00"/>
    <d v="2025-12-31T00:00:00"/>
    <d v="2021-09-08T00:00:00"/>
    <m/>
    <s v="Maaigebied"/>
    <d v="2021-09-08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Broekpolder: boezemkade langs de Boonervliet en de Vlaardingervaart, vanaf het Bommeer tot "/>
    <s v="0001-01-01"/>
    <m/>
    <n v="12.438756252048501"/>
    <m/>
    <m/>
    <n v="103102"/>
    <m/>
    <m/>
    <m/>
    <s v="0001-01-01"/>
    <s v="0001-01-01"/>
    <m/>
    <m/>
    <s v="Maaiwerk keringen"/>
    <m/>
    <s v="Uitmaaibestek regio"/>
    <m/>
    <m/>
    <n v="25"/>
    <n v="0"/>
    <d v="2022-07-31T00:00:00"/>
    <d v="2022-06-01T00:00:00"/>
    <m/>
    <m/>
    <n v="22"/>
    <m/>
    <m/>
    <n v="24"/>
    <m/>
    <n v="380"/>
    <n v="0"/>
    <n v="43"/>
    <n v="338"/>
    <n v="20816"/>
    <n v="5408"/>
    <n v="-1"/>
    <n v="7"/>
    <m/>
    <n v="302742"/>
    <m/>
    <m/>
    <m/>
    <n v="103102"/>
    <m/>
    <m/>
    <d v="2021-09-08T00:00:00"/>
    <m/>
    <m/>
    <m/>
    <m/>
    <m/>
    <m/>
    <s v=" "/>
    <m/>
    <m/>
    <s v="admin"/>
    <s v="Planmatig"/>
    <n v="1"/>
    <m/>
    <m/>
    <s v="0001-01-01"/>
    <s v="0001-01-01"/>
    <m/>
    <s v="849e21f9-f5fa-474e-a1bf-ee9ae2280dd9"/>
    <n v="302742"/>
    <m/>
    <m/>
    <m/>
    <s v="Maaigebied 21"/>
    <n v="100"/>
    <m/>
    <m/>
    <m/>
  </r>
  <r>
    <m/>
    <n v="1043"/>
    <s v="0001-01-01"/>
    <m/>
    <s v="0001-01-01"/>
    <n v="0"/>
    <n v="1"/>
    <n v="1"/>
    <s v="M21-131"/>
    <x v="1"/>
    <s v="Gepland"/>
    <x v="2"/>
    <x v="1"/>
    <m/>
    <s v="Afvoeren"/>
    <s v="Meter"/>
    <n v="2022"/>
    <n v="2649"/>
    <n v="26.49"/>
    <m/>
    <s v="WP22 maaien keringen MD"/>
    <s v="BS_2021_04_19_01026"/>
    <s v="Planvorming"/>
    <m/>
    <s v="eenmalig"/>
    <s v="DO Keringen"/>
    <s v="BE_2015_12_16_00021"/>
    <d v="2015-01-01T00:00:00"/>
    <d v="2025-12-31T00:00:00"/>
    <d v="2021-09-08T00:00:00"/>
    <m/>
    <s v="Maaigebied"/>
    <d v="2021-09-08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Broekpolder: boezemkade langs de Boonervliet en de Vlaardingervaart, vanaf het Bommeer tot "/>
    <s v="0001-01-01"/>
    <m/>
    <n v="26.490403795226602"/>
    <m/>
    <m/>
    <n v="103102"/>
    <m/>
    <m/>
    <m/>
    <s v="0001-01-01"/>
    <s v="0001-01-01"/>
    <m/>
    <m/>
    <s v="Maaiwerk keringen"/>
    <m/>
    <s v="Uitmaaibestek regio"/>
    <m/>
    <m/>
    <n v="25"/>
    <n v="0"/>
    <d v="2022-07-31T00:00:00"/>
    <d v="2022-06-01T00:00:00"/>
    <m/>
    <m/>
    <n v="22"/>
    <m/>
    <m/>
    <n v="24"/>
    <m/>
    <n v="380"/>
    <n v="0"/>
    <n v="43"/>
    <n v="338"/>
    <n v="20820"/>
    <n v="5446"/>
    <n v="-1"/>
    <n v="7"/>
    <m/>
    <n v="302744"/>
    <m/>
    <m/>
    <m/>
    <n v="103102"/>
    <m/>
    <m/>
    <d v="2021-09-08T00:00:00"/>
    <m/>
    <m/>
    <m/>
    <m/>
    <m/>
    <m/>
    <s v=" "/>
    <m/>
    <m/>
    <s v="admin"/>
    <s v="Planmatig"/>
    <n v="1"/>
    <m/>
    <m/>
    <s v="0001-01-01"/>
    <s v="0001-01-01"/>
    <m/>
    <s v="3dabc1ed-3927-4161-8ce7-46533d4eaadd"/>
    <n v="302744"/>
    <m/>
    <m/>
    <m/>
    <s v="Maaigebied 21"/>
    <n v="100"/>
    <m/>
    <m/>
    <m/>
  </r>
  <r>
    <m/>
    <n v="1043"/>
    <s v="0001-01-01"/>
    <m/>
    <s v="0001-01-01"/>
    <n v="0"/>
    <n v="1"/>
    <n v="1"/>
    <s v="M21-134"/>
    <x v="1"/>
    <s v="Gepland"/>
    <x v="2"/>
    <x v="1"/>
    <m/>
    <s v="Afvoeren"/>
    <s v="Meter"/>
    <n v="2022"/>
    <n v="1083"/>
    <n v="10.83"/>
    <m/>
    <s v="WP22 maaien keringen MD"/>
    <s v="BS_2021_04_19_01026"/>
    <s v="Planvorming"/>
    <m/>
    <s v="eenmalig"/>
    <s v="DO Keringen"/>
    <s v="BE_2015_12_16_00021"/>
    <d v="2015-01-01T00:00:00"/>
    <d v="2025-12-31T00:00:00"/>
    <d v="2021-09-08T00:00:00"/>
    <m/>
    <s v="Maaigebied"/>
    <d v="2021-09-08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Broekpolder: boezemkade langs de Boonervliet en de Vlaardingervaart, vanaf het Bommeer tot "/>
    <s v="0001-01-01"/>
    <m/>
    <n v="10.829202330573001"/>
    <m/>
    <m/>
    <n v="103102"/>
    <m/>
    <m/>
    <m/>
    <s v="0001-01-01"/>
    <s v="0001-01-01"/>
    <m/>
    <m/>
    <s v="Maaiwerk keringen"/>
    <m/>
    <s v="Uitmaaibestek regio"/>
    <m/>
    <m/>
    <n v="25"/>
    <n v="0"/>
    <d v="2022-07-31T00:00:00"/>
    <d v="2022-06-01T00:00:00"/>
    <m/>
    <m/>
    <n v="22"/>
    <m/>
    <m/>
    <n v="24"/>
    <m/>
    <n v="380"/>
    <n v="0"/>
    <n v="43"/>
    <n v="338"/>
    <n v="20821"/>
    <n v="5447"/>
    <n v="-1"/>
    <n v="7"/>
    <m/>
    <n v="302746"/>
    <m/>
    <m/>
    <m/>
    <n v="103102"/>
    <m/>
    <m/>
    <d v="2021-09-08T00:00:00"/>
    <m/>
    <m/>
    <m/>
    <m/>
    <m/>
    <m/>
    <s v=" "/>
    <m/>
    <m/>
    <s v="admin"/>
    <s v="Planmatig"/>
    <n v="1"/>
    <m/>
    <m/>
    <s v="0001-01-01"/>
    <s v="0001-01-01"/>
    <m/>
    <s v="50b703d7-b500-4595-8844-700c9c33d572"/>
    <n v="302746"/>
    <m/>
    <m/>
    <m/>
    <s v="Maaigebied 21"/>
    <n v="100"/>
    <m/>
    <m/>
    <m/>
  </r>
  <r>
    <m/>
    <n v="1043"/>
    <s v="0001-01-01"/>
    <m/>
    <s v="0001-01-01"/>
    <n v="0"/>
    <n v="1"/>
    <n v="1"/>
    <s v="M21-133"/>
    <x v="1"/>
    <s v="Gepland"/>
    <x v="2"/>
    <x v="1"/>
    <m/>
    <s v="Afvoeren"/>
    <s v="Meter"/>
    <n v="2022"/>
    <n v="1294"/>
    <n v="12.94"/>
    <m/>
    <s v="WP22 maaien keringen MD"/>
    <s v="BS_2021_04_19_01026"/>
    <s v="Planvorming"/>
    <m/>
    <s v="eenmalig"/>
    <s v="DO Keringen"/>
    <s v="BE_2015_12_16_00021"/>
    <d v="2015-01-01T00:00:00"/>
    <d v="2025-12-31T00:00:00"/>
    <d v="2021-09-08T00:00:00"/>
    <m/>
    <s v="Maaigebied"/>
    <d v="2021-09-08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Broekpolder: boezemkade langs de Boonervliet en de Vlaardingervaart, vanaf het Bommeer tot "/>
    <s v="0001-01-01"/>
    <m/>
    <n v="12.9436914454486"/>
    <m/>
    <m/>
    <n v="103102"/>
    <m/>
    <m/>
    <m/>
    <s v="0001-01-01"/>
    <s v="0001-01-01"/>
    <m/>
    <m/>
    <s v="Maaiwerk keringen"/>
    <m/>
    <s v="Uitmaaibestek regio"/>
    <m/>
    <m/>
    <n v="25"/>
    <n v="0"/>
    <d v="2022-07-31T00:00:00"/>
    <d v="2022-06-01T00:00:00"/>
    <m/>
    <m/>
    <n v="22"/>
    <m/>
    <m/>
    <n v="24"/>
    <m/>
    <n v="380"/>
    <n v="0"/>
    <n v="43"/>
    <n v="338"/>
    <n v="20823"/>
    <n v="5450"/>
    <n v="-1"/>
    <n v="7"/>
    <m/>
    <n v="302748"/>
    <m/>
    <m/>
    <m/>
    <n v="103102"/>
    <m/>
    <m/>
    <d v="2021-09-08T00:00:00"/>
    <m/>
    <m/>
    <m/>
    <m/>
    <m/>
    <m/>
    <s v=" "/>
    <m/>
    <m/>
    <s v="admin"/>
    <s v="Planmatig"/>
    <n v="1"/>
    <m/>
    <m/>
    <s v="0001-01-01"/>
    <s v="0001-01-01"/>
    <m/>
    <s v="c1a66f1e-8809-459e-95a6-26c505b2a55e"/>
    <n v="302748"/>
    <m/>
    <m/>
    <m/>
    <s v="Maaigebied 21"/>
    <n v="100"/>
    <m/>
    <m/>
    <m/>
  </r>
  <r>
    <m/>
    <n v="1043"/>
    <s v="0001-01-01"/>
    <m/>
    <s v="0001-01-01"/>
    <n v="0"/>
    <n v="1"/>
    <n v="1"/>
    <s v="M21-132"/>
    <x v="1"/>
    <s v="Gepland"/>
    <x v="2"/>
    <x v="1"/>
    <m/>
    <s v="Afvoeren"/>
    <s v="Meter"/>
    <n v="2022"/>
    <n v="2857"/>
    <n v="28.57"/>
    <m/>
    <s v="WP22 maaien keringen MD"/>
    <s v="BS_2021_04_19_01026"/>
    <s v="Planvorming"/>
    <m/>
    <s v="eenmalig"/>
    <s v="DO Keringen"/>
    <s v="BE_2015_12_16_00021"/>
    <d v="2015-01-01T00:00:00"/>
    <d v="2025-12-31T00:00:00"/>
    <d v="2021-09-08T00:00:00"/>
    <m/>
    <s v="Maaigebied"/>
    <d v="2021-09-08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Broekpolder: boezemkade langs de Boonervliet en de Vlaardingervaart, vanaf het Bommeer tot "/>
    <s v="0001-01-01"/>
    <m/>
    <n v="28.573241073441601"/>
    <m/>
    <m/>
    <n v="103102"/>
    <m/>
    <m/>
    <m/>
    <s v="0001-01-01"/>
    <s v="0001-01-01"/>
    <m/>
    <m/>
    <s v="Maaiwerk keringen"/>
    <m/>
    <s v="Uitmaaibestek regio"/>
    <m/>
    <m/>
    <n v="25"/>
    <n v="0"/>
    <d v="2022-07-31T00:00:00"/>
    <d v="2022-06-01T00:00:00"/>
    <m/>
    <m/>
    <n v="22"/>
    <m/>
    <m/>
    <n v="24"/>
    <m/>
    <n v="380"/>
    <n v="0"/>
    <n v="43"/>
    <n v="338"/>
    <n v="20825"/>
    <n v="5452"/>
    <n v="-1"/>
    <n v="7"/>
    <m/>
    <n v="302750"/>
    <m/>
    <m/>
    <m/>
    <n v="103102"/>
    <m/>
    <m/>
    <d v="2021-09-08T00:00:00"/>
    <m/>
    <m/>
    <m/>
    <m/>
    <m/>
    <m/>
    <s v=" "/>
    <m/>
    <m/>
    <s v="admin"/>
    <s v="Planmatig"/>
    <n v="1"/>
    <m/>
    <m/>
    <s v="0001-01-01"/>
    <s v="0001-01-01"/>
    <m/>
    <s v="a1eaf1cb-7919-4103-a79e-4f1ac141ce12"/>
    <n v="302750"/>
    <m/>
    <m/>
    <m/>
    <s v="Maaigebied 21"/>
    <n v="100"/>
    <m/>
    <m/>
    <m/>
  </r>
  <r>
    <m/>
    <n v="1043"/>
    <s v="0001-01-01"/>
    <m/>
    <s v="0001-01-01"/>
    <n v="0"/>
    <n v="1"/>
    <n v="1"/>
    <s v="M21-147"/>
    <x v="1"/>
    <s v="Gepland"/>
    <x v="2"/>
    <x v="1"/>
    <m/>
    <s v="Afvoeren"/>
    <s v="Meter"/>
    <n v="2022"/>
    <n v="1311"/>
    <n v="13.11"/>
    <m/>
    <s v="WP22 maaien keringen MD"/>
    <s v="BS_2021_04_19_01026"/>
    <s v="Planvorming"/>
    <m/>
    <s v="eenmalig"/>
    <s v="DO Keringen"/>
    <s v="BE_2015_12_16_00021"/>
    <d v="2015-01-01T00:00:00"/>
    <d v="2025-12-31T00:00:00"/>
    <d v="2021-09-08T00:00:00"/>
    <m/>
    <s v="Maaigebied"/>
    <d v="2021-09-08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Broekpolder: boezemkade langs de Boonervliet en de Vlaardingervaart, vanaf het Bommeer tot "/>
    <s v="0001-01-01"/>
    <m/>
    <n v="13.1093668041113"/>
    <m/>
    <m/>
    <n v="103102"/>
    <m/>
    <m/>
    <m/>
    <s v="0001-01-01"/>
    <s v="0001-01-01"/>
    <m/>
    <m/>
    <s v="Maaiwerk keringen"/>
    <m/>
    <s v="Uitmaaibestek regio"/>
    <m/>
    <m/>
    <n v="25"/>
    <n v="0"/>
    <d v="2022-07-31T00:00:00"/>
    <d v="2022-06-01T00:00:00"/>
    <m/>
    <m/>
    <n v="22"/>
    <m/>
    <m/>
    <n v="24"/>
    <m/>
    <n v="380"/>
    <n v="0"/>
    <n v="43"/>
    <n v="338"/>
    <n v="20838"/>
    <n v="14680"/>
    <n v="-1"/>
    <n v="7"/>
    <m/>
    <n v="302752"/>
    <m/>
    <m/>
    <m/>
    <n v="103102"/>
    <m/>
    <m/>
    <d v="2021-09-08T00:00:00"/>
    <m/>
    <m/>
    <m/>
    <m/>
    <m/>
    <m/>
    <s v=" "/>
    <m/>
    <m/>
    <s v="admin"/>
    <s v="Planmatig"/>
    <n v="1"/>
    <m/>
    <m/>
    <s v="0001-01-01"/>
    <s v="0001-01-01"/>
    <m/>
    <s v="0710e073-df9a-4f04-9b49-10fbbcf6e649"/>
    <n v="302752"/>
    <m/>
    <m/>
    <m/>
    <s v="Maaigebied 21"/>
    <n v="100"/>
    <m/>
    <m/>
    <m/>
  </r>
  <r>
    <m/>
    <n v="1043"/>
    <s v="0001-01-01"/>
    <m/>
    <s v="0001-01-01"/>
    <n v="0"/>
    <n v="1"/>
    <n v="1"/>
    <s v="M21-163"/>
    <x v="1"/>
    <s v="Gepland"/>
    <x v="2"/>
    <x v="1"/>
    <m/>
    <s v="Afvoeren"/>
    <s v="Meter"/>
    <n v="2022"/>
    <n v="638"/>
    <n v="6.38"/>
    <m/>
    <s v="WP22 maaien keringen MD"/>
    <s v="BS_2021_04_19_01026"/>
    <s v="Planvorming"/>
    <m/>
    <s v="eenmalig"/>
    <s v="DO Keringen"/>
    <s v="BE_2015_12_16_00021"/>
    <d v="2015-01-01T00:00:00"/>
    <d v="2025-12-31T00:00:00"/>
    <d v="2021-09-08T00:00:00"/>
    <m/>
    <s v="Maaigebied"/>
    <d v="2021-09-08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Holierhoekse- en Zouteveensepolder: boezemkade langs de Breê- of Lichtvoetswatering en de Vlaardingervaart vanaf de Trambrug te Schipluiden tot de oprit Holy-Noord te Vlaardingen"/>
    <s v="0001-01-01"/>
    <m/>
    <n v="6.3759043143652399"/>
    <m/>
    <m/>
    <n v="103102"/>
    <m/>
    <m/>
    <m/>
    <s v="0001-01-01"/>
    <s v="0001-01-01"/>
    <m/>
    <m/>
    <s v="Maaiwerk keringen"/>
    <m/>
    <s v="Uitmaaibestek regio"/>
    <m/>
    <m/>
    <n v="25"/>
    <n v="0"/>
    <d v="2022-07-31T00:00:00"/>
    <d v="2022-06-01T00:00:00"/>
    <m/>
    <m/>
    <n v="22"/>
    <m/>
    <m/>
    <n v="24"/>
    <m/>
    <n v="380"/>
    <n v="0"/>
    <n v="43"/>
    <n v="338"/>
    <n v="20847"/>
    <n v="14697"/>
    <n v="-1"/>
    <n v="7"/>
    <m/>
    <n v="302754"/>
    <m/>
    <m/>
    <m/>
    <n v="103102"/>
    <m/>
    <m/>
    <d v="2021-09-08T00:00:00"/>
    <m/>
    <m/>
    <m/>
    <m/>
    <m/>
    <m/>
    <s v=" "/>
    <m/>
    <m/>
    <s v="admin"/>
    <s v="Planmatig"/>
    <n v="1"/>
    <m/>
    <m/>
    <s v="0001-01-01"/>
    <s v="0001-01-01"/>
    <m/>
    <s v="7277fb34-1746-497b-b532-ebf7aa47d776"/>
    <n v="302754"/>
    <m/>
    <m/>
    <m/>
    <s v="Maaigebied 21"/>
    <n v="100"/>
    <m/>
    <m/>
    <m/>
  </r>
  <r>
    <m/>
    <n v="1043"/>
    <s v="0001-01-01"/>
    <m/>
    <s v="0001-01-01"/>
    <n v="0"/>
    <n v="1"/>
    <n v="1"/>
    <s v="M21-164"/>
    <x v="1"/>
    <s v="Gepland"/>
    <x v="2"/>
    <x v="1"/>
    <m/>
    <s v="Afvoeren"/>
    <s v="Meter"/>
    <n v="2022"/>
    <n v="165"/>
    <n v="1.65"/>
    <m/>
    <s v="WP22 maaien keringen MD"/>
    <s v="BS_2021_04_19_01026"/>
    <s v="Planvorming"/>
    <m/>
    <s v="eenmalig"/>
    <s v="DO Keringen"/>
    <s v="BE_2015_12_16_00021"/>
    <d v="2015-01-01T00:00:00"/>
    <d v="2025-12-31T00:00:00"/>
    <d v="2021-09-08T00:00:00"/>
    <m/>
    <s v="Maaigebied"/>
    <d v="2021-09-08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Holierhoekse- en Zouteveensepolder: boezemkade langs de Breê- of Lichtvoetswatering en de Vlaardingervaart vanaf de Trambrug te Schipluiden tot de oprit Holy-Noord te Vlaardingen"/>
    <s v="0001-01-01"/>
    <m/>
    <n v="1.6527415166563399"/>
    <m/>
    <m/>
    <n v="103102"/>
    <m/>
    <m/>
    <m/>
    <s v="0001-01-01"/>
    <s v="0001-01-01"/>
    <m/>
    <m/>
    <s v="Maaiwerk keringen"/>
    <m/>
    <s v="Uitmaaibestek regio"/>
    <m/>
    <m/>
    <n v="25"/>
    <n v="0"/>
    <d v="2022-07-31T00:00:00"/>
    <d v="2022-06-01T00:00:00"/>
    <m/>
    <m/>
    <n v="22"/>
    <m/>
    <m/>
    <n v="24"/>
    <m/>
    <n v="380"/>
    <n v="0"/>
    <n v="43"/>
    <n v="338"/>
    <n v="20848"/>
    <n v="14698"/>
    <n v="-1"/>
    <n v="7"/>
    <m/>
    <n v="302756"/>
    <m/>
    <m/>
    <m/>
    <n v="103102"/>
    <m/>
    <m/>
    <d v="2021-09-08T00:00:00"/>
    <m/>
    <m/>
    <m/>
    <m/>
    <m/>
    <m/>
    <s v=" "/>
    <m/>
    <m/>
    <s v="admin"/>
    <s v="Planmatig"/>
    <n v="1"/>
    <m/>
    <m/>
    <s v="0001-01-01"/>
    <s v="0001-01-01"/>
    <m/>
    <s v="d9826249-547e-4928-aa96-3de3f754cba2"/>
    <n v="302756"/>
    <m/>
    <m/>
    <m/>
    <s v="Maaigebied 21"/>
    <n v="100"/>
    <m/>
    <m/>
    <m/>
  </r>
  <r>
    <m/>
    <n v="1043"/>
    <s v="0001-01-01"/>
    <m/>
    <s v="0001-01-01"/>
    <n v="0"/>
    <n v="1"/>
    <n v="1"/>
    <s v="M21-165"/>
    <x v="1"/>
    <s v="Gepland"/>
    <x v="2"/>
    <x v="1"/>
    <m/>
    <s v="Afvoeren"/>
    <s v="Meter"/>
    <n v="2022"/>
    <n v="259"/>
    <n v="2.59"/>
    <m/>
    <s v="WP22 maaien keringen MD"/>
    <s v="BS_2021_04_19_01026"/>
    <s v="Planvorming"/>
    <m/>
    <s v="eenmalig"/>
    <s v="DO Keringen"/>
    <s v="BE_2015_12_16_00021"/>
    <d v="2015-01-01T00:00:00"/>
    <d v="2025-12-31T00:00:00"/>
    <d v="2021-09-08T00:00:00"/>
    <m/>
    <s v="Maaigebied"/>
    <d v="2021-09-08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Holierhoekse- en Zouteveensepolder: boezemkade langs de Breê- of Lichtvoetswatering en de Vlaardingervaart vanaf de Trambrug te Schipluiden tot de oprit Holy-Noord te Vlaardingen"/>
    <s v="0001-01-01"/>
    <m/>
    <n v="2.5931641808528401"/>
    <m/>
    <m/>
    <n v="103102"/>
    <m/>
    <m/>
    <m/>
    <s v="0001-01-01"/>
    <s v="0001-01-01"/>
    <m/>
    <m/>
    <s v="Maaiwerk keringen"/>
    <m/>
    <s v="Uitmaaibestek regio"/>
    <m/>
    <m/>
    <n v="25"/>
    <n v="0"/>
    <d v="2022-07-31T00:00:00"/>
    <d v="2022-06-01T00:00:00"/>
    <m/>
    <m/>
    <n v="22"/>
    <m/>
    <m/>
    <n v="24"/>
    <m/>
    <n v="380"/>
    <n v="0"/>
    <n v="43"/>
    <n v="338"/>
    <n v="20849"/>
    <n v="14699"/>
    <n v="-1"/>
    <n v="7"/>
    <m/>
    <n v="302758"/>
    <m/>
    <m/>
    <m/>
    <n v="103102"/>
    <m/>
    <m/>
    <d v="2021-09-08T00:00:00"/>
    <m/>
    <m/>
    <m/>
    <m/>
    <m/>
    <m/>
    <s v=" "/>
    <m/>
    <m/>
    <s v="admin"/>
    <s v="Planmatig"/>
    <n v="1"/>
    <m/>
    <m/>
    <s v="0001-01-01"/>
    <s v="0001-01-01"/>
    <m/>
    <s v="c95fe0ca-584c-4352-a16b-d5d7040c714e"/>
    <n v="302758"/>
    <m/>
    <m/>
    <m/>
    <s v="Maaigebied 21"/>
    <n v="100"/>
    <m/>
    <m/>
    <m/>
  </r>
  <r>
    <m/>
    <n v="1043"/>
    <s v="0001-01-01"/>
    <m/>
    <s v="0001-01-01"/>
    <n v="0"/>
    <n v="1"/>
    <n v="1"/>
    <s v="M21-030"/>
    <x v="0"/>
    <s v="Gepland"/>
    <x v="0"/>
    <x v="0"/>
    <m/>
    <s v="Maaien"/>
    <s v="Meter"/>
    <n v="2022"/>
    <n v="1027"/>
    <n v="10.27"/>
    <m/>
    <s v="WP22 maaien keringen MD"/>
    <s v="BS_2021_04_19_01026"/>
    <s v="Planvorming"/>
    <m/>
    <s v="eenmalig"/>
    <s v="DO Keringen"/>
    <s v="BE_2015_12_16_00021"/>
    <d v="2015-01-01T00:00:00"/>
    <d v="2025-12-31T00:00:00"/>
    <d v="2021-09-16T00:00:00"/>
    <m/>
    <s v="Maaigebied"/>
    <d v="2021-09-16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Kralingerpolder: boezemkade aan de Oostzijde van de voorloop en bermen toegangspad naar gemaal  "/>
    <s v="0001-01-01"/>
    <m/>
    <n v="10.2747731028876"/>
    <s v="Droogte gevoelige kering"/>
    <m/>
    <n v="103101"/>
    <m/>
    <m/>
    <m/>
    <s v="0001-01-01"/>
    <s v="0001-01-01"/>
    <m/>
    <m/>
    <s v="Maaiwerk keringen"/>
    <m/>
    <s v="Uitmaaibestek regio"/>
    <m/>
    <m/>
    <n v="25"/>
    <m/>
    <d v="2022-08-15T00:00:00"/>
    <d v="2022-07-15T00:00:00"/>
    <m/>
    <m/>
    <n v="22"/>
    <m/>
    <m/>
    <n v="24"/>
    <m/>
    <n v="380"/>
    <n v="0"/>
    <n v="43"/>
    <n v="62"/>
    <n v="6332"/>
    <n v="5314"/>
    <n v="-1"/>
    <n v="28"/>
    <m/>
    <n v="302956"/>
    <n v="0"/>
    <m/>
    <m/>
    <n v="103101"/>
    <m/>
    <m/>
    <d v="2021-09-16T00:00:00"/>
    <m/>
    <m/>
    <m/>
    <m/>
    <m/>
    <m/>
    <s v=" "/>
    <m/>
    <m/>
    <s v="admin"/>
    <s v="Planmatig"/>
    <n v="1"/>
    <m/>
    <m/>
    <s v="0001-01-01"/>
    <s v="0001-01-01"/>
    <m/>
    <s v="15a46e97-1cbf-443c-81f1-98df6a252e9a"/>
    <n v="302956"/>
    <m/>
    <m/>
    <m/>
    <s v="Maaigebied 21"/>
    <n v="100"/>
    <m/>
    <m/>
    <m/>
  </r>
  <r>
    <m/>
    <n v="1043"/>
    <s v="0001-01-01"/>
    <m/>
    <s v="0001-01-01"/>
    <n v="0"/>
    <n v="1"/>
    <n v="1"/>
    <s v="M21-031"/>
    <x v="0"/>
    <s v="Gepland"/>
    <x v="0"/>
    <x v="0"/>
    <m/>
    <s v="Maaien"/>
    <s v="Meter"/>
    <n v="2022"/>
    <n v="2866"/>
    <n v="28.66"/>
    <m/>
    <s v="WP22 maaien keringen MD"/>
    <s v="BS_2021_04_19_01026"/>
    <s v="Planvorming"/>
    <m/>
    <s v="eenmalig"/>
    <s v="DO Keringen"/>
    <s v="BE_2015_12_16_00021"/>
    <d v="2015-01-01T00:00:00"/>
    <d v="2025-12-31T00:00:00"/>
    <d v="2021-09-16T00:00:00"/>
    <m/>
    <s v="Maaigebied"/>
    <d v="2021-09-16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Kralingerpolder: boezemkade aan de Oostzijde van de voorloop en bermen toegangspad naar gemaal  "/>
    <s v="0001-01-01"/>
    <m/>
    <n v="28.663847801701099"/>
    <s v="Droogte gevoelige kering"/>
    <m/>
    <n v="103101"/>
    <m/>
    <m/>
    <m/>
    <s v="0001-01-01"/>
    <s v="0001-01-01"/>
    <m/>
    <m/>
    <s v="Maaiwerk keringen"/>
    <m/>
    <s v="Uitmaaibestek regio"/>
    <m/>
    <m/>
    <n v="25"/>
    <m/>
    <d v="2022-08-15T00:00:00"/>
    <d v="2022-07-15T00:00:00"/>
    <m/>
    <m/>
    <n v="22"/>
    <m/>
    <m/>
    <n v="24"/>
    <m/>
    <n v="380"/>
    <n v="0"/>
    <n v="43"/>
    <n v="62"/>
    <n v="6333"/>
    <n v="5315"/>
    <n v="-1"/>
    <n v="28"/>
    <m/>
    <n v="302958"/>
    <n v="0"/>
    <m/>
    <m/>
    <n v="103101"/>
    <m/>
    <m/>
    <d v="2021-09-16T00:00:00"/>
    <m/>
    <m/>
    <m/>
    <m/>
    <m/>
    <m/>
    <s v=" "/>
    <m/>
    <m/>
    <s v="admin"/>
    <s v="Planmatig"/>
    <n v="1"/>
    <m/>
    <m/>
    <s v="0001-01-01"/>
    <s v="0001-01-01"/>
    <m/>
    <s v="3085fa2c-3ec1-442d-96f0-7bf70b9d559b"/>
    <n v="302958"/>
    <m/>
    <m/>
    <m/>
    <s v="Maaigebied 21"/>
    <n v="100"/>
    <m/>
    <m/>
    <m/>
  </r>
  <r>
    <m/>
    <n v="1043"/>
    <s v="0001-01-01"/>
    <m/>
    <s v="0001-01-01"/>
    <n v="0"/>
    <n v="1"/>
    <n v="1"/>
    <s v="M21-033"/>
    <x v="0"/>
    <s v="Gepland"/>
    <x v="0"/>
    <x v="0"/>
    <m/>
    <s v="Maaien"/>
    <s v="Meter"/>
    <n v="2022"/>
    <n v="938"/>
    <n v="9.3800000000000008"/>
    <m/>
    <s v="WP22 maaien keringen MD"/>
    <s v="BS_2021_04_19_01026"/>
    <s v="Planvorming"/>
    <m/>
    <s v="eenmalig"/>
    <s v="DO Keringen"/>
    <s v="BE_2015_12_16_00021"/>
    <d v="2015-01-01T00:00:00"/>
    <d v="2025-12-31T00:00:00"/>
    <d v="2021-09-16T00:00:00"/>
    <m/>
    <s v="Maaigebied"/>
    <d v="2021-09-16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Commandeurspolder: boezemkade langs de Oostgaag en Zuidgaag (verspreid liggende delen)"/>
    <s v="0001-01-01"/>
    <m/>
    <n v="9.3798958803781698"/>
    <s v="Droogte gevoelige kering"/>
    <m/>
    <n v="103101"/>
    <m/>
    <m/>
    <m/>
    <s v="0001-01-01"/>
    <s v="0001-01-01"/>
    <m/>
    <m/>
    <s v="Maaiwerk keringen"/>
    <m/>
    <s v="Uitmaaibestek regio"/>
    <m/>
    <m/>
    <n v="25"/>
    <m/>
    <d v="2022-08-15T00:00:00"/>
    <d v="2022-07-15T00:00:00"/>
    <m/>
    <m/>
    <n v="22"/>
    <m/>
    <m/>
    <n v="24"/>
    <m/>
    <n v="380"/>
    <n v="0"/>
    <n v="43"/>
    <n v="62"/>
    <n v="6335"/>
    <n v="5317"/>
    <n v="-1"/>
    <n v="28"/>
    <m/>
    <n v="302960"/>
    <n v="0"/>
    <m/>
    <m/>
    <n v="103101"/>
    <m/>
    <m/>
    <d v="2021-09-16T00:00:00"/>
    <m/>
    <m/>
    <m/>
    <m/>
    <m/>
    <m/>
    <s v=" "/>
    <m/>
    <m/>
    <s v="admin"/>
    <s v="Planmatig"/>
    <n v="1"/>
    <m/>
    <m/>
    <s v="0001-01-01"/>
    <s v="0001-01-01"/>
    <m/>
    <s v="029289d3-ff9f-44ff-b129-4dfc48a4ca08"/>
    <n v="302960"/>
    <m/>
    <m/>
    <m/>
    <s v="Maaigebied 21"/>
    <n v="100"/>
    <m/>
    <m/>
    <m/>
  </r>
  <r>
    <m/>
    <n v="1043"/>
    <s v="0001-01-01"/>
    <m/>
    <s v="0001-01-01"/>
    <n v="0"/>
    <n v="1"/>
    <n v="1"/>
    <s v="M21-034"/>
    <x v="0"/>
    <s v="Gepland"/>
    <x v="0"/>
    <x v="0"/>
    <m/>
    <s v="Maaien"/>
    <s v="Meter"/>
    <n v="2022"/>
    <n v="520"/>
    <n v="5.2"/>
    <m/>
    <s v="WP22 maaien keringen MD"/>
    <s v="BS_2021_04_19_01026"/>
    <s v="Planvorming"/>
    <m/>
    <s v="eenmalig"/>
    <s v="DO Keringen"/>
    <s v="BE_2015_12_16_00021"/>
    <d v="2015-01-01T00:00:00"/>
    <d v="2025-12-31T00:00:00"/>
    <d v="2021-09-16T00:00:00"/>
    <m/>
    <s v="Maaigebied"/>
    <d v="2021-09-16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Commandeurspolder: boezemkade langs de Oostgaag en Zuidgaag (verspreid liggende delen)"/>
    <s v="0001-01-01"/>
    <m/>
    <n v="5.2023170651384198"/>
    <s v="Droogte gevoelige kering"/>
    <m/>
    <n v="103101"/>
    <m/>
    <m/>
    <m/>
    <s v="0001-01-01"/>
    <s v="0001-01-01"/>
    <m/>
    <m/>
    <s v="Maaiwerk keringen"/>
    <m/>
    <s v="Uitmaaibestek regio"/>
    <m/>
    <m/>
    <n v="25"/>
    <m/>
    <d v="2022-08-15T00:00:00"/>
    <d v="2022-07-15T00:00:00"/>
    <m/>
    <m/>
    <n v="22"/>
    <m/>
    <m/>
    <n v="24"/>
    <m/>
    <n v="380"/>
    <n v="0"/>
    <n v="43"/>
    <n v="62"/>
    <n v="6336"/>
    <n v="5318"/>
    <n v="-1"/>
    <n v="28"/>
    <m/>
    <n v="302962"/>
    <n v="0"/>
    <m/>
    <m/>
    <n v="103101"/>
    <m/>
    <m/>
    <d v="2021-09-16T00:00:00"/>
    <m/>
    <m/>
    <m/>
    <m/>
    <m/>
    <m/>
    <s v=" "/>
    <m/>
    <m/>
    <s v="admin"/>
    <s v="Planmatig"/>
    <n v="1"/>
    <m/>
    <m/>
    <s v="0001-01-01"/>
    <s v="0001-01-01"/>
    <m/>
    <s v="78142e08-c288-47e4-ab50-9191d8568f03"/>
    <n v="302962"/>
    <m/>
    <m/>
    <m/>
    <s v="Maaigebied 21"/>
    <n v="100"/>
    <m/>
    <m/>
    <m/>
  </r>
  <r>
    <m/>
    <n v="1043"/>
    <s v="0001-01-01"/>
    <m/>
    <s v="0001-01-01"/>
    <n v="0"/>
    <n v="1"/>
    <n v="1"/>
    <s v="M21-035"/>
    <x v="0"/>
    <s v="Gepland"/>
    <x v="0"/>
    <x v="0"/>
    <m/>
    <s v="Maaien"/>
    <s v="Meter"/>
    <n v="2022"/>
    <n v="434"/>
    <n v="4.34"/>
    <m/>
    <s v="WP22 maaien keringen MD"/>
    <s v="BS_2021_04_19_01026"/>
    <s v="Planvorming"/>
    <m/>
    <s v="eenmalig"/>
    <s v="DO Keringen"/>
    <s v="BE_2015_12_16_00021"/>
    <d v="2015-01-01T00:00:00"/>
    <d v="2025-12-31T00:00:00"/>
    <d v="2021-09-16T00:00:00"/>
    <m/>
    <s v="Maaigebied"/>
    <d v="2021-09-16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Commandeurspolder: boezemkade langs de Oostgaag en Zuidgaag (verspreid liggende delen)"/>
    <s v="0001-01-01"/>
    <m/>
    <n v="4.3364849544882604"/>
    <s v="Droogte gevoelige kering"/>
    <m/>
    <n v="103101"/>
    <m/>
    <m/>
    <m/>
    <s v="0001-01-01"/>
    <s v="0001-01-01"/>
    <m/>
    <m/>
    <s v="Maaiwerk keringen"/>
    <m/>
    <s v="Uitmaaibestek regio"/>
    <m/>
    <m/>
    <n v="25"/>
    <m/>
    <d v="2022-08-15T00:00:00"/>
    <d v="2022-07-15T00:00:00"/>
    <m/>
    <m/>
    <n v="22"/>
    <m/>
    <m/>
    <n v="24"/>
    <m/>
    <n v="380"/>
    <n v="0"/>
    <n v="43"/>
    <n v="62"/>
    <n v="6337"/>
    <n v="5319"/>
    <n v="-1"/>
    <n v="28"/>
    <m/>
    <n v="302964"/>
    <n v="0"/>
    <m/>
    <m/>
    <n v="103101"/>
    <m/>
    <m/>
    <d v="2021-09-16T00:00:00"/>
    <m/>
    <m/>
    <m/>
    <m/>
    <m/>
    <m/>
    <s v=" "/>
    <m/>
    <m/>
    <s v="admin"/>
    <s v="Planmatig"/>
    <n v="1"/>
    <m/>
    <m/>
    <s v="0001-01-01"/>
    <s v="0001-01-01"/>
    <m/>
    <s v="f9f9ae3e-3846-4a50-8f36-b65fb6f47b2c"/>
    <n v="302964"/>
    <m/>
    <m/>
    <m/>
    <s v="Maaigebied 21"/>
    <n v="100"/>
    <m/>
    <m/>
    <m/>
  </r>
  <r>
    <m/>
    <n v="1043"/>
    <s v="0001-01-01"/>
    <m/>
    <s v="0001-01-01"/>
    <n v="0"/>
    <n v="1"/>
    <n v="1"/>
    <s v="M21-039"/>
    <x v="0"/>
    <s v="Gepland"/>
    <x v="0"/>
    <x v="0"/>
    <m/>
    <s v="Maaien"/>
    <s v="Meter"/>
    <n v="2022"/>
    <n v="5919"/>
    <n v="59.19"/>
    <m/>
    <s v="WP22 maaien keringen MD"/>
    <s v="BS_2021_04_19_01026"/>
    <s v="Planvorming"/>
    <m/>
    <s v="eenmalig"/>
    <s v="DO Keringen"/>
    <s v="BE_2015_12_16_00021"/>
    <d v="2015-01-01T00:00:00"/>
    <d v="2025-12-31T00:00:00"/>
    <d v="2021-09-16T00:00:00"/>
    <m/>
    <s v="Maaigebied"/>
    <d v="2021-09-16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Aalkeet-Buitenpolder: boezemkade langs de Boonervliet en het Bommeer"/>
    <s v="0001-01-01"/>
    <m/>
    <n v="59.186989207045201"/>
    <m/>
    <m/>
    <n v="103101"/>
    <m/>
    <m/>
    <m/>
    <s v="0001-01-01"/>
    <s v="0001-01-01"/>
    <m/>
    <m/>
    <s v="Maaiwerk keringen"/>
    <m/>
    <s v="Uitmaaibestek regio"/>
    <m/>
    <m/>
    <n v="25"/>
    <m/>
    <d v="2022-08-15T00:00:00"/>
    <d v="2022-07-15T00:00:00"/>
    <m/>
    <m/>
    <n v="22"/>
    <m/>
    <m/>
    <n v="24"/>
    <m/>
    <n v="380"/>
    <n v="0"/>
    <n v="43"/>
    <n v="62"/>
    <n v="6341"/>
    <n v="5323"/>
    <n v="-1"/>
    <n v="28"/>
    <m/>
    <n v="302966"/>
    <n v="0"/>
    <m/>
    <m/>
    <n v="103101"/>
    <m/>
    <m/>
    <d v="2021-09-16T00:00:00"/>
    <m/>
    <m/>
    <m/>
    <m/>
    <m/>
    <m/>
    <s v=" "/>
    <m/>
    <m/>
    <s v="admin"/>
    <s v="Planmatig"/>
    <n v="1"/>
    <m/>
    <m/>
    <s v="0001-01-01"/>
    <s v="0001-01-01"/>
    <m/>
    <s v="8014b154-22ed-4d49-9e59-ebf89df64ad4"/>
    <n v="302966"/>
    <m/>
    <m/>
    <m/>
    <s v="Maaigebied 21"/>
    <n v="100"/>
    <m/>
    <m/>
    <m/>
  </r>
  <r>
    <m/>
    <n v="1043"/>
    <s v="0001-01-01"/>
    <m/>
    <s v="0001-01-01"/>
    <n v="0"/>
    <n v="1"/>
    <n v="1"/>
    <s v="M21-043"/>
    <x v="0"/>
    <s v="Gepland"/>
    <x v="0"/>
    <x v="0"/>
    <m/>
    <s v="Maaien"/>
    <s v="Meter"/>
    <n v="2022"/>
    <n v="4434"/>
    <n v="44.34"/>
    <m/>
    <s v="WP22 maaien keringen MD"/>
    <s v="BS_2021_04_19_01026"/>
    <s v="Planvorming"/>
    <m/>
    <s v="eenmalig"/>
    <s v="DO Keringen"/>
    <s v="BE_2015_12_16_00021"/>
    <d v="2015-01-01T00:00:00"/>
    <d v="2025-12-31T00:00:00"/>
    <d v="2021-09-16T00:00:00"/>
    <m/>
    <s v="Maaigebied"/>
    <d v="2021-09-16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Aalkeet-Buitenpolder: boezemkade langs de Boonervliet en het Bommeer"/>
    <s v="0001-01-01"/>
    <m/>
    <n v="44.335470635451301"/>
    <s v="Droogte gevoelige kering"/>
    <m/>
    <n v="103101"/>
    <m/>
    <m/>
    <m/>
    <s v="0001-01-01"/>
    <s v="0001-01-01"/>
    <m/>
    <m/>
    <s v="Maaiwerk keringen"/>
    <m/>
    <s v="Uitmaaibestek regio"/>
    <m/>
    <m/>
    <n v="25"/>
    <m/>
    <d v="2022-08-15T00:00:00"/>
    <d v="2022-07-15T00:00:00"/>
    <m/>
    <m/>
    <n v="22"/>
    <m/>
    <m/>
    <n v="24"/>
    <m/>
    <n v="380"/>
    <n v="0"/>
    <n v="43"/>
    <n v="62"/>
    <n v="6345"/>
    <n v="5327"/>
    <n v="-1"/>
    <n v="28"/>
    <m/>
    <n v="302968"/>
    <n v="0"/>
    <m/>
    <m/>
    <n v="103101"/>
    <m/>
    <m/>
    <d v="2021-09-16T00:00:00"/>
    <m/>
    <m/>
    <m/>
    <m/>
    <m/>
    <m/>
    <s v=" "/>
    <m/>
    <m/>
    <s v="admin"/>
    <s v="Planmatig"/>
    <n v="1"/>
    <m/>
    <m/>
    <s v="0001-01-01"/>
    <s v="0001-01-01"/>
    <m/>
    <s v="c93a06a3-af08-453d-b2d2-4fe9e2d94074"/>
    <n v="302968"/>
    <m/>
    <m/>
    <m/>
    <s v="Maaigebied 21"/>
    <n v="100"/>
    <m/>
    <m/>
    <m/>
  </r>
  <r>
    <m/>
    <n v="1043"/>
    <s v="0001-01-01"/>
    <m/>
    <s v="0001-01-01"/>
    <n v="0"/>
    <n v="1"/>
    <n v="1"/>
    <s v="M21-112"/>
    <x v="0"/>
    <s v="Gepland"/>
    <x v="0"/>
    <x v="0"/>
    <m/>
    <s v="Maaien"/>
    <s v="Meter"/>
    <n v="2022"/>
    <n v="105"/>
    <n v="1.05"/>
    <m/>
    <s v="WP22 maaien keringen MD"/>
    <s v="BS_2021_04_19_01026"/>
    <s v="Planvorming"/>
    <m/>
    <s v="eenmalig"/>
    <s v="DO Keringen"/>
    <s v="BE_2015_12_16_00021"/>
    <d v="2015-01-01T00:00:00"/>
    <d v="2025-12-31T00:00:00"/>
    <d v="2021-09-16T00:00:00"/>
    <m/>
    <s v="Maaigebied"/>
    <d v="2021-09-16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Aalkeet-Buitenpolder: boezemkade langs de Zuidbuurt (2 delen)"/>
    <s v="0001-01-01"/>
    <m/>
    <n v="1.0509221577478101"/>
    <s v="Droogte gevoelige kering"/>
    <m/>
    <n v="103101"/>
    <m/>
    <m/>
    <m/>
    <s v="0001-01-01"/>
    <s v="0001-01-01"/>
    <m/>
    <m/>
    <s v="Maaiwerk keringen"/>
    <m/>
    <s v="Uitmaaibestek regio"/>
    <m/>
    <m/>
    <n v="25"/>
    <m/>
    <d v="2022-08-15T00:00:00"/>
    <d v="2022-07-15T00:00:00"/>
    <m/>
    <m/>
    <n v="22"/>
    <m/>
    <m/>
    <n v="24"/>
    <m/>
    <n v="380"/>
    <n v="0"/>
    <n v="43"/>
    <n v="62"/>
    <n v="6364"/>
    <n v="5346"/>
    <n v="-1"/>
    <n v="28"/>
    <m/>
    <n v="302970"/>
    <n v="0"/>
    <m/>
    <m/>
    <n v="103101"/>
    <m/>
    <m/>
    <d v="2021-09-16T00:00:00"/>
    <m/>
    <m/>
    <m/>
    <m/>
    <m/>
    <m/>
    <s v=" "/>
    <m/>
    <m/>
    <s v="admin"/>
    <s v="Planmatig"/>
    <n v="1"/>
    <m/>
    <m/>
    <s v="0001-01-01"/>
    <s v="0001-01-01"/>
    <m/>
    <s v="6d4ec0cd-4d3c-4d44-a6f5-09d8ea9fc603"/>
    <n v="302970"/>
    <m/>
    <m/>
    <m/>
    <s v="Maaigebied 21"/>
    <n v="100"/>
    <m/>
    <m/>
    <m/>
  </r>
  <r>
    <m/>
    <n v="1043"/>
    <s v="0001-01-01"/>
    <m/>
    <s v="0001-01-01"/>
    <n v="0"/>
    <n v="1"/>
    <n v="1"/>
    <s v="M21-113"/>
    <x v="0"/>
    <s v="Gepland"/>
    <x v="0"/>
    <x v="0"/>
    <m/>
    <s v="Maaien"/>
    <s v="Meter"/>
    <n v="2022"/>
    <n v="310"/>
    <n v="3.1"/>
    <m/>
    <s v="WP22 maaien keringen MD"/>
    <s v="BS_2021_04_19_01026"/>
    <s v="Planvorming"/>
    <m/>
    <s v="eenmalig"/>
    <s v="DO Keringen"/>
    <s v="BE_2015_12_16_00021"/>
    <d v="2015-01-01T00:00:00"/>
    <d v="2025-12-31T00:00:00"/>
    <d v="2021-09-16T00:00:00"/>
    <m/>
    <s v="Maaigebied"/>
    <d v="2021-09-16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Aalkeet-Buitenpolder: boezemkade langs de Zuidbuurt (2 delen)"/>
    <s v="0001-01-01"/>
    <m/>
    <n v="3.0966195673650501"/>
    <s v="Droogte gevoelige kering"/>
    <m/>
    <n v="103101"/>
    <m/>
    <m/>
    <m/>
    <s v="0001-01-01"/>
    <s v="0001-01-01"/>
    <m/>
    <m/>
    <s v="Maaiwerk keringen"/>
    <m/>
    <s v="Uitmaaibestek regio"/>
    <m/>
    <m/>
    <n v="25"/>
    <m/>
    <d v="2022-08-15T00:00:00"/>
    <d v="2022-07-15T00:00:00"/>
    <m/>
    <m/>
    <n v="22"/>
    <m/>
    <m/>
    <n v="24"/>
    <m/>
    <n v="380"/>
    <n v="0"/>
    <n v="43"/>
    <n v="62"/>
    <n v="6365"/>
    <n v="5347"/>
    <n v="-1"/>
    <n v="28"/>
    <m/>
    <n v="302972"/>
    <n v="0"/>
    <m/>
    <m/>
    <n v="103101"/>
    <m/>
    <m/>
    <d v="2021-09-16T00:00:00"/>
    <m/>
    <m/>
    <m/>
    <m/>
    <m/>
    <m/>
    <s v=" "/>
    <m/>
    <m/>
    <s v="admin"/>
    <s v="Planmatig"/>
    <n v="1"/>
    <m/>
    <m/>
    <s v="0001-01-01"/>
    <s v="0001-01-01"/>
    <m/>
    <s v="9012b8b0-7540-4e0d-8597-8a5da3e182ff"/>
    <n v="302972"/>
    <m/>
    <m/>
    <m/>
    <s v="Maaigebied 21"/>
    <n v="100"/>
    <m/>
    <m/>
    <m/>
  </r>
  <r>
    <m/>
    <n v="1043"/>
    <s v="0001-01-01"/>
    <m/>
    <s v="0001-01-01"/>
    <n v="0"/>
    <n v="1"/>
    <n v="1"/>
    <s v="M21-114"/>
    <x v="0"/>
    <s v="Gepland"/>
    <x v="0"/>
    <x v="0"/>
    <m/>
    <s v="Maaien"/>
    <s v="Meter"/>
    <n v="2022"/>
    <n v="158"/>
    <n v="1.58"/>
    <m/>
    <s v="WP22 maaien keringen MD"/>
    <s v="BS_2021_04_19_01026"/>
    <s v="Planvorming"/>
    <m/>
    <s v="eenmalig"/>
    <s v="DO Keringen"/>
    <s v="BE_2015_12_16_00021"/>
    <d v="2015-01-01T00:00:00"/>
    <d v="2025-12-31T00:00:00"/>
    <d v="2021-09-16T00:00:00"/>
    <m/>
    <s v="Maaigebied"/>
    <d v="2021-09-16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Aalkeet-Buitenpolder: boezemkade langs de Zuidbuurt (2 delen)"/>
    <s v="0001-01-01"/>
    <m/>
    <n v="1.57744638391153"/>
    <s v="Droogte gevoelige kering"/>
    <m/>
    <n v="103101"/>
    <m/>
    <m/>
    <m/>
    <s v="0001-01-01"/>
    <s v="0001-01-01"/>
    <m/>
    <m/>
    <s v="Maaiwerk keringen"/>
    <m/>
    <s v="Uitmaaibestek regio"/>
    <m/>
    <m/>
    <n v="25"/>
    <m/>
    <d v="2022-08-15T00:00:00"/>
    <d v="2022-07-15T00:00:00"/>
    <m/>
    <m/>
    <n v="22"/>
    <m/>
    <m/>
    <n v="24"/>
    <m/>
    <n v="380"/>
    <n v="0"/>
    <n v="43"/>
    <n v="62"/>
    <n v="6366"/>
    <n v="5348"/>
    <n v="-1"/>
    <n v="28"/>
    <m/>
    <n v="302974"/>
    <n v="0"/>
    <m/>
    <m/>
    <n v="103101"/>
    <m/>
    <m/>
    <d v="2021-09-16T00:00:00"/>
    <m/>
    <m/>
    <m/>
    <m/>
    <m/>
    <m/>
    <s v=" "/>
    <m/>
    <m/>
    <s v="admin"/>
    <s v="Planmatig"/>
    <n v="1"/>
    <m/>
    <m/>
    <s v="0001-01-01"/>
    <s v="0001-01-01"/>
    <m/>
    <s v="333f7a6f-4aed-4db0-a158-05d1ec9fc43f"/>
    <n v="302974"/>
    <m/>
    <m/>
    <m/>
    <s v="Maaigebied 21"/>
    <n v="100"/>
    <m/>
    <m/>
    <m/>
  </r>
  <r>
    <m/>
    <n v="1043"/>
    <s v="0001-01-01"/>
    <m/>
    <s v="0001-01-01"/>
    <n v="0"/>
    <n v="1"/>
    <n v="1"/>
    <s v="M21-115"/>
    <x v="0"/>
    <s v="Gepland"/>
    <x v="0"/>
    <x v="0"/>
    <m/>
    <s v="Maaien"/>
    <s v="Meter"/>
    <n v="2022"/>
    <n v="106"/>
    <n v="1.06"/>
    <m/>
    <s v="WP22 maaien keringen MD"/>
    <s v="BS_2021_04_19_01026"/>
    <s v="Planvorming"/>
    <m/>
    <s v="eenmalig"/>
    <s v="DO Keringen"/>
    <s v="BE_2015_12_16_00021"/>
    <d v="2015-01-01T00:00:00"/>
    <d v="2025-12-31T00:00:00"/>
    <d v="2021-09-16T00:00:00"/>
    <m/>
    <s v="Maaigebied"/>
    <d v="2021-09-16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Aalkeet-Buitenpolder: boezemkade langs de Zuidbuurt (2 delen)"/>
    <s v="0001-01-01"/>
    <m/>
    <n v="1.0574746650669899"/>
    <s v="Droogte gevoelige kering"/>
    <m/>
    <n v="103101"/>
    <m/>
    <m/>
    <m/>
    <s v="0001-01-01"/>
    <s v="0001-01-01"/>
    <m/>
    <m/>
    <s v="Maaiwerk keringen"/>
    <m/>
    <s v="Uitmaaibestek regio"/>
    <m/>
    <m/>
    <n v="25"/>
    <m/>
    <d v="2022-08-15T00:00:00"/>
    <d v="2022-07-15T00:00:00"/>
    <m/>
    <m/>
    <n v="22"/>
    <m/>
    <m/>
    <n v="24"/>
    <m/>
    <n v="380"/>
    <n v="0"/>
    <n v="43"/>
    <n v="62"/>
    <n v="6367"/>
    <n v="5349"/>
    <n v="-1"/>
    <n v="28"/>
    <m/>
    <n v="302976"/>
    <n v="0"/>
    <m/>
    <m/>
    <n v="103101"/>
    <m/>
    <m/>
    <d v="2021-09-16T00:00:00"/>
    <m/>
    <m/>
    <m/>
    <m/>
    <m/>
    <m/>
    <s v=" "/>
    <m/>
    <m/>
    <s v="admin"/>
    <s v="Planmatig"/>
    <n v="1"/>
    <m/>
    <m/>
    <s v="0001-01-01"/>
    <s v="0001-01-01"/>
    <m/>
    <s v="a99e0d3f-e995-441d-ba88-4dcd82397da7"/>
    <n v="302976"/>
    <m/>
    <m/>
    <m/>
    <s v="Maaigebied 21"/>
    <n v="100"/>
    <m/>
    <m/>
    <m/>
  </r>
  <r>
    <m/>
    <n v="1043"/>
    <s v="0001-01-01"/>
    <m/>
    <s v="0001-01-01"/>
    <n v="0"/>
    <n v="1"/>
    <n v="1"/>
    <s v="M21-057"/>
    <x v="0"/>
    <s v="Gepland"/>
    <x v="0"/>
    <x v="0"/>
    <m/>
    <s v="Maaien"/>
    <s v="Meter"/>
    <n v="2022"/>
    <n v="457"/>
    <n v="4.57"/>
    <m/>
    <s v="WP22 maaien keringen MD"/>
    <s v="BS_2021_04_19_01026"/>
    <s v="Planvorming"/>
    <m/>
    <s v="eenmalig"/>
    <s v="DO Keringen"/>
    <s v="BE_2015_12_16_00021"/>
    <d v="2015-01-01T00:00:00"/>
    <d v="2025-12-31T00:00:00"/>
    <d v="2021-09-16T00:00:00"/>
    <m/>
    <s v="Maaigebied"/>
    <d v="2021-09-16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Aalkeet-Buitenpolder: boezemkade langs de Zuidbuurt (2 delen)"/>
    <s v="0001-01-01"/>
    <m/>
    <n v="4.5666046136247003"/>
    <s v="Droogte gevoelige kering"/>
    <m/>
    <n v="103101"/>
    <m/>
    <m/>
    <m/>
    <s v="0001-01-01"/>
    <s v="0001-01-01"/>
    <m/>
    <m/>
    <s v="Maaiwerk keringen"/>
    <m/>
    <s v="Uitmaaibestek regio"/>
    <m/>
    <m/>
    <n v="25"/>
    <m/>
    <d v="2022-08-15T00:00:00"/>
    <d v="2022-07-15T00:00:00"/>
    <m/>
    <m/>
    <n v="22"/>
    <m/>
    <m/>
    <n v="24"/>
    <m/>
    <n v="380"/>
    <n v="0"/>
    <n v="43"/>
    <n v="62"/>
    <n v="6382"/>
    <n v="5364"/>
    <n v="-1"/>
    <n v="28"/>
    <m/>
    <n v="302978"/>
    <n v="0"/>
    <m/>
    <m/>
    <n v="103101"/>
    <m/>
    <m/>
    <d v="2021-09-16T00:00:00"/>
    <m/>
    <m/>
    <m/>
    <m/>
    <m/>
    <m/>
    <s v=" "/>
    <m/>
    <m/>
    <s v="admin"/>
    <s v="Planmatig"/>
    <n v="1"/>
    <m/>
    <m/>
    <s v="0001-01-01"/>
    <s v="0001-01-01"/>
    <m/>
    <s v="2c2da36d-741d-4e6a-bc3e-395be53cc919"/>
    <n v="302978"/>
    <m/>
    <m/>
    <m/>
    <s v="Maaigebied 21"/>
    <n v="100"/>
    <m/>
    <m/>
    <m/>
  </r>
  <r>
    <m/>
    <n v="1043"/>
    <s v="0001-01-01"/>
    <m/>
    <s v="0001-01-01"/>
    <n v="0"/>
    <n v="1"/>
    <n v="1"/>
    <s v="M21-058"/>
    <x v="0"/>
    <s v="Gepland"/>
    <x v="0"/>
    <x v="0"/>
    <m/>
    <s v="Maaien"/>
    <s v="Meter"/>
    <n v="2022"/>
    <n v="80"/>
    <n v="0.8"/>
    <m/>
    <s v="WP22 maaien keringen MD"/>
    <s v="BS_2021_04_19_01026"/>
    <s v="Planvorming"/>
    <m/>
    <s v="eenmalig"/>
    <s v="DO Keringen"/>
    <s v="BE_2015_12_16_00021"/>
    <d v="2015-01-01T00:00:00"/>
    <d v="2025-12-31T00:00:00"/>
    <d v="2021-09-16T00:00:00"/>
    <m/>
    <s v="Maaigebied"/>
    <d v="2021-09-16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Aalkeet-Buitenpolder: boezemkade langs de Zuidbuurt (2 delen)"/>
    <s v="0001-01-01"/>
    <m/>
    <n v="0.80477690101714305"/>
    <s v="Droogte gevoelige kering"/>
    <m/>
    <n v="103101"/>
    <m/>
    <m/>
    <m/>
    <s v="0001-01-01"/>
    <s v="0001-01-01"/>
    <m/>
    <m/>
    <s v="Maaiwerk keringen"/>
    <m/>
    <s v="Uitmaaibestek regio"/>
    <m/>
    <m/>
    <n v="25"/>
    <m/>
    <d v="2022-08-15T00:00:00"/>
    <d v="2022-07-15T00:00:00"/>
    <m/>
    <m/>
    <n v="22"/>
    <m/>
    <m/>
    <n v="24"/>
    <m/>
    <n v="380"/>
    <n v="0"/>
    <n v="43"/>
    <n v="62"/>
    <n v="6383"/>
    <n v="5365"/>
    <n v="-1"/>
    <n v="28"/>
    <m/>
    <n v="302980"/>
    <n v="0"/>
    <m/>
    <m/>
    <n v="103101"/>
    <m/>
    <m/>
    <d v="2021-09-16T00:00:00"/>
    <m/>
    <m/>
    <m/>
    <m/>
    <m/>
    <m/>
    <s v=" "/>
    <m/>
    <m/>
    <s v="admin"/>
    <s v="Planmatig"/>
    <n v="1"/>
    <m/>
    <m/>
    <s v="0001-01-01"/>
    <s v="0001-01-01"/>
    <m/>
    <s v="1333c66f-8209-47bf-81bf-53c23d3ecd81"/>
    <n v="302980"/>
    <m/>
    <m/>
    <m/>
    <s v="Maaigebied 21"/>
    <n v="100"/>
    <m/>
    <m/>
    <m/>
  </r>
  <r>
    <m/>
    <n v="1043"/>
    <s v="0001-01-01"/>
    <m/>
    <s v="0001-01-01"/>
    <n v="0"/>
    <n v="1"/>
    <n v="1"/>
    <s v="M21-059"/>
    <x v="0"/>
    <s v="Gepland"/>
    <x v="0"/>
    <x v="0"/>
    <m/>
    <s v="Maaien"/>
    <s v="Meter"/>
    <n v="2022"/>
    <n v="448"/>
    <n v="4.4800000000000004"/>
    <m/>
    <s v="WP22 maaien keringen MD"/>
    <s v="BS_2021_04_19_01026"/>
    <s v="Planvorming"/>
    <m/>
    <s v="eenmalig"/>
    <s v="DO Keringen"/>
    <s v="BE_2015_12_16_00021"/>
    <d v="2015-01-01T00:00:00"/>
    <d v="2025-12-31T00:00:00"/>
    <d v="2021-09-16T00:00:00"/>
    <m/>
    <s v="Maaigebied"/>
    <d v="2021-09-16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Aalkeet-Buitenpolder: boezemkade langs de Zuidbuurt (2 delen)"/>
    <s v="0001-01-01"/>
    <m/>
    <n v="4.4781106922486096"/>
    <s v="Droogte gevoelige kering"/>
    <m/>
    <n v="103101"/>
    <m/>
    <m/>
    <m/>
    <s v="0001-01-01"/>
    <s v="0001-01-01"/>
    <m/>
    <m/>
    <s v="Maaiwerk keringen"/>
    <m/>
    <s v="Uitmaaibestek regio"/>
    <m/>
    <m/>
    <n v="25"/>
    <m/>
    <d v="2022-08-15T00:00:00"/>
    <d v="2022-07-15T00:00:00"/>
    <m/>
    <m/>
    <n v="22"/>
    <m/>
    <m/>
    <n v="24"/>
    <m/>
    <n v="380"/>
    <n v="0"/>
    <n v="43"/>
    <n v="62"/>
    <n v="6384"/>
    <n v="5366"/>
    <n v="-1"/>
    <n v="28"/>
    <m/>
    <n v="302982"/>
    <n v="0"/>
    <m/>
    <m/>
    <n v="103101"/>
    <m/>
    <m/>
    <d v="2021-09-16T00:00:00"/>
    <m/>
    <m/>
    <m/>
    <m/>
    <m/>
    <m/>
    <s v=" "/>
    <m/>
    <m/>
    <s v="admin"/>
    <s v="Planmatig"/>
    <n v="1"/>
    <m/>
    <m/>
    <s v="0001-01-01"/>
    <s v="0001-01-01"/>
    <m/>
    <s v="2a2b79a1-282f-4136-9b57-e33ddad7d06d"/>
    <n v="302982"/>
    <m/>
    <m/>
    <m/>
    <s v="Maaigebied 21"/>
    <n v="100"/>
    <m/>
    <m/>
    <m/>
  </r>
  <r>
    <m/>
    <n v="1043"/>
    <s v="0001-01-01"/>
    <m/>
    <s v="0001-01-01"/>
    <n v="0"/>
    <n v="1"/>
    <n v="1"/>
    <s v="M21-065"/>
    <x v="0"/>
    <s v="Gepland"/>
    <x v="0"/>
    <x v="0"/>
    <m/>
    <s v="Maaien"/>
    <s v="Meter"/>
    <n v="2022"/>
    <n v="1068"/>
    <n v="10.68"/>
    <m/>
    <s v="WP22 maaien keringen MD"/>
    <s v="BS_2021_04_19_01026"/>
    <s v="Planvorming"/>
    <m/>
    <s v="eenmalig"/>
    <s v="DO Keringen"/>
    <s v="BE_2015_12_16_00021"/>
    <d v="2015-01-01T00:00:00"/>
    <d v="2025-12-31T00:00:00"/>
    <d v="2021-09-16T00:00:00"/>
    <m/>
    <s v="Maaigebied"/>
    <d v="2021-09-16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Dorppolder: boezemkade langs de Zijde (t.h.v. Dorppolderwegbrug, in 2 delen langs bossages G.Z.H.)"/>
    <s v="0001-01-01"/>
    <m/>
    <n v="10.678765930021701"/>
    <s v="Droogte gevoelige kering"/>
    <m/>
    <n v="103101"/>
    <m/>
    <m/>
    <m/>
    <s v="0001-01-01"/>
    <s v="0001-01-01"/>
    <m/>
    <m/>
    <s v="Maaiwerk keringen"/>
    <m/>
    <s v="Uitmaaibestek regio"/>
    <m/>
    <m/>
    <n v="25"/>
    <m/>
    <d v="2022-08-15T00:00:00"/>
    <d v="2022-07-15T00:00:00"/>
    <m/>
    <m/>
    <n v="22"/>
    <m/>
    <m/>
    <n v="24"/>
    <m/>
    <n v="380"/>
    <n v="0"/>
    <n v="43"/>
    <n v="62"/>
    <n v="6390"/>
    <n v="5372"/>
    <n v="-1"/>
    <n v="28"/>
    <m/>
    <n v="302984"/>
    <n v="0"/>
    <m/>
    <m/>
    <n v="103101"/>
    <m/>
    <m/>
    <d v="2021-09-16T00:00:00"/>
    <m/>
    <m/>
    <m/>
    <m/>
    <m/>
    <m/>
    <s v=" "/>
    <m/>
    <m/>
    <s v="admin"/>
    <s v="Planmatig"/>
    <n v="1"/>
    <m/>
    <m/>
    <s v="0001-01-01"/>
    <s v="0001-01-01"/>
    <m/>
    <s v="8de5d0ee-3f26-465d-be25-c9fd5a023913"/>
    <n v="302984"/>
    <m/>
    <m/>
    <m/>
    <s v="Maaigebied 21"/>
    <n v="100"/>
    <m/>
    <m/>
    <m/>
  </r>
  <r>
    <m/>
    <n v="1043"/>
    <s v="0001-01-01"/>
    <m/>
    <s v="0001-01-01"/>
    <n v="0"/>
    <n v="1"/>
    <n v="1"/>
    <s v="M21-066"/>
    <x v="0"/>
    <s v="Gepland"/>
    <x v="0"/>
    <x v="0"/>
    <m/>
    <s v="Maaien"/>
    <s v="Meter"/>
    <n v="2022"/>
    <n v="254"/>
    <n v="2.54"/>
    <m/>
    <s v="WP22 maaien keringen MD"/>
    <s v="BS_2021_04_19_01026"/>
    <s v="Planvorming"/>
    <m/>
    <s v="eenmalig"/>
    <s v="DO Keringen"/>
    <s v="BE_2015_12_16_00021"/>
    <d v="2015-01-01T00:00:00"/>
    <d v="2025-12-31T00:00:00"/>
    <d v="2021-09-16T00:00:00"/>
    <m/>
    <s v="Maaigebied"/>
    <d v="2021-09-16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Duifpolder: boezemkade(en gedeeltelijk onderberm) langs de Breê- of Lichtvoetswatering en de Noordvliet, vanaf de Trambrug t/m het warenhuis v/d fam. Berkhout en van perceel Kees Verboon(Duifpolder 10) tot de Kwakelweg"/>
    <s v="0001-01-01"/>
    <m/>
    <n v="2.5357295858439701"/>
    <s v="Droogte gevoelige kering"/>
    <m/>
    <n v="103101"/>
    <m/>
    <m/>
    <m/>
    <s v="0001-01-01"/>
    <s v="0001-01-01"/>
    <m/>
    <m/>
    <s v="Maaiwerk keringen"/>
    <m/>
    <s v="Uitmaaibestek regio"/>
    <m/>
    <m/>
    <n v="25"/>
    <m/>
    <d v="2022-08-15T00:00:00"/>
    <d v="2022-07-15T00:00:00"/>
    <m/>
    <m/>
    <n v="22"/>
    <m/>
    <m/>
    <n v="24"/>
    <m/>
    <n v="380"/>
    <n v="0"/>
    <n v="43"/>
    <n v="62"/>
    <n v="6391"/>
    <n v="5373"/>
    <n v="-1"/>
    <n v="28"/>
    <m/>
    <n v="302986"/>
    <n v="0"/>
    <m/>
    <m/>
    <n v="103101"/>
    <m/>
    <m/>
    <d v="2021-09-16T00:00:00"/>
    <m/>
    <m/>
    <m/>
    <m/>
    <m/>
    <m/>
    <s v=" "/>
    <m/>
    <m/>
    <s v="admin"/>
    <s v="Planmatig"/>
    <n v="1"/>
    <m/>
    <m/>
    <s v="0001-01-01"/>
    <s v="0001-01-01"/>
    <m/>
    <s v="f843da20-a856-495f-abf4-9577802f5c01"/>
    <n v="302986"/>
    <m/>
    <m/>
    <m/>
    <s v="Maaigebied 21"/>
    <n v="100"/>
    <m/>
    <m/>
    <m/>
  </r>
  <r>
    <m/>
    <n v="1043"/>
    <s v="0001-01-01"/>
    <m/>
    <s v="0001-01-01"/>
    <n v="0"/>
    <n v="1"/>
    <n v="1"/>
    <s v="M21-069"/>
    <x v="0"/>
    <s v="Gepland"/>
    <x v="0"/>
    <x v="0"/>
    <m/>
    <s v="Maaien"/>
    <s v="Meter"/>
    <n v="2022"/>
    <n v="749"/>
    <n v="7.49"/>
    <m/>
    <s v="WP22 maaien keringen MD"/>
    <s v="BS_2021_04_19_01026"/>
    <s v="Planvorming"/>
    <m/>
    <s v="eenmalig"/>
    <s v="DO Keringen"/>
    <s v="BE_2015_12_16_00021"/>
    <d v="2015-01-01T00:00:00"/>
    <d v="2025-12-31T00:00:00"/>
    <d v="2021-09-16T00:00:00"/>
    <m/>
    <s v="Maaigebied"/>
    <d v="2021-09-16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Duifpolder: boezemkade(en gedeeltelijk onderberm) langs de Breê- of Lichtvoetswatering en de Noordvliet, vanaf de Trambrug t/m het warenhuis v/d fam. Berkhout en van perceel Kees Verboon(Duifpolder 10) tot de Kwakelweg"/>
    <s v="0001-01-01"/>
    <m/>
    <n v="7.4942104043305502"/>
    <s v="Droogte gevoelige kering"/>
    <m/>
    <n v="103101"/>
    <m/>
    <m/>
    <m/>
    <s v="0001-01-01"/>
    <s v="0001-01-01"/>
    <m/>
    <m/>
    <s v="Maaiwerk keringen"/>
    <m/>
    <s v="Uitmaaibestek regio"/>
    <m/>
    <m/>
    <n v="25"/>
    <m/>
    <d v="2022-08-15T00:00:00"/>
    <d v="2022-07-15T00:00:00"/>
    <m/>
    <m/>
    <n v="22"/>
    <m/>
    <m/>
    <n v="24"/>
    <m/>
    <n v="380"/>
    <n v="0"/>
    <n v="43"/>
    <n v="62"/>
    <n v="6394"/>
    <n v="5376"/>
    <n v="-1"/>
    <n v="28"/>
    <m/>
    <n v="302988"/>
    <n v="0"/>
    <m/>
    <m/>
    <n v="103101"/>
    <m/>
    <m/>
    <d v="2021-09-16T00:00:00"/>
    <m/>
    <m/>
    <m/>
    <m/>
    <m/>
    <m/>
    <s v=" "/>
    <m/>
    <m/>
    <s v="admin"/>
    <s v="Planmatig"/>
    <n v="1"/>
    <m/>
    <m/>
    <s v="0001-01-01"/>
    <s v="0001-01-01"/>
    <m/>
    <s v="1ce6330f-1e08-403f-b5b2-59d709f63d71"/>
    <n v="302988"/>
    <m/>
    <m/>
    <m/>
    <s v="Maaigebied 21"/>
    <n v="100"/>
    <m/>
    <m/>
    <m/>
  </r>
  <r>
    <m/>
    <n v="1043"/>
    <s v="0001-01-01"/>
    <m/>
    <s v="0001-01-01"/>
    <n v="0"/>
    <n v="1"/>
    <n v="1"/>
    <s v="M21-095"/>
    <x v="0"/>
    <s v="Gepland"/>
    <x v="0"/>
    <x v="0"/>
    <m/>
    <s v="Maaien"/>
    <s v="Meter"/>
    <n v="2022"/>
    <n v="180"/>
    <n v="1.8"/>
    <m/>
    <s v="WP22 maaien keringen MD"/>
    <s v="BS_2021_04_19_01026"/>
    <s v="Planvorming"/>
    <m/>
    <s v="eenmalig"/>
    <s v="DO Keringen"/>
    <s v="BE_2015_12_16_00021"/>
    <d v="2015-01-01T00:00:00"/>
    <d v="2025-12-31T00:00:00"/>
    <d v="2021-09-16T00:00:00"/>
    <m/>
    <s v="Maaigebied"/>
    <d v="2021-09-16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Duifpolder: boezemkade(en gedeeltelijk onderberm) langs de Breê- of Lichtvoetswatering en de Noordvliet, vanaf de Trambrug t/m het warenhuis v/d fam. Berkhout en van perceel Kees Verboon(Duifpolder 10) tot de Kwakelweg"/>
    <s v="0001-01-01"/>
    <m/>
    <n v="1.7972238060903201"/>
    <s v="Droogte gevoelige kering"/>
    <m/>
    <n v="103101"/>
    <m/>
    <m/>
    <m/>
    <s v="0001-01-01"/>
    <s v="0001-01-01"/>
    <m/>
    <m/>
    <s v="Maaiwerk keringen"/>
    <m/>
    <s v="Uitmaaibestek regio"/>
    <m/>
    <m/>
    <n v="25"/>
    <m/>
    <d v="2022-08-15T00:00:00"/>
    <d v="2022-07-15T00:00:00"/>
    <m/>
    <m/>
    <n v="22"/>
    <m/>
    <m/>
    <n v="24"/>
    <m/>
    <n v="380"/>
    <n v="0"/>
    <n v="43"/>
    <n v="62"/>
    <n v="6400"/>
    <n v="5382"/>
    <n v="-1"/>
    <n v="28"/>
    <m/>
    <n v="302990"/>
    <n v="0"/>
    <m/>
    <m/>
    <n v="103101"/>
    <m/>
    <m/>
    <d v="2021-09-16T00:00:00"/>
    <m/>
    <m/>
    <m/>
    <m/>
    <m/>
    <m/>
    <s v=" "/>
    <m/>
    <m/>
    <s v="admin"/>
    <s v="Planmatig"/>
    <n v="1"/>
    <m/>
    <m/>
    <s v="0001-01-01"/>
    <s v="0001-01-01"/>
    <m/>
    <s v="547bfa78-d713-4088-9e8c-453b2f37ea5b"/>
    <n v="302990"/>
    <m/>
    <m/>
    <m/>
    <s v="Maaigebied 21"/>
    <n v="100"/>
    <m/>
    <m/>
    <m/>
  </r>
  <r>
    <m/>
    <n v="1043"/>
    <s v="0001-01-01"/>
    <m/>
    <s v="0001-01-01"/>
    <n v="0"/>
    <n v="1"/>
    <n v="1"/>
    <s v="M21-096"/>
    <x v="0"/>
    <s v="Gepland"/>
    <x v="0"/>
    <x v="0"/>
    <m/>
    <s v="Maaien"/>
    <s v="Meter"/>
    <n v="2022"/>
    <n v="93"/>
    <n v="0.93"/>
    <m/>
    <s v="WP22 maaien keringen MD"/>
    <s v="BS_2021_04_19_01026"/>
    <s v="Planvorming"/>
    <m/>
    <s v="eenmalig"/>
    <s v="DO Keringen"/>
    <s v="BE_2015_12_16_00021"/>
    <d v="2015-01-01T00:00:00"/>
    <d v="2025-12-31T00:00:00"/>
    <d v="2021-09-16T00:00:00"/>
    <m/>
    <s v="Maaigebied"/>
    <d v="2021-09-16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Duifpolder: boezemkade(en gedeeltelijk onderberm) langs de Breê- of Lichtvoetswatering en de Noordvliet, vanaf de Trambrug t/m het warenhuis v/d fam. Berkhout en van perceel Kees Verboon(Duifpolder 10) tot de Kwakelweg"/>
    <s v="0001-01-01"/>
    <m/>
    <n v="0.92503442385630796"/>
    <s v="Droogte gevoelige kering"/>
    <m/>
    <n v="103101"/>
    <m/>
    <m/>
    <m/>
    <s v="0001-01-01"/>
    <s v="0001-01-01"/>
    <m/>
    <m/>
    <s v="Maaiwerk keringen"/>
    <m/>
    <s v="Uitmaaibestek regio"/>
    <m/>
    <m/>
    <n v="25"/>
    <m/>
    <d v="2022-08-15T00:00:00"/>
    <d v="2022-07-15T00:00:00"/>
    <m/>
    <m/>
    <n v="22"/>
    <m/>
    <m/>
    <n v="24"/>
    <m/>
    <n v="380"/>
    <n v="0"/>
    <n v="43"/>
    <n v="62"/>
    <n v="6401"/>
    <n v="5383"/>
    <n v="-1"/>
    <n v="28"/>
    <m/>
    <n v="302992"/>
    <n v="0"/>
    <m/>
    <m/>
    <n v="103101"/>
    <m/>
    <m/>
    <d v="2021-09-16T00:00:00"/>
    <m/>
    <m/>
    <m/>
    <m/>
    <m/>
    <m/>
    <s v=" "/>
    <m/>
    <m/>
    <s v="admin"/>
    <s v="Planmatig"/>
    <n v="1"/>
    <m/>
    <m/>
    <s v="0001-01-01"/>
    <s v="0001-01-01"/>
    <m/>
    <s v="52f4fe08-ac18-47c8-95f5-25083aa9a69c"/>
    <n v="302992"/>
    <m/>
    <m/>
    <m/>
    <s v="Maaigebied 21"/>
    <n v="100"/>
    <m/>
    <m/>
    <m/>
  </r>
  <r>
    <m/>
    <n v="1043"/>
    <s v="0001-01-01"/>
    <m/>
    <s v="0001-01-01"/>
    <n v="0"/>
    <n v="1"/>
    <n v="1"/>
    <s v="M21-084"/>
    <x v="0"/>
    <s v="Gepland"/>
    <x v="0"/>
    <x v="0"/>
    <m/>
    <s v="Maaien"/>
    <s v="Meter"/>
    <n v="2022"/>
    <n v="229"/>
    <n v="2.29"/>
    <m/>
    <s v="WP22 maaien keringen MD"/>
    <s v="BS_2021_04_19_01026"/>
    <s v="Planvorming"/>
    <m/>
    <s v="eenmalig"/>
    <s v="DO Keringen"/>
    <s v="BE_2015_12_16_00021"/>
    <d v="2015-01-01T00:00:00"/>
    <d v="2025-12-31T00:00:00"/>
    <d v="2021-09-16T00:00:00"/>
    <m/>
    <s v="Maaigebied"/>
    <d v="2021-09-16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Duifpolder: boezemkade(en gedeeltelijk onderberm) langs de Breê- of Lichtvoetswatering en de Noordvliet, vanaf de Trambrug t/m het warenhuis v/d fam. Berkhout en van perceel Kees Verboon(Duifpolder 10) tot de Kwakelweg"/>
    <s v="0001-01-01"/>
    <m/>
    <n v="2.2898479946910002"/>
    <s v="Droogte gevoelige kering"/>
    <m/>
    <n v="103101"/>
    <m/>
    <m/>
    <m/>
    <s v="0001-01-01"/>
    <s v="0001-01-01"/>
    <m/>
    <m/>
    <s v="Maaiwerk keringen"/>
    <m/>
    <s v="Uitmaaibestek regio"/>
    <m/>
    <m/>
    <n v="25"/>
    <m/>
    <d v="2022-08-15T00:00:00"/>
    <d v="2022-07-15T00:00:00"/>
    <m/>
    <m/>
    <n v="22"/>
    <m/>
    <m/>
    <n v="24"/>
    <m/>
    <n v="380"/>
    <n v="0"/>
    <n v="43"/>
    <n v="62"/>
    <n v="6409"/>
    <n v="5391"/>
    <n v="-1"/>
    <n v="28"/>
    <m/>
    <n v="302994"/>
    <n v="0"/>
    <m/>
    <m/>
    <n v="103101"/>
    <m/>
    <m/>
    <d v="2021-09-16T00:00:00"/>
    <m/>
    <m/>
    <m/>
    <m/>
    <m/>
    <m/>
    <s v=" "/>
    <m/>
    <m/>
    <s v="admin"/>
    <s v="Planmatig"/>
    <n v="1"/>
    <m/>
    <m/>
    <s v="0001-01-01"/>
    <s v="0001-01-01"/>
    <m/>
    <s v="cce54d6f-e641-47d9-bdc6-98798c65c717"/>
    <n v="302994"/>
    <m/>
    <m/>
    <m/>
    <s v="Maaigebied 21"/>
    <n v="100"/>
    <m/>
    <m/>
    <m/>
  </r>
  <r>
    <m/>
    <n v="1043"/>
    <s v="0001-01-01"/>
    <m/>
    <s v="0001-01-01"/>
    <n v="0"/>
    <n v="1"/>
    <n v="1"/>
    <s v="M21-071"/>
    <x v="0"/>
    <s v="Gepland"/>
    <x v="0"/>
    <x v="0"/>
    <m/>
    <s v="Maaien"/>
    <s v="Meter"/>
    <n v="2022"/>
    <n v="270"/>
    <n v="2.7"/>
    <m/>
    <s v="WP22 maaien keringen MD"/>
    <s v="BS_2021_04_19_01026"/>
    <s v="Planvorming"/>
    <m/>
    <s v="eenmalig"/>
    <s v="DO Keringen"/>
    <s v="BE_2015_12_16_00021"/>
    <d v="2015-01-01T00:00:00"/>
    <d v="2025-12-31T00:00:00"/>
    <d v="2021-09-16T00:00:00"/>
    <m/>
    <s v="Maaigebied"/>
    <d v="2021-09-16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Aalkeet-Buitenpolder: boezemkade langs de Zuidbuurt (2 delen)"/>
    <s v="0001-01-01"/>
    <m/>
    <n v="2.69593965260494"/>
    <s v="Droogte gevoelige kering"/>
    <m/>
    <n v="103101"/>
    <m/>
    <m/>
    <m/>
    <s v="0001-01-01"/>
    <s v="0001-01-01"/>
    <m/>
    <m/>
    <s v="Maaiwerk keringen"/>
    <m/>
    <s v="Uitmaaibestek regio"/>
    <m/>
    <m/>
    <n v="25"/>
    <m/>
    <d v="2022-08-15T00:00:00"/>
    <d v="2022-07-15T00:00:00"/>
    <m/>
    <m/>
    <n v="22"/>
    <m/>
    <m/>
    <n v="24"/>
    <m/>
    <n v="380"/>
    <n v="0"/>
    <n v="43"/>
    <n v="62"/>
    <n v="6421"/>
    <n v="5403"/>
    <n v="-1"/>
    <n v="28"/>
    <m/>
    <n v="302996"/>
    <n v="0"/>
    <m/>
    <m/>
    <n v="103101"/>
    <m/>
    <m/>
    <d v="2021-09-16T00:00:00"/>
    <m/>
    <m/>
    <m/>
    <m/>
    <m/>
    <m/>
    <s v=" "/>
    <m/>
    <m/>
    <s v="admin"/>
    <s v="Planmatig"/>
    <n v="1"/>
    <m/>
    <m/>
    <s v="0001-01-01"/>
    <s v="0001-01-01"/>
    <m/>
    <s v="151e6466-394c-4b4d-bafb-253dced40c46"/>
    <n v="302996"/>
    <m/>
    <m/>
    <m/>
    <s v="Maaigebied 21"/>
    <n v="100"/>
    <m/>
    <m/>
    <m/>
  </r>
  <r>
    <m/>
    <n v="1043"/>
    <s v="0001-01-01"/>
    <m/>
    <s v="0001-01-01"/>
    <n v="0"/>
    <n v="1"/>
    <n v="1"/>
    <s v="M21-072"/>
    <x v="0"/>
    <s v="Gepland"/>
    <x v="0"/>
    <x v="0"/>
    <m/>
    <s v="Maaien"/>
    <s v="Meter"/>
    <n v="2022"/>
    <n v="252"/>
    <n v="2.52"/>
    <m/>
    <s v="WP22 maaien keringen MD"/>
    <s v="BS_2021_04_19_01026"/>
    <s v="Planvorming"/>
    <m/>
    <s v="eenmalig"/>
    <s v="DO Keringen"/>
    <s v="BE_2015_12_16_00021"/>
    <d v="2015-01-01T00:00:00"/>
    <d v="2025-12-31T00:00:00"/>
    <d v="2021-09-16T00:00:00"/>
    <m/>
    <s v="Maaigebied"/>
    <d v="2021-09-16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Dorppolder: boezemkade langs de Zijde (t.h.v. Dorppolderwegbrug, in 2 delen langs bossages G.Z.H.)"/>
    <s v="0001-01-01"/>
    <m/>
    <n v="2.5187983400769398"/>
    <s v="Droogte gevoelige kering"/>
    <m/>
    <n v="103101"/>
    <m/>
    <m/>
    <m/>
    <s v="0001-01-01"/>
    <s v="0001-01-01"/>
    <m/>
    <m/>
    <s v="Maaiwerk keringen"/>
    <m/>
    <s v="Uitmaaibestek regio"/>
    <m/>
    <m/>
    <n v="25"/>
    <m/>
    <d v="2022-08-15T00:00:00"/>
    <d v="2022-07-15T00:00:00"/>
    <m/>
    <m/>
    <n v="22"/>
    <m/>
    <m/>
    <n v="24"/>
    <m/>
    <n v="380"/>
    <n v="0"/>
    <n v="43"/>
    <n v="62"/>
    <n v="6422"/>
    <n v="5404"/>
    <n v="-1"/>
    <n v="28"/>
    <m/>
    <n v="302998"/>
    <n v="0"/>
    <m/>
    <m/>
    <n v="103101"/>
    <m/>
    <m/>
    <d v="2021-09-16T00:00:00"/>
    <m/>
    <m/>
    <m/>
    <m/>
    <m/>
    <m/>
    <s v=" "/>
    <m/>
    <m/>
    <s v="admin"/>
    <s v="Planmatig"/>
    <n v="1"/>
    <m/>
    <m/>
    <s v="0001-01-01"/>
    <s v="0001-01-01"/>
    <m/>
    <s v="9c3506f4-5201-4179-abc4-63b63d3f6484"/>
    <n v="302998"/>
    <m/>
    <m/>
    <m/>
    <s v="Maaigebied 21"/>
    <n v="100"/>
    <m/>
    <m/>
    <m/>
  </r>
  <r>
    <m/>
    <n v="1043"/>
    <s v="0001-01-01"/>
    <m/>
    <s v="0001-01-01"/>
    <n v="0"/>
    <n v="1"/>
    <n v="1"/>
    <s v="M21-130"/>
    <x v="0"/>
    <s v="Gepland"/>
    <x v="0"/>
    <x v="0"/>
    <m/>
    <s v="Maaien"/>
    <s v="Meter"/>
    <n v="2022"/>
    <n v="2729"/>
    <n v="27.29"/>
    <m/>
    <s v="WP22 maaien keringen MD"/>
    <s v="BS_2021_04_19_01026"/>
    <s v="Planvorming"/>
    <m/>
    <s v="eenmalig"/>
    <s v="DO Keringen"/>
    <s v="BE_2015_12_16_00021"/>
    <d v="2015-01-01T00:00:00"/>
    <d v="2025-12-31T00:00:00"/>
    <d v="2021-09-16T00:00:00"/>
    <m/>
    <s v="Maaigebied"/>
    <d v="2021-09-16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Commandeurspolder: boezemkade langs de Oostgaag en Zuidgaag (verspreid liggende delen)"/>
    <s v="0001-01-01"/>
    <m/>
    <n v="27.2857870702023"/>
    <s v="Droogte gevoelige kering"/>
    <m/>
    <n v="103101"/>
    <m/>
    <m/>
    <m/>
    <s v="0001-01-01"/>
    <s v="0001-01-01"/>
    <m/>
    <m/>
    <s v="Maaiwerk keringen"/>
    <m/>
    <s v="Uitmaaibestek regio"/>
    <m/>
    <m/>
    <n v="25"/>
    <m/>
    <d v="2022-08-15T00:00:00"/>
    <d v="2022-07-15T00:00:00"/>
    <m/>
    <m/>
    <n v="22"/>
    <m/>
    <m/>
    <n v="24"/>
    <m/>
    <n v="380"/>
    <n v="0"/>
    <n v="43"/>
    <n v="62"/>
    <n v="6456"/>
    <n v="5444"/>
    <n v="-1"/>
    <n v="28"/>
    <m/>
    <n v="303000"/>
    <n v="0"/>
    <m/>
    <m/>
    <n v="103101"/>
    <m/>
    <m/>
    <d v="2021-09-16T00:00:00"/>
    <m/>
    <m/>
    <m/>
    <m/>
    <m/>
    <m/>
    <s v=" "/>
    <m/>
    <m/>
    <s v="admin"/>
    <s v="Planmatig"/>
    <n v="1"/>
    <m/>
    <m/>
    <s v="0001-01-01"/>
    <s v="0001-01-01"/>
    <m/>
    <s v="7a43fa7f-514a-4c9f-a922-4540bcceaead"/>
    <n v="303000"/>
    <m/>
    <m/>
    <m/>
    <s v="Maaigebied 21"/>
    <n v="100"/>
    <m/>
    <m/>
    <m/>
  </r>
  <r>
    <m/>
    <n v="1043"/>
    <s v="0001-01-01"/>
    <m/>
    <s v="0001-01-01"/>
    <n v="0"/>
    <n v="1"/>
    <n v="1"/>
    <s v="M21-138"/>
    <x v="0"/>
    <s v="Gepland"/>
    <x v="0"/>
    <x v="0"/>
    <m/>
    <s v="Maaien"/>
    <s v="Meter"/>
    <n v="2022"/>
    <n v="1102"/>
    <n v="11.02"/>
    <m/>
    <s v="WP22 maaien keringen MD"/>
    <s v="BS_2021_04_19_01026"/>
    <s v="Planvorming"/>
    <m/>
    <s v="eenmalig"/>
    <s v="DO Keringen"/>
    <s v="BE_2015_12_16_00021"/>
    <d v="2015-01-01T00:00:00"/>
    <d v="2025-12-31T00:00:00"/>
    <d v="2021-09-16T00:00:00"/>
    <m/>
    <s v="Maaigebied"/>
    <d v="2021-09-16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m/>
    <s v="Foppenpolder: boezemkade langs de Korte Buurt (ten zuiden v/d A20)"/>
    <s v="0001-01-01"/>
    <m/>
    <n v="11.0221249989853"/>
    <s v="Droogte gevoelige kering"/>
    <m/>
    <n v="103101"/>
    <m/>
    <m/>
    <m/>
    <s v="0001-01-01"/>
    <s v="0001-01-01"/>
    <m/>
    <m/>
    <s v="Maaiwerk keringen"/>
    <m/>
    <s v="Uitmaaibestek regio"/>
    <m/>
    <m/>
    <n v="25"/>
    <m/>
    <d v="2022-08-15T00:00:00"/>
    <d v="2022-07-15T00:00:00"/>
    <m/>
    <m/>
    <n v="22"/>
    <m/>
    <m/>
    <n v="24"/>
    <m/>
    <n v="380"/>
    <n v="0"/>
    <n v="43"/>
    <n v="62"/>
    <n v="6468"/>
    <n v="5464"/>
    <n v="-1"/>
    <n v="28"/>
    <m/>
    <n v="303002"/>
    <n v="0"/>
    <m/>
    <m/>
    <n v="103101"/>
    <m/>
    <m/>
    <d v="2021-09-16T00:00:00"/>
    <m/>
    <m/>
    <m/>
    <m/>
    <m/>
    <m/>
    <s v=" "/>
    <m/>
    <m/>
    <s v="admin"/>
    <s v="Planmatig"/>
    <n v="1"/>
    <m/>
    <m/>
    <s v="0001-01-01"/>
    <s v="0001-01-01"/>
    <m/>
    <s v="53f012a5-8d62-43ad-80ed-61d6ce9d9440"/>
    <n v="303002"/>
    <m/>
    <m/>
    <m/>
    <s v="Maaigebied 21"/>
    <n v="100"/>
    <m/>
    <m/>
    <m/>
  </r>
  <r>
    <m/>
    <n v="1043"/>
    <s v="0001-01-01"/>
    <m/>
    <s v="0001-01-01"/>
    <n v="0"/>
    <n v="1"/>
    <n v="1"/>
    <s v="M21-150"/>
    <x v="0"/>
    <s v="Gepland"/>
    <x v="0"/>
    <x v="0"/>
    <m/>
    <s v="Maaien"/>
    <s v="Meter"/>
    <n v="2022"/>
    <n v="4117"/>
    <n v="41.17"/>
    <m/>
    <s v="WP22 maaien keringen MD"/>
    <s v="BS_2021_04_19_01026"/>
    <s v="Planvorming"/>
    <m/>
    <s v="eenmalig"/>
    <s v="DO Keringen"/>
    <s v="BE_2015_12_16_00021"/>
    <d v="2015-01-01T00:00:00"/>
    <d v="2025-12-31T00:00:00"/>
    <d v="2021-09-16T00:00:00"/>
    <m/>
    <s v="Maaigebied"/>
    <d v="2021-09-16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Aalkeet-Buitenpolder: boezemkade langs de Boonervliet en het Bommeer"/>
    <s v="0001-01-01"/>
    <m/>
    <n v="41.174986616998197"/>
    <m/>
    <m/>
    <n v="103101"/>
    <m/>
    <m/>
    <m/>
    <s v="0001-01-01"/>
    <s v="0001-01-01"/>
    <m/>
    <m/>
    <s v="Maaiwerk keringen"/>
    <m/>
    <s v="Uitmaaibestek regio"/>
    <m/>
    <m/>
    <n v="25"/>
    <m/>
    <d v="2022-08-15T00:00:00"/>
    <d v="2022-07-15T00:00:00"/>
    <m/>
    <m/>
    <n v="22"/>
    <m/>
    <m/>
    <n v="24"/>
    <m/>
    <n v="380"/>
    <n v="0"/>
    <n v="43"/>
    <n v="62"/>
    <n v="20273"/>
    <n v="14683"/>
    <n v="-1"/>
    <n v="28"/>
    <m/>
    <n v="303004"/>
    <n v="0"/>
    <m/>
    <m/>
    <n v="103101"/>
    <m/>
    <m/>
    <d v="2021-09-16T00:00:00"/>
    <m/>
    <m/>
    <m/>
    <m/>
    <m/>
    <m/>
    <s v=" "/>
    <m/>
    <m/>
    <s v="admin"/>
    <s v="Planmatig"/>
    <n v="1"/>
    <m/>
    <m/>
    <s v="0001-01-01"/>
    <s v="0001-01-01"/>
    <m/>
    <s v="10539970-0a84-4489-85e0-f06ba320a09c"/>
    <n v="303004"/>
    <m/>
    <m/>
    <m/>
    <s v="Maaigebied 21"/>
    <n v="100"/>
    <m/>
    <m/>
    <m/>
  </r>
  <r>
    <m/>
    <n v="1043"/>
    <s v="0001-01-01"/>
    <m/>
    <s v="0001-01-01"/>
    <n v="0"/>
    <n v="1"/>
    <n v="1"/>
    <s v="M21-158"/>
    <x v="0"/>
    <s v="Gepland"/>
    <x v="0"/>
    <x v="0"/>
    <m/>
    <s v="Maaien"/>
    <s v="Meter"/>
    <n v="2022"/>
    <n v="280"/>
    <n v="2.8"/>
    <m/>
    <s v="WP22 maaien keringen MD"/>
    <s v="BS_2021_04_19_01026"/>
    <s v="Planvorming"/>
    <m/>
    <s v="eenmalig"/>
    <s v="DO Keringen"/>
    <s v="BE_2015_12_16_00021"/>
    <d v="2015-01-01T00:00:00"/>
    <d v="2025-12-31T00:00:00"/>
    <d v="2021-09-16T00:00:00"/>
    <m/>
    <s v="Maaigebied"/>
    <d v="2021-09-16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Woudse polder: terrein rond inlaatconstructie Woudse polderberging"/>
    <s v="0001-01-01"/>
    <m/>
    <n v="2.7975493365332702"/>
    <s v="Droogte gevoelige kering"/>
    <m/>
    <n v="103101"/>
    <m/>
    <m/>
    <m/>
    <s v="0001-01-01"/>
    <s v="0001-01-01"/>
    <m/>
    <m/>
    <s v="Maaiwerk keringen"/>
    <m/>
    <s v="Uitmaaibestek regio"/>
    <m/>
    <m/>
    <n v="25"/>
    <m/>
    <d v="2022-08-15T00:00:00"/>
    <d v="2022-07-15T00:00:00"/>
    <m/>
    <m/>
    <n v="22"/>
    <m/>
    <m/>
    <n v="24"/>
    <m/>
    <n v="380"/>
    <n v="0"/>
    <n v="43"/>
    <n v="62"/>
    <n v="20277"/>
    <n v="14692"/>
    <n v="-1"/>
    <n v="28"/>
    <m/>
    <n v="303006"/>
    <n v="0"/>
    <m/>
    <m/>
    <n v="103101"/>
    <m/>
    <m/>
    <d v="2021-09-16T00:00:00"/>
    <m/>
    <m/>
    <m/>
    <m/>
    <m/>
    <m/>
    <s v=" "/>
    <m/>
    <m/>
    <s v="admin"/>
    <s v="Planmatig"/>
    <n v="1"/>
    <m/>
    <m/>
    <s v="0001-01-01"/>
    <s v="0001-01-01"/>
    <m/>
    <s v="335391ce-9faf-4124-b28f-9ecb0b686fc1"/>
    <n v="303006"/>
    <m/>
    <m/>
    <m/>
    <s v="Maaigebied 21"/>
    <n v="100"/>
    <m/>
    <m/>
    <m/>
  </r>
  <r>
    <m/>
    <n v="1043"/>
    <s v="0001-01-01"/>
    <m/>
    <s v="0001-01-01"/>
    <n v="0"/>
    <n v="1"/>
    <n v="1"/>
    <s v="M21-161"/>
    <x v="0"/>
    <s v="Gepland"/>
    <x v="0"/>
    <x v="0"/>
    <m/>
    <s v="Maaien"/>
    <s v="Meter"/>
    <n v="2022"/>
    <n v="36"/>
    <n v="0.36"/>
    <m/>
    <s v="WP22 maaien keringen MD"/>
    <s v="BS_2021_04_19_01026"/>
    <s v="Planvorming"/>
    <m/>
    <s v="eenmalig"/>
    <s v="DO Keringen"/>
    <s v="BE_2015_12_16_00021"/>
    <d v="2015-01-01T00:00:00"/>
    <d v="2025-12-31T00:00:00"/>
    <d v="2021-09-16T00:00:00"/>
    <m/>
    <s v="Maaigebied"/>
    <d v="2021-09-16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Woudse polder: terrein rond inlaatconstructie Woudse polderberging"/>
    <s v="0001-01-01"/>
    <m/>
    <n v="0.35530686809388201"/>
    <s v="Droogte gevoelige kering"/>
    <m/>
    <n v="103101"/>
    <m/>
    <m/>
    <m/>
    <s v="0001-01-01"/>
    <s v="0001-01-01"/>
    <m/>
    <m/>
    <s v="Maaiwerk keringen"/>
    <m/>
    <s v="Uitmaaibestek regio"/>
    <m/>
    <m/>
    <n v="25"/>
    <m/>
    <d v="2022-08-15T00:00:00"/>
    <d v="2022-07-15T00:00:00"/>
    <m/>
    <m/>
    <n v="22"/>
    <m/>
    <m/>
    <n v="24"/>
    <m/>
    <n v="380"/>
    <n v="0"/>
    <n v="43"/>
    <n v="62"/>
    <n v="20278"/>
    <n v="14693"/>
    <n v="-1"/>
    <n v="28"/>
    <m/>
    <n v="303008"/>
    <n v="0"/>
    <m/>
    <m/>
    <n v="103101"/>
    <m/>
    <m/>
    <d v="2021-09-16T00:00:00"/>
    <m/>
    <m/>
    <m/>
    <m/>
    <m/>
    <m/>
    <s v=" "/>
    <m/>
    <m/>
    <s v="admin"/>
    <s v="Planmatig"/>
    <n v="1"/>
    <m/>
    <m/>
    <s v="0001-01-01"/>
    <s v="0001-01-01"/>
    <m/>
    <s v="3f09ce43-321e-45b0-9e4d-60c7e5d6d831"/>
    <n v="303008"/>
    <m/>
    <m/>
    <m/>
    <s v="Maaigebied 21"/>
    <n v="100"/>
    <m/>
    <m/>
    <m/>
  </r>
  <r>
    <m/>
    <n v="1043"/>
    <s v="0001-01-01"/>
    <m/>
    <s v="0001-01-01"/>
    <n v="0"/>
    <n v="1"/>
    <n v="1"/>
    <s v="M21-159"/>
    <x v="0"/>
    <s v="Gepland"/>
    <x v="0"/>
    <x v="0"/>
    <m/>
    <s v="Maaien"/>
    <s v="Meter"/>
    <n v="2022"/>
    <n v="320"/>
    <n v="3.2"/>
    <m/>
    <s v="WP22 maaien keringen MD"/>
    <s v="BS_2021_04_19_01026"/>
    <s v="Planvorming"/>
    <m/>
    <s v="eenmalig"/>
    <s v="DO Keringen"/>
    <s v="BE_2015_12_16_00021"/>
    <d v="2015-01-01T00:00:00"/>
    <d v="2025-12-31T00:00:00"/>
    <d v="2021-09-16T00:00:00"/>
    <m/>
    <s v="Maaigebied"/>
    <d v="2021-09-16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Woudse polder: terrein rond inlaatconstructie Woudse polderberging"/>
    <s v="0001-01-01"/>
    <m/>
    <n v="3.1962464829004"/>
    <s v="Droogte gevoelige kering"/>
    <m/>
    <n v="103101"/>
    <m/>
    <m/>
    <m/>
    <s v="0001-01-01"/>
    <s v="0001-01-01"/>
    <m/>
    <m/>
    <s v="Maaiwerk keringen"/>
    <m/>
    <s v="Uitmaaibestek regio"/>
    <m/>
    <m/>
    <n v="25"/>
    <m/>
    <d v="2022-08-15T00:00:00"/>
    <d v="2022-07-15T00:00:00"/>
    <m/>
    <m/>
    <n v="22"/>
    <m/>
    <m/>
    <n v="24"/>
    <m/>
    <n v="380"/>
    <n v="0"/>
    <n v="43"/>
    <n v="62"/>
    <n v="20279"/>
    <n v="14694"/>
    <n v="-1"/>
    <n v="28"/>
    <m/>
    <n v="303010"/>
    <n v="0"/>
    <m/>
    <m/>
    <n v="103101"/>
    <m/>
    <m/>
    <d v="2021-09-16T00:00:00"/>
    <m/>
    <m/>
    <m/>
    <m/>
    <m/>
    <m/>
    <s v=" "/>
    <m/>
    <m/>
    <s v="admin"/>
    <s v="Planmatig"/>
    <n v="1"/>
    <m/>
    <m/>
    <s v="0001-01-01"/>
    <s v="0001-01-01"/>
    <m/>
    <s v="02a3c178-fe47-40f3-9230-f62743d22204"/>
    <n v="303010"/>
    <m/>
    <m/>
    <m/>
    <s v="Maaigebied 21"/>
    <n v="100"/>
    <m/>
    <m/>
    <m/>
  </r>
  <r>
    <m/>
    <n v="1043"/>
    <s v="0001-01-01"/>
    <m/>
    <s v="0001-01-01"/>
    <n v="0"/>
    <n v="1"/>
    <n v="1"/>
    <s v="M21-160"/>
    <x v="0"/>
    <s v="Gepland"/>
    <x v="0"/>
    <x v="0"/>
    <m/>
    <s v="Maaien"/>
    <s v="Meter"/>
    <n v="2022"/>
    <n v="445"/>
    <n v="4.45"/>
    <m/>
    <s v="WP22 maaien keringen MD"/>
    <s v="BS_2021_04_19_01026"/>
    <s v="Planvorming"/>
    <m/>
    <s v="eenmalig"/>
    <s v="DO Keringen"/>
    <s v="BE_2015_12_16_00021"/>
    <d v="2015-01-01T00:00:00"/>
    <d v="2025-12-31T00:00:00"/>
    <d v="2021-09-16T00:00:00"/>
    <m/>
    <s v="Maaigebied"/>
    <d v="2021-09-16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Woudse polder: terrein rond inlaatconstructie Woudse polderberging"/>
    <s v="0001-01-01"/>
    <m/>
    <n v="4.4545965040650897"/>
    <s v="Droogte gevoelige kering"/>
    <m/>
    <n v="103101"/>
    <m/>
    <m/>
    <m/>
    <s v="0001-01-01"/>
    <s v="0001-01-01"/>
    <m/>
    <m/>
    <s v="Maaiwerk keringen"/>
    <m/>
    <s v="Uitmaaibestek regio"/>
    <m/>
    <m/>
    <n v="25"/>
    <m/>
    <d v="2022-08-15T00:00:00"/>
    <d v="2022-07-15T00:00:00"/>
    <m/>
    <m/>
    <n v="22"/>
    <m/>
    <m/>
    <n v="24"/>
    <m/>
    <n v="380"/>
    <n v="0"/>
    <n v="43"/>
    <n v="62"/>
    <n v="20280"/>
    <n v="14695"/>
    <n v="-1"/>
    <n v="28"/>
    <m/>
    <n v="303012"/>
    <n v="0"/>
    <m/>
    <m/>
    <n v="103101"/>
    <m/>
    <m/>
    <d v="2021-09-16T00:00:00"/>
    <m/>
    <m/>
    <m/>
    <m/>
    <m/>
    <m/>
    <s v=" "/>
    <m/>
    <m/>
    <s v="admin"/>
    <s v="Planmatig"/>
    <n v="1"/>
    <m/>
    <m/>
    <s v="0001-01-01"/>
    <s v="0001-01-01"/>
    <m/>
    <s v="45d258a1-727d-42fc-88ee-33f44ee9cd50"/>
    <n v="303012"/>
    <m/>
    <m/>
    <m/>
    <s v="Maaigebied 21"/>
    <n v="100"/>
    <m/>
    <m/>
    <m/>
  </r>
  <r>
    <m/>
    <n v="1043"/>
    <s v="0001-01-01"/>
    <m/>
    <s v="0001-01-01"/>
    <n v="0"/>
    <n v="1"/>
    <n v="1"/>
    <s v="M21-042"/>
    <x v="0"/>
    <s v="Gepland"/>
    <x v="0"/>
    <x v="0"/>
    <m/>
    <s v="Maaien"/>
    <s v="Meter"/>
    <n v="2022"/>
    <n v="256"/>
    <n v="2.56"/>
    <m/>
    <s v="WP22 maaien keringen MD"/>
    <s v="BS_2021_04_19_01026"/>
    <s v="Planvorming"/>
    <m/>
    <s v="eenmalig"/>
    <s v="DO Keringen"/>
    <s v="BE_2015_12_16_00021"/>
    <d v="2015-01-01T00:00:00"/>
    <d v="2025-12-31T00:00:00"/>
    <d v="2021-09-16T00:00:00"/>
    <m/>
    <s v="Maaigebied"/>
    <d v="2021-09-16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Foppenpolder: overslagterrein Boonervliet langs de Broekpolderweg"/>
    <s v="0001-01-01"/>
    <m/>
    <n v="2.5604173050424901"/>
    <m/>
    <m/>
    <n v="103101"/>
    <m/>
    <m/>
    <m/>
    <s v="0001-01-01"/>
    <s v="0001-01-01"/>
    <m/>
    <m/>
    <s v="Maaiwerk keringen"/>
    <m/>
    <s v="Uitmaaibestek regio"/>
    <m/>
    <m/>
    <n v="25"/>
    <m/>
    <d v="2022-08-15T00:00:00"/>
    <d v="2022-07-15T00:00:00"/>
    <m/>
    <m/>
    <n v="22"/>
    <m/>
    <m/>
    <n v="24"/>
    <m/>
    <n v="380"/>
    <n v="0"/>
    <n v="43"/>
    <n v="62"/>
    <n v="20286"/>
    <n v="5326"/>
    <n v="-1"/>
    <n v="28"/>
    <m/>
    <n v="303014"/>
    <n v="0"/>
    <m/>
    <m/>
    <n v="103101"/>
    <m/>
    <m/>
    <d v="2021-09-16T00:00:00"/>
    <m/>
    <m/>
    <m/>
    <m/>
    <m/>
    <m/>
    <s v=" "/>
    <m/>
    <m/>
    <s v="admin"/>
    <s v="Planmatig"/>
    <n v="1"/>
    <m/>
    <m/>
    <s v="0001-01-01"/>
    <s v="0001-01-01"/>
    <m/>
    <s v="37ee6b98-7b65-4c74-b5c1-b4c5b3c20bbf"/>
    <n v="303014"/>
    <m/>
    <m/>
    <m/>
    <s v="Maaigebied 21"/>
    <n v="100"/>
    <m/>
    <m/>
    <m/>
  </r>
  <r>
    <m/>
    <n v="1043"/>
    <s v="0001-01-01"/>
    <m/>
    <s v="0001-01-01"/>
    <n v="0"/>
    <n v="1"/>
    <n v="1"/>
    <s v="M21-139"/>
    <x v="0"/>
    <s v="Gepland"/>
    <x v="0"/>
    <x v="0"/>
    <m/>
    <s v="Maaien"/>
    <s v="Meter"/>
    <n v="2022"/>
    <n v="457"/>
    <n v="4.57"/>
    <m/>
    <s v="WP22 maaien keringen MD"/>
    <s v="BS_2021_04_19_01026"/>
    <s v="Planvorming"/>
    <m/>
    <s v="eenmalig"/>
    <s v="DO Keringen"/>
    <s v="BE_2015_12_16_00021"/>
    <d v="2015-01-01T00:00:00"/>
    <d v="2025-12-31T00:00:00"/>
    <d v="2021-09-16T00:00:00"/>
    <m/>
    <s v="Maaigebied"/>
    <d v="2021-09-16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Foppenpolder: overslagterrein Boonervliet langs de Broekpolderweg"/>
    <s v="0001-01-01"/>
    <m/>
    <n v="4.5650949911999703"/>
    <m/>
    <m/>
    <n v="103101"/>
    <m/>
    <m/>
    <m/>
    <s v="0001-01-01"/>
    <s v="0001-01-01"/>
    <m/>
    <m/>
    <s v="Maaiwerk keringen"/>
    <m/>
    <s v="Uitmaaibestek regio"/>
    <m/>
    <m/>
    <n v="25"/>
    <m/>
    <d v="2022-08-15T00:00:00"/>
    <d v="2022-07-15T00:00:00"/>
    <m/>
    <m/>
    <n v="22"/>
    <m/>
    <m/>
    <n v="24"/>
    <m/>
    <n v="380"/>
    <n v="0"/>
    <n v="43"/>
    <n v="62"/>
    <n v="20287"/>
    <n v="5484"/>
    <n v="-1"/>
    <n v="28"/>
    <m/>
    <n v="303016"/>
    <n v="0"/>
    <m/>
    <m/>
    <n v="103101"/>
    <m/>
    <m/>
    <d v="2021-09-16T00:00:00"/>
    <m/>
    <m/>
    <m/>
    <m/>
    <m/>
    <m/>
    <s v=" "/>
    <m/>
    <m/>
    <s v="admin"/>
    <s v="Planmatig"/>
    <n v="1"/>
    <m/>
    <m/>
    <s v="0001-01-01"/>
    <s v="0001-01-01"/>
    <m/>
    <s v="75138efd-db85-4344-802e-367d032e74a1"/>
    <n v="303016"/>
    <m/>
    <m/>
    <m/>
    <s v="Maaigebied 21"/>
    <n v="100"/>
    <m/>
    <m/>
    <m/>
  </r>
  <r>
    <m/>
    <n v="1043"/>
    <s v="0001-01-01"/>
    <m/>
    <s v="0001-01-01"/>
    <n v="0"/>
    <n v="1"/>
    <n v="1"/>
    <s v="M21-030"/>
    <x v="1"/>
    <s v="Gepland"/>
    <x v="0"/>
    <x v="0"/>
    <m/>
    <s v="Afvoeren"/>
    <s v="Meter"/>
    <n v="2022"/>
    <n v="1027"/>
    <n v="10.27"/>
    <m/>
    <s v="WP22 maaien keringen MD"/>
    <s v="BS_2021_04_19_01026"/>
    <s v="Planvorming"/>
    <m/>
    <s v="eenmalig"/>
    <s v="DO Keringen"/>
    <s v="BE_2015_12_16_00021"/>
    <d v="2015-01-01T00:00:00"/>
    <d v="2025-12-31T00:00:00"/>
    <d v="2021-09-16T00:00:00"/>
    <m/>
    <s v="Maaigebied"/>
    <d v="2021-09-16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Kralingerpolder: boezemkade aan de Oostzijde van de voorloop en bermen toegangspad naar gemaal  "/>
    <s v="0001-01-01"/>
    <m/>
    <n v="10.2747731028876"/>
    <s v="Droogte gevoelige kering"/>
    <m/>
    <n v="103102"/>
    <m/>
    <m/>
    <m/>
    <s v="0001-01-01"/>
    <s v="0001-01-01"/>
    <m/>
    <m/>
    <s v="Maaiwerk keringen"/>
    <m/>
    <s v="Uitmaaibestek regio"/>
    <m/>
    <m/>
    <n v="25"/>
    <m/>
    <d v="2022-08-15T00:00:00"/>
    <d v="2022-07-15T00:00:00"/>
    <m/>
    <m/>
    <n v="22"/>
    <m/>
    <m/>
    <n v="24"/>
    <m/>
    <n v="380"/>
    <n v="0"/>
    <n v="43"/>
    <n v="338"/>
    <n v="20741"/>
    <n v="5314"/>
    <n v="-1"/>
    <n v="28"/>
    <m/>
    <n v="303018"/>
    <n v="0"/>
    <m/>
    <m/>
    <n v="103102"/>
    <m/>
    <m/>
    <d v="2021-09-16T00:00:00"/>
    <m/>
    <m/>
    <m/>
    <m/>
    <m/>
    <m/>
    <s v=" "/>
    <m/>
    <m/>
    <s v="admin"/>
    <s v="Planmatig"/>
    <n v="1"/>
    <m/>
    <m/>
    <s v="0001-01-01"/>
    <s v="0001-01-01"/>
    <m/>
    <s v="11c96ebb-ef96-425f-bd71-ba0b335a4a69"/>
    <n v="303018"/>
    <m/>
    <m/>
    <m/>
    <s v="Maaigebied 21"/>
    <n v="100"/>
    <m/>
    <m/>
    <m/>
  </r>
  <r>
    <m/>
    <n v="1043"/>
    <s v="0001-01-01"/>
    <m/>
    <s v="0001-01-01"/>
    <n v="0"/>
    <n v="1"/>
    <n v="1"/>
    <s v="M21-031"/>
    <x v="1"/>
    <s v="Gepland"/>
    <x v="0"/>
    <x v="0"/>
    <m/>
    <s v="Afvoeren"/>
    <s v="Meter"/>
    <n v="2022"/>
    <n v="2866"/>
    <n v="28.66"/>
    <m/>
    <s v="WP22 maaien keringen MD"/>
    <s v="BS_2021_04_19_01026"/>
    <s v="Planvorming"/>
    <m/>
    <s v="eenmalig"/>
    <s v="DO Keringen"/>
    <s v="BE_2015_12_16_00021"/>
    <d v="2015-01-01T00:00:00"/>
    <d v="2025-12-31T00:00:00"/>
    <d v="2021-09-16T00:00:00"/>
    <m/>
    <s v="Maaigebied"/>
    <d v="2021-09-16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Kralingerpolder: boezemkade aan de Oostzijde van de voorloop en bermen toegangspad naar gemaal  "/>
    <s v="0001-01-01"/>
    <m/>
    <n v="28.663847801701099"/>
    <s v="Droogte gevoelige kering"/>
    <m/>
    <n v="103102"/>
    <m/>
    <m/>
    <m/>
    <s v="0001-01-01"/>
    <s v="0001-01-01"/>
    <m/>
    <m/>
    <s v="Maaiwerk keringen"/>
    <m/>
    <s v="Uitmaaibestek regio"/>
    <m/>
    <m/>
    <n v="25"/>
    <m/>
    <d v="2022-08-15T00:00:00"/>
    <d v="2022-07-15T00:00:00"/>
    <m/>
    <m/>
    <n v="22"/>
    <m/>
    <m/>
    <n v="24"/>
    <m/>
    <n v="380"/>
    <n v="0"/>
    <n v="43"/>
    <n v="338"/>
    <n v="20742"/>
    <n v="5315"/>
    <n v="-1"/>
    <n v="28"/>
    <m/>
    <n v="303020"/>
    <n v="0"/>
    <m/>
    <m/>
    <n v="103102"/>
    <m/>
    <m/>
    <d v="2021-09-16T00:00:00"/>
    <m/>
    <m/>
    <m/>
    <m/>
    <m/>
    <m/>
    <s v=" "/>
    <m/>
    <m/>
    <s v="admin"/>
    <s v="Planmatig"/>
    <n v="1"/>
    <m/>
    <m/>
    <s v="0001-01-01"/>
    <s v="0001-01-01"/>
    <m/>
    <s v="8a86e3b2-20f0-4588-9845-70a9f8de7999"/>
    <n v="303020"/>
    <m/>
    <m/>
    <m/>
    <s v="Maaigebied 21"/>
    <n v="100"/>
    <m/>
    <m/>
    <m/>
  </r>
  <r>
    <m/>
    <n v="1043"/>
    <s v="0001-01-01"/>
    <m/>
    <s v="0001-01-01"/>
    <n v="0"/>
    <n v="1"/>
    <n v="1"/>
    <s v="M21-033"/>
    <x v="1"/>
    <s v="Gepland"/>
    <x v="0"/>
    <x v="0"/>
    <m/>
    <s v="Afvoeren"/>
    <s v="Meter"/>
    <n v="2022"/>
    <n v="938"/>
    <n v="9.3800000000000008"/>
    <m/>
    <s v="WP22 maaien keringen MD"/>
    <s v="BS_2021_04_19_01026"/>
    <s v="Planvorming"/>
    <m/>
    <s v="eenmalig"/>
    <s v="DO Keringen"/>
    <s v="BE_2015_12_16_00021"/>
    <d v="2015-01-01T00:00:00"/>
    <d v="2025-12-31T00:00:00"/>
    <d v="2021-09-16T00:00:00"/>
    <m/>
    <s v="Maaigebied"/>
    <d v="2021-09-16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Commandeurspolder: boezemkade langs de Oostgaag en Zuidgaag (verspreid liggende delen)"/>
    <s v="0001-01-01"/>
    <m/>
    <n v="9.3798958803781698"/>
    <s v="Droogte gevoelige kering"/>
    <m/>
    <n v="103102"/>
    <m/>
    <m/>
    <m/>
    <s v="0001-01-01"/>
    <s v="0001-01-01"/>
    <m/>
    <m/>
    <s v="Maaiwerk keringen"/>
    <m/>
    <s v="Uitmaaibestek regio"/>
    <m/>
    <m/>
    <n v="25"/>
    <m/>
    <d v="2022-08-15T00:00:00"/>
    <d v="2022-07-15T00:00:00"/>
    <m/>
    <m/>
    <n v="22"/>
    <m/>
    <m/>
    <n v="24"/>
    <m/>
    <n v="380"/>
    <n v="0"/>
    <n v="43"/>
    <n v="338"/>
    <n v="20743"/>
    <n v="5317"/>
    <n v="-1"/>
    <n v="28"/>
    <m/>
    <n v="303022"/>
    <n v="0"/>
    <m/>
    <m/>
    <n v="103102"/>
    <m/>
    <m/>
    <d v="2021-09-16T00:00:00"/>
    <m/>
    <m/>
    <m/>
    <m/>
    <m/>
    <m/>
    <s v=" "/>
    <m/>
    <m/>
    <s v="admin"/>
    <s v="Planmatig"/>
    <n v="1"/>
    <m/>
    <m/>
    <s v="0001-01-01"/>
    <s v="0001-01-01"/>
    <m/>
    <s v="ea613dfa-077f-4a65-b212-9e20a9c2783d"/>
    <n v="303022"/>
    <m/>
    <m/>
    <m/>
    <s v="Maaigebied 21"/>
    <n v="100"/>
    <m/>
    <m/>
    <m/>
  </r>
  <r>
    <m/>
    <n v="1043"/>
    <s v="0001-01-01"/>
    <m/>
    <s v="0001-01-01"/>
    <n v="0"/>
    <n v="1"/>
    <n v="1"/>
    <s v="M21-034"/>
    <x v="1"/>
    <s v="Gepland"/>
    <x v="0"/>
    <x v="0"/>
    <m/>
    <s v="Afvoeren"/>
    <s v="Meter"/>
    <n v="2022"/>
    <n v="520"/>
    <n v="5.2"/>
    <m/>
    <s v="WP22 maaien keringen MD"/>
    <s v="BS_2021_04_19_01026"/>
    <s v="Planvorming"/>
    <m/>
    <s v="eenmalig"/>
    <s v="DO Keringen"/>
    <s v="BE_2015_12_16_00021"/>
    <d v="2015-01-01T00:00:00"/>
    <d v="2025-12-31T00:00:00"/>
    <d v="2021-09-16T00:00:00"/>
    <m/>
    <s v="Maaigebied"/>
    <d v="2021-09-16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Commandeurspolder: boezemkade langs de Oostgaag en Zuidgaag (verspreid liggende delen)"/>
    <s v="0001-01-01"/>
    <m/>
    <n v="5.2023170651384198"/>
    <s v="Droogte gevoelige kering"/>
    <m/>
    <n v="103102"/>
    <m/>
    <m/>
    <m/>
    <s v="0001-01-01"/>
    <s v="0001-01-01"/>
    <m/>
    <m/>
    <s v="Maaiwerk keringen"/>
    <m/>
    <s v="Uitmaaibestek regio"/>
    <m/>
    <m/>
    <n v="25"/>
    <m/>
    <d v="2022-08-15T00:00:00"/>
    <d v="2022-07-15T00:00:00"/>
    <m/>
    <m/>
    <n v="22"/>
    <m/>
    <m/>
    <n v="24"/>
    <m/>
    <n v="380"/>
    <n v="0"/>
    <n v="43"/>
    <n v="338"/>
    <n v="20744"/>
    <n v="5318"/>
    <n v="-1"/>
    <n v="28"/>
    <m/>
    <n v="303024"/>
    <n v="0"/>
    <m/>
    <m/>
    <n v="103102"/>
    <m/>
    <m/>
    <d v="2021-09-16T00:00:00"/>
    <m/>
    <m/>
    <m/>
    <m/>
    <m/>
    <m/>
    <s v=" "/>
    <m/>
    <m/>
    <s v="admin"/>
    <s v="Planmatig"/>
    <n v="1"/>
    <m/>
    <m/>
    <s v="0001-01-01"/>
    <s v="0001-01-01"/>
    <m/>
    <s v="ad104e3a-76d7-49b5-b697-d2266eb6c9ac"/>
    <n v="303024"/>
    <m/>
    <m/>
    <m/>
    <s v="Maaigebied 21"/>
    <n v="100"/>
    <m/>
    <m/>
    <m/>
  </r>
  <r>
    <m/>
    <n v="1043"/>
    <s v="0001-01-01"/>
    <m/>
    <s v="0001-01-01"/>
    <n v="0"/>
    <n v="1"/>
    <n v="1"/>
    <s v="M21-035"/>
    <x v="1"/>
    <s v="Gepland"/>
    <x v="0"/>
    <x v="0"/>
    <m/>
    <s v="Afvoeren"/>
    <s v="Meter"/>
    <n v="2022"/>
    <n v="434"/>
    <n v="4.34"/>
    <m/>
    <s v="WP22 maaien keringen MD"/>
    <s v="BS_2021_04_19_01026"/>
    <s v="Planvorming"/>
    <m/>
    <s v="eenmalig"/>
    <s v="DO Keringen"/>
    <s v="BE_2015_12_16_00021"/>
    <d v="2015-01-01T00:00:00"/>
    <d v="2025-12-31T00:00:00"/>
    <d v="2021-09-16T00:00:00"/>
    <m/>
    <s v="Maaigebied"/>
    <d v="2021-09-16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Commandeurspolder: boezemkade langs de Oostgaag en Zuidgaag (verspreid liggende delen)"/>
    <s v="0001-01-01"/>
    <m/>
    <n v="4.3364849544882604"/>
    <s v="Droogte gevoelige kering"/>
    <m/>
    <n v="103102"/>
    <m/>
    <m/>
    <m/>
    <s v="0001-01-01"/>
    <s v="0001-01-01"/>
    <m/>
    <m/>
    <s v="Maaiwerk keringen"/>
    <m/>
    <s v="Uitmaaibestek regio"/>
    <m/>
    <m/>
    <n v="25"/>
    <m/>
    <d v="2022-08-15T00:00:00"/>
    <d v="2022-07-15T00:00:00"/>
    <m/>
    <m/>
    <n v="22"/>
    <m/>
    <m/>
    <n v="24"/>
    <m/>
    <n v="380"/>
    <n v="0"/>
    <n v="43"/>
    <n v="338"/>
    <n v="20745"/>
    <n v="5319"/>
    <n v="-1"/>
    <n v="28"/>
    <m/>
    <n v="303026"/>
    <n v="0"/>
    <m/>
    <m/>
    <n v="103102"/>
    <m/>
    <m/>
    <d v="2021-09-16T00:00:00"/>
    <m/>
    <m/>
    <m/>
    <m/>
    <m/>
    <m/>
    <s v=" "/>
    <m/>
    <m/>
    <s v="admin"/>
    <s v="Planmatig"/>
    <n v="1"/>
    <m/>
    <m/>
    <s v="0001-01-01"/>
    <s v="0001-01-01"/>
    <m/>
    <s v="629abb08-94fd-4c74-9d15-49e4312ba9c1"/>
    <n v="303026"/>
    <m/>
    <m/>
    <m/>
    <s v="Maaigebied 21"/>
    <n v="100"/>
    <m/>
    <m/>
    <m/>
  </r>
  <r>
    <m/>
    <n v="1043"/>
    <s v="0001-01-01"/>
    <m/>
    <s v="0001-01-01"/>
    <n v="0"/>
    <n v="1"/>
    <n v="1"/>
    <s v="M21-039"/>
    <x v="1"/>
    <s v="Gepland"/>
    <x v="0"/>
    <x v="0"/>
    <m/>
    <s v="Afvoeren"/>
    <s v="Meter"/>
    <n v="2022"/>
    <n v="5919"/>
    <n v="59.19"/>
    <m/>
    <s v="WP22 maaien keringen MD"/>
    <s v="BS_2021_04_19_01026"/>
    <s v="Planvorming"/>
    <m/>
    <s v="eenmalig"/>
    <s v="DO Keringen"/>
    <s v="BE_2015_12_16_00021"/>
    <d v="2015-01-01T00:00:00"/>
    <d v="2025-12-31T00:00:00"/>
    <d v="2021-09-16T00:00:00"/>
    <m/>
    <s v="Maaigebied"/>
    <d v="2021-09-16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Aalkeet-Buitenpolder: boezemkade langs de Boonervliet en het Bommeer"/>
    <s v="0001-01-01"/>
    <m/>
    <n v="59.186989207045201"/>
    <m/>
    <m/>
    <n v="103102"/>
    <m/>
    <m/>
    <m/>
    <s v="0001-01-01"/>
    <s v="0001-01-01"/>
    <m/>
    <m/>
    <s v="Maaiwerk keringen"/>
    <m/>
    <s v="Uitmaaibestek regio"/>
    <m/>
    <m/>
    <n v="25"/>
    <m/>
    <d v="2022-08-15T00:00:00"/>
    <d v="2022-07-15T00:00:00"/>
    <m/>
    <m/>
    <n v="22"/>
    <m/>
    <m/>
    <n v="24"/>
    <m/>
    <n v="380"/>
    <n v="0"/>
    <n v="43"/>
    <n v="338"/>
    <n v="20749"/>
    <n v="5323"/>
    <n v="-1"/>
    <n v="28"/>
    <m/>
    <n v="303028"/>
    <n v="0"/>
    <m/>
    <m/>
    <n v="103102"/>
    <m/>
    <m/>
    <d v="2021-09-16T00:00:00"/>
    <m/>
    <m/>
    <m/>
    <m/>
    <m/>
    <m/>
    <s v=" "/>
    <m/>
    <m/>
    <s v="admin"/>
    <s v="Planmatig"/>
    <n v="1"/>
    <m/>
    <m/>
    <s v="0001-01-01"/>
    <s v="0001-01-01"/>
    <m/>
    <s v="bf67f7d6-4a4e-4ed5-8861-5a457ad70791"/>
    <n v="303028"/>
    <m/>
    <m/>
    <m/>
    <s v="Maaigebied 21"/>
    <n v="100"/>
    <m/>
    <m/>
    <m/>
  </r>
  <r>
    <m/>
    <n v="1043"/>
    <s v="0001-01-01"/>
    <m/>
    <s v="0001-01-01"/>
    <n v="0"/>
    <n v="1"/>
    <n v="1"/>
    <s v="M21-042"/>
    <x v="1"/>
    <s v="Gepland"/>
    <x v="0"/>
    <x v="0"/>
    <m/>
    <s v="Afvoeren"/>
    <s v="Meter"/>
    <n v="2022"/>
    <n v="256"/>
    <n v="2.56"/>
    <m/>
    <s v="WP22 maaien keringen MD"/>
    <s v="BS_2021_04_19_01026"/>
    <s v="Planvorming"/>
    <m/>
    <s v="eenmalig"/>
    <s v="DO Keringen"/>
    <s v="BE_2015_12_16_00021"/>
    <d v="2015-01-01T00:00:00"/>
    <d v="2025-12-31T00:00:00"/>
    <d v="2021-09-16T00:00:00"/>
    <m/>
    <s v="Maaigebied"/>
    <d v="2021-09-16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Foppenpolder: overslagterrein Boonervliet langs de Broekpolderweg"/>
    <s v="0001-01-01"/>
    <m/>
    <n v="2.5604173050424901"/>
    <m/>
    <m/>
    <n v="103102"/>
    <m/>
    <m/>
    <m/>
    <s v="0001-01-01"/>
    <s v="0001-01-01"/>
    <m/>
    <m/>
    <s v="Maaiwerk keringen"/>
    <m/>
    <s v="Uitmaaibestek regio"/>
    <m/>
    <m/>
    <n v="25"/>
    <m/>
    <d v="2022-08-15T00:00:00"/>
    <d v="2022-07-15T00:00:00"/>
    <m/>
    <m/>
    <n v="22"/>
    <m/>
    <m/>
    <n v="24"/>
    <m/>
    <n v="380"/>
    <n v="0"/>
    <n v="43"/>
    <n v="338"/>
    <n v="20752"/>
    <n v="5326"/>
    <n v="-1"/>
    <n v="28"/>
    <m/>
    <n v="303030"/>
    <n v="0"/>
    <m/>
    <m/>
    <n v="103102"/>
    <m/>
    <m/>
    <d v="2021-09-16T00:00:00"/>
    <m/>
    <m/>
    <m/>
    <m/>
    <m/>
    <m/>
    <s v=" "/>
    <m/>
    <m/>
    <s v="admin"/>
    <s v="Planmatig"/>
    <n v="1"/>
    <m/>
    <m/>
    <s v="0001-01-01"/>
    <s v="0001-01-01"/>
    <m/>
    <s v="dfda5c67-f3b3-49c6-bc07-a50e158cfea9"/>
    <n v="303030"/>
    <m/>
    <m/>
    <m/>
    <s v="Maaigebied 21"/>
    <n v="100"/>
    <m/>
    <m/>
    <m/>
  </r>
  <r>
    <m/>
    <n v="1043"/>
    <s v="0001-01-01"/>
    <m/>
    <s v="0001-01-01"/>
    <n v="0"/>
    <n v="1"/>
    <n v="1"/>
    <s v="M21-043"/>
    <x v="1"/>
    <s v="Gepland"/>
    <x v="0"/>
    <x v="0"/>
    <m/>
    <s v="Afvoeren"/>
    <s v="Meter"/>
    <n v="2022"/>
    <n v="4434"/>
    <n v="44.34"/>
    <m/>
    <s v="WP22 maaien keringen MD"/>
    <s v="BS_2021_04_19_01026"/>
    <s v="Planvorming"/>
    <m/>
    <s v="eenmalig"/>
    <s v="DO Keringen"/>
    <s v="BE_2015_12_16_00021"/>
    <d v="2015-01-01T00:00:00"/>
    <d v="2025-12-31T00:00:00"/>
    <d v="2021-09-16T00:00:00"/>
    <m/>
    <s v="Maaigebied"/>
    <d v="2021-09-16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Aalkeet-Buitenpolder: boezemkade langs de Boonervliet en het Bommeer"/>
    <s v="0001-01-01"/>
    <m/>
    <n v="44.335470635451301"/>
    <s v="Droogte gevoelige kering"/>
    <m/>
    <n v="103102"/>
    <m/>
    <m/>
    <m/>
    <s v="0001-01-01"/>
    <s v="0001-01-01"/>
    <m/>
    <m/>
    <s v="Maaiwerk keringen"/>
    <m/>
    <s v="Uitmaaibestek regio"/>
    <m/>
    <m/>
    <n v="25"/>
    <m/>
    <d v="2022-08-15T00:00:00"/>
    <d v="2022-07-15T00:00:00"/>
    <m/>
    <m/>
    <n v="22"/>
    <m/>
    <m/>
    <n v="24"/>
    <m/>
    <n v="380"/>
    <n v="0"/>
    <n v="43"/>
    <n v="338"/>
    <n v="20753"/>
    <n v="5327"/>
    <n v="-1"/>
    <n v="28"/>
    <m/>
    <n v="303032"/>
    <n v="0"/>
    <m/>
    <m/>
    <n v="103102"/>
    <m/>
    <m/>
    <d v="2021-09-16T00:00:00"/>
    <m/>
    <m/>
    <m/>
    <m/>
    <m/>
    <m/>
    <s v=" "/>
    <m/>
    <m/>
    <s v="admin"/>
    <s v="Planmatig"/>
    <n v="1"/>
    <m/>
    <m/>
    <s v="0001-01-01"/>
    <s v="0001-01-01"/>
    <m/>
    <s v="8b2280aa-0873-45f0-a062-ca7d0d5bc8a7"/>
    <n v="303032"/>
    <m/>
    <m/>
    <m/>
    <s v="Maaigebied 21"/>
    <n v="100"/>
    <m/>
    <m/>
    <m/>
  </r>
  <r>
    <m/>
    <n v="1043"/>
    <s v="0001-01-01"/>
    <m/>
    <s v="0001-01-01"/>
    <n v="0"/>
    <n v="1"/>
    <n v="1"/>
    <s v="M21-112"/>
    <x v="1"/>
    <s v="Gepland"/>
    <x v="0"/>
    <x v="0"/>
    <m/>
    <s v="Afvoeren"/>
    <s v="Meter"/>
    <n v="2022"/>
    <n v="105"/>
    <n v="1.05"/>
    <m/>
    <s v="WP22 maaien keringen MD"/>
    <s v="BS_2021_04_19_01026"/>
    <s v="Planvorming"/>
    <m/>
    <s v="eenmalig"/>
    <s v="DO Keringen"/>
    <s v="BE_2015_12_16_00021"/>
    <d v="2015-01-01T00:00:00"/>
    <d v="2025-12-31T00:00:00"/>
    <d v="2021-09-16T00:00:00"/>
    <m/>
    <s v="Maaigebied"/>
    <d v="2021-09-16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Aalkeet-Buitenpolder: boezemkade langs de Zuidbuurt (2 delen)"/>
    <s v="0001-01-01"/>
    <m/>
    <n v="1.0509221577478101"/>
    <s v="Droogte gevoelige kering"/>
    <m/>
    <n v="103102"/>
    <m/>
    <m/>
    <m/>
    <s v="0001-01-01"/>
    <s v="0001-01-01"/>
    <m/>
    <m/>
    <s v="Maaiwerk keringen"/>
    <m/>
    <s v="Uitmaaibestek regio"/>
    <m/>
    <m/>
    <n v="25"/>
    <m/>
    <d v="2022-08-15T00:00:00"/>
    <d v="2022-07-15T00:00:00"/>
    <m/>
    <m/>
    <n v="22"/>
    <m/>
    <m/>
    <n v="24"/>
    <m/>
    <n v="380"/>
    <n v="0"/>
    <n v="43"/>
    <n v="338"/>
    <n v="20772"/>
    <n v="5346"/>
    <n v="-1"/>
    <n v="28"/>
    <m/>
    <n v="303034"/>
    <n v="0"/>
    <m/>
    <m/>
    <n v="103102"/>
    <m/>
    <m/>
    <d v="2021-09-16T00:00:00"/>
    <m/>
    <m/>
    <m/>
    <m/>
    <m/>
    <m/>
    <s v=" "/>
    <m/>
    <m/>
    <s v="admin"/>
    <s v="Planmatig"/>
    <n v="1"/>
    <m/>
    <m/>
    <s v="0001-01-01"/>
    <s v="0001-01-01"/>
    <m/>
    <s v="f9b14f1b-cf1e-44c0-a3b2-5c575d8277b9"/>
    <n v="303034"/>
    <m/>
    <m/>
    <m/>
    <s v="Maaigebied 21"/>
    <n v="100"/>
    <m/>
    <m/>
    <m/>
  </r>
  <r>
    <m/>
    <n v="1043"/>
    <s v="0001-01-01"/>
    <m/>
    <s v="0001-01-01"/>
    <n v="0"/>
    <n v="1"/>
    <n v="1"/>
    <s v="M21-113"/>
    <x v="1"/>
    <s v="Gepland"/>
    <x v="0"/>
    <x v="0"/>
    <m/>
    <s v="Afvoeren"/>
    <s v="Meter"/>
    <n v="2022"/>
    <n v="310"/>
    <n v="3.1"/>
    <m/>
    <s v="WP22 maaien keringen MD"/>
    <s v="BS_2021_04_19_01026"/>
    <s v="Planvorming"/>
    <m/>
    <s v="eenmalig"/>
    <s v="DO Keringen"/>
    <s v="BE_2015_12_16_00021"/>
    <d v="2015-01-01T00:00:00"/>
    <d v="2025-12-31T00:00:00"/>
    <d v="2021-09-16T00:00:00"/>
    <m/>
    <s v="Maaigebied"/>
    <d v="2021-09-16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Aalkeet-Buitenpolder: boezemkade langs de Zuidbuurt (2 delen)"/>
    <s v="0001-01-01"/>
    <m/>
    <n v="3.0966195673650501"/>
    <s v="Droogte gevoelige kering"/>
    <m/>
    <n v="103102"/>
    <m/>
    <m/>
    <m/>
    <s v="0001-01-01"/>
    <s v="0001-01-01"/>
    <m/>
    <m/>
    <s v="Maaiwerk keringen"/>
    <m/>
    <s v="Uitmaaibestek regio"/>
    <m/>
    <m/>
    <n v="25"/>
    <m/>
    <d v="2022-08-15T00:00:00"/>
    <d v="2022-07-15T00:00:00"/>
    <m/>
    <m/>
    <n v="22"/>
    <m/>
    <m/>
    <n v="24"/>
    <m/>
    <n v="380"/>
    <n v="0"/>
    <n v="43"/>
    <n v="338"/>
    <n v="20773"/>
    <n v="5347"/>
    <n v="-1"/>
    <n v="28"/>
    <m/>
    <n v="303036"/>
    <n v="0"/>
    <m/>
    <m/>
    <n v="103102"/>
    <m/>
    <m/>
    <d v="2021-09-16T00:00:00"/>
    <m/>
    <m/>
    <m/>
    <m/>
    <m/>
    <m/>
    <s v=" "/>
    <m/>
    <m/>
    <s v="admin"/>
    <s v="Planmatig"/>
    <n v="1"/>
    <m/>
    <m/>
    <s v="0001-01-01"/>
    <s v="0001-01-01"/>
    <m/>
    <s v="3e70d9fc-d704-4ce0-a911-5080ce5c849c"/>
    <n v="303036"/>
    <m/>
    <m/>
    <m/>
    <s v="Maaigebied 21"/>
    <n v="100"/>
    <m/>
    <m/>
    <m/>
  </r>
  <r>
    <m/>
    <n v="1043"/>
    <s v="0001-01-01"/>
    <m/>
    <s v="0001-01-01"/>
    <n v="0"/>
    <n v="1"/>
    <n v="1"/>
    <s v="M21-114"/>
    <x v="1"/>
    <s v="Gepland"/>
    <x v="0"/>
    <x v="0"/>
    <m/>
    <s v="Afvoeren"/>
    <s v="Meter"/>
    <n v="2022"/>
    <n v="158"/>
    <n v="1.58"/>
    <m/>
    <s v="WP22 maaien keringen MD"/>
    <s v="BS_2021_04_19_01026"/>
    <s v="Planvorming"/>
    <m/>
    <s v="eenmalig"/>
    <s v="DO Keringen"/>
    <s v="BE_2015_12_16_00021"/>
    <d v="2015-01-01T00:00:00"/>
    <d v="2025-12-31T00:00:00"/>
    <d v="2021-09-16T00:00:00"/>
    <m/>
    <s v="Maaigebied"/>
    <d v="2021-09-16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Aalkeet-Buitenpolder: boezemkade langs de Zuidbuurt (2 delen)"/>
    <s v="0001-01-01"/>
    <m/>
    <n v="1.57744638391153"/>
    <s v="Droogte gevoelige kering"/>
    <m/>
    <n v="103102"/>
    <m/>
    <m/>
    <m/>
    <s v="0001-01-01"/>
    <s v="0001-01-01"/>
    <m/>
    <m/>
    <s v="Maaiwerk keringen"/>
    <m/>
    <s v="Uitmaaibestek regio"/>
    <m/>
    <m/>
    <n v="25"/>
    <m/>
    <d v="2022-08-15T00:00:00"/>
    <d v="2022-07-15T00:00:00"/>
    <m/>
    <m/>
    <n v="22"/>
    <m/>
    <m/>
    <n v="24"/>
    <m/>
    <n v="380"/>
    <n v="0"/>
    <n v="43"/>
    <n v="338"/>
    <n v="20774"/>
    <n v="5348"/>
    <n v="-1"/>
    <n v="28"/>
    <m/>
    <n v="303038"/>
    <n v="0"/>
    <m/>
    <m/>
    <n v="103102"/>
    <m/>
    <m/>
    <d v="2021-09-16T00:00:00"/>
    <m/>
    <m/>
    <m/>
    <m/>
    <m/>
    <m/>
    <s v=" "/>
    <m/>
    <m/>
    <s v="admin"/>
    <s v="Planmatig"/>
    <n v="1"/>
    <m/>
    <m/>
    <s v="0001-01-01"/>
    <s v="0001-01-01"/>
    <m/>
    <s v="4c41a2f9-ad1b-4c43-b041-55e7a58845c7"/>
    <n v="303038"/>
    <m/>
    <m/>
    <m/>
    <s v="Maaigebied 21"/>
    <n v="100"/>
    <m/>
    <m/>
    <m/>
  </r>
  <r>
    <m/>
    <n v="1043"/>
    <s v="0001-01-01"/>
    <m/>
    <s v="0001-01-01"/>
    <n v="0"/>
    <n v="1"/>
    <n v="1"/>
    <s v="M21-115"/>
    <x v="1"/>
    <s v="Gepland"/>
    <x v="0"/>
    <x v="0"/>
    <m/>
    <s v="Afvoeren"/>
    <s v="Meter"/>
    <n v="2022"/>
    <n v="106"/>
    <n v="1.06"/>
    <m/>
    <s v="WP22 maaien keringen MD"/>
    <s v="BS_2021_04_19_01026"/>
    <s v="Planvorming"/>
    <m/>
    <s v="eenmalig"/>
    <s v="DO Keringen"/>
    <s v="BE_2015_12_16_00021"/>
    <d v="2015-01-01T00:00:00"/>
    <d v="2025-12-31T00:00:00"/>
    <d v="2021-09-16T00:00:00"/>
    <m/>
    <s v="Maaigebied"/>
    <d v="2021-09-16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Aalkeet-Buitenpolder: boezemkade langs de Zuidbuurt (2 delen)"/>
    <s v="0001-01-01"/>
    <m/>
    <n v="1.0574746650669899"/>
    <s v="Droogte gevoelige kering"/>
    <m/>
    <n v="103102"/>
    <m/>
    <m/>
    <m/>
    <s v="0001-01-01"/>
    <s v="0001-01-01"/>
    <m/>
    <m/>
    <s v="Maaiwerk keringen"/>
    <m/>
    <s v="Uitmaaibestek regio"/>
    <m/>
    <m/>
    <n v="25"/>
    <m/>
    <d v="2022-08-15T00:00:00"/>
    <d v="2022-07-15T00:00:00"/>
    <m/>
    <m/>
    <n v="22"/>
    <m/>
    <m/>
    <n v="24"/>
    <m/>
    <n v="380"/>
    <n v="0"/>
    <n v="43"/>
    <n v="338"/>
    <n v="20775"/>
    <n v="5349"/>
    <n v="-1"/>
    <n v="28"/>
    <m/>
    <n v="303040"/>
    <n v="0"/>
    <m/>
    <m/>
    <n v="103102"/>
    <m/>
    <m/>
    <d v="2021-09-16T00:00:00"/>
    <m/>
    <m/>
    <m/>
    <m/>
    <m/>
    <m/>
    <s v=" "/>
    <m/>
    <m/>
    <s v="admin"/>
    <s v="Planmatig"/>
    <n v="1"/>
    <m/>
    <m/>
    <s v="0001-01-01"/>
    <s v="0001-01-01"/>
    <m/>
    <s v="afd56974-0510-4c00-934b-7554b1520d1c"/>
    <n v="303040"/>
    <m/>
    <m/>
    <m/>
    <s v="Maaigebied 21"/>
    <n v="100"/>
    <m/>
    <m/>
    <m/>
  </r>
  <r>
    <m/>
    <n v="1043"/>
    <s v="0001-01-01"/>
    <m/>
    <s v="0001-01-01"/>
    <n v="0"/>
    <n v="1"/>
    <n v="1"/>
    <s v="M21-057"/>
    <x v="1"/>
    <s v="Gepland"/>
    <x v="0"/>
    <x v="0"/>
    <m/>
    <s v="Afvoeren"/>
    <s v="Meter"/>
    <n v="2022"/>
    <n v="457"/>
    <n v="4.57"/>
    <m/>
    <s v="WP22 maaien keringen MD"/>
    <s v="BS_2021_04_19_01026"/>
    <s v="Planvorming"/>
    <m/>
    <s v="eenmalig"/>
    <s v="DO Keringen"/>
    <s v="BE_2015_12_16_00021"/>
    <d v="2015-01-01T00:00:00"/>
    <d v="2025-12-31T00:00:00"/>
    <d v="2021-09-16T00:00:00"/>
    <m/>
    <s v="Maaigebied"/>
    <d v="2021-09-16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Aalkeet-Buitenpolder: boezemkade langs de Zuidbuurt (2 delen)"/>
    <s v="0001-01-01"/>
    <m/>
    <n v="4.5666046136247003"/>
    <s v="Droogte gevoelige kering"/>
    <m/>
    <n v="103102"/>
    <m/>
    <m/>
    <m/>
    <s v="0001-01-01"/>
    <s v="0001-01-01"/>
    <m/>
    <m/>
    <s v="Maaiwerk keringen"/>
    <m/>
    <s v="Uitmaaibestek regio"/>
    <m/>
    <m/>
    <n v="25"/>
    <m/>
    <d v="2022-08-15T00:00:00"/>
    <d v="2022-07-15T00:00:00"/>
    <m/>
    <m/>
    <n v="22"/>
    <m/>
    <m/>
    <n v="24"/>
    <m/>
    <n v="380"/>
    <n v="0"/>
    <n v="43"/>
    <n v="338"/>
    <n v="20782"/>
    <n v="5364"/>
    <n v="-1"/>
    <n v="28"/>
    <m/>
    <n v="303042"/>
    <n v="0"/>
    <m/>
    <m/>
    <n v="103102"/>
    <m/>
    <m/>
    <d v="2021-09-16T00:00:00"/>
    <m/>
    <m/>
    <m/>
    <m/>
    <m/>
    <m/>
    <s v=" "/>
    <m/>
    <m/>
    <s v="admin"/>
    <s v="Planmatig"/>
    <n v="1"/>
    <m/>
    <m/>
    <s v="0001-01-01"/>
    <s v="0001-01-01"/>
    <m/>
    <s v="fa64ef26-32dc-4203-95ed-e314727249c6"/>
    <n v="303042"/>
    <m/>
    <m/>
    <m/>
    <s v="Maaigebied 21"/>
    <n v="100"/>
    <m/>
    <m/>
    <m/>
  </r>
  <r>
    <m/>
    <n v="1043"/>
    <s v="0001-01-01"/>
    <m/>
    <s v="0001-01-01"/>
    <n v="0"/>
    <n v="1"/>
    <n v="1"/>
    <s v="M21-058"/>
    <x v="1"/>
    <s v="Gepland"/>
    <x v="0"/>
    <x v="0"/>
    <m/>
    <s v="Afvoeren"/>
    <s v="Meter"/>
    <n v="2022"/>
    <n v="80"/>
    <n v="0.8"/>
    <m/>
    <s v="WP22 maaien keringen MD"/>
    <s v="BS_2021_04_19_01026"/>
    <s v="Planvorming"/>
    <m/>
    <s v="eenmalig"/>
    <s v="DO Keringen"/>
    <s v="BE_2015_12_16_00021"/>
    <d v="2015-01-01T00:00:00"/>
    <d v="2025-12-31T00:00:00"/>
    <d v="2021-09-16T00:00:00"/>
    <m/>
    <s v="Maaigebied"/>
    <d v="2021-09-16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Aalkeet-Buitenpolder: boezemkade langs de Zuidbuurt (2 delen)"/>
    <s v="0001-01-01"/>
    <m/>
    <n v="0.80477690101714305"/>
    <s v="Droogte gevoelige kering"/>
    <m/>
    <n v="103102"/>
    <m/>
    <m/>
    <m/>
    <s v="0001-01-01"/>
    <s v="0001-01-01"/>
    <m/>
    <m/>
    <s v="Maaiwerk keringen"/>
    <m/>
    <s v="Uitmaaibestek regio"/>
    <m/>
    <m/>
    <n v="25"/>
    <m/>
    <d v="2022-08-15T00:00:00"/>
    <d v="2022-07-15T00:00:00"/>
    <m/>
    <m/>
    <n v="22"/>
    <m/>
    <m/>
    <n v="24"/>
    <m/>
    <n v="380"/>
    <n v="0"/>
    <n v="43"/>
    <n v="338"/>
    <n v="20783"/>
    <n v="5365"/>
    <n v="-1"/>
    <n v="28"/>
    <m/>
    <n v="303044"/>
    <n v="0"/>
    <m/>
    <m/>
    <n v="103102"/>
    <m/>
    <m/>
    <d v="2021-09-16T00:00:00"/>
    <m/>
    <m/>
    <m/>
    <m/>
    <m/>
    <m/>
    <s v=" "/>
    <m/>
    <m/>
    <s v="admin"/>
    <s v="Planmatig"/>
    <n v="1"/>
    <m/>
    <m/>
    <s v="0001-01-01"/>
    <s v="0001-01-01"/>
    <m/>
    <s v="cdcc69fd-7557-437f-a843-2d8eef2473ab"/>
    <n v="303044"/>
    <m/>
    <m/>
    <m/>
    <s v="Maaigebied 21"/>
    <n v="100"/>
    <m/>
    <m/>
    <m/>
  </r>
  <r>
    <m/>
    <n v="1043"/>
    <s v="0001-01-01"/>
    <m/>
    <s v="0001-01-01"/>
    <n v="0"/>
    <n v="1"/>
    <n v="1"/>
    <s v="M21-059"/>
    <x v="1"/>
    <s v="Gepland"/>
    <x v="0"/>
    <x v="0"/>
    <m/>
    <s v="Afvoeren"/>
    <s v="Meter"/>
    <n v="2022"/>
    <n v="448"/>
    <n v="4.4800000000000004"/>
    <m/>
    <s v="WP22 maaien keringen MD"/>
    <s v="BS_2021_04_19_01026"/>
    <s v="Planvorming"/>
    <m/>
    <s v="eenmalig"/>
    <s v="DO Keringen"/>
    <s v="BE_2015_12_16_00021"/>
    <d v="2015-01-01T00:00:00"/>
    <d v="2025-12-31T00:00:00"/>
    <d v="2021-09-16T00:00:00"/>
    <m/>
    <s v="Maaigebied"/>
    <d v="2021-09-16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Aalkeet-Buitenpolder: boezemkade langs de Zuidbuurt (2 delen)"/>
    <s v="0001-01-01"/>
    <m/>
    <n v="4.4781106922486096"/>
    <s v="Droogte gevoelige kering"/>
    <m/>
    <n v="103102"/>
    <m/>
    <m/>
    <m/>
    <s v="0001-01-01"/>
    <s v="0001-01-01"/>
    <m/>
    <m/>
    <s v="Maaiwerk keringen"/>
    <m/>
    <s v="Uitmaaibestek regio"/>
    <m/>
    <m/>
    <n v="25"/>
    <m/>
    <d v="2022-08-15T00:00:00"/>
    <d v="2022-07-15T00:00:00"/>
    <m/>
    <m/>
    <n v="22"/>
    <m/>
    <m/>
    <n v="24"/>
    <m/>
    <n v="380"/>
    <n v="0"/>
    <n v="43"/>
    <n v="338"/>
    <n v="20784"/>
    <n v="5366"/>
    <n v="-1"/>
    <n v="28"/>
    <m/>
    <n v="303046"/>
    <n v="0"/>
    <m/>
    <m/>
    <n v="103102"/>
    <m/>
    <m/>
    <d v="2021-09-16T00:00:00"/>
    <m/>
    <m/>
    <m/>
    <m/>
    <m/>
    <m/>
    <s v=" "/>
    <m/>
    <m/>
    <s v="admin"/>
    <s v="Planmatig"/>
    <n v="1"/>
    <m/>
    <m/>
    <s v="0001-01-01"/>
    <s v="0001-01-01"/>
    <m/>
    <s v="aa29cddd-f83a-453c-8a87-e890d960d7be"/>
    <n v="303046"/>
    <m/>
    <m/>
    <m/>
    <s v="Maaigebied 21"/>
    <n v="100"/>
    <m/>
    <m/>
    <m/>
  </r>
  <r>
    <m/>
    <n v="1043"/>
    <s v="0001-01-01"/>
    <m/>
    <s v="0001-01-01"/>
    <n v="0"/>
    <n v="1"/>
    <n v="1"/>
    <s v="M21-065"/>
    <x v="1"/>
    <s v="Gepland"/>
    <x v="0"/>
    <x v="0"/>
    <m/>
    <s v="Afvoeren"/>
    <s v="Meter"/>
    <n v="2022"/>
    <n v="1068"/>
    <n v="10.68"/>
    <m/>
    <s v="WP22 maaien keringen MD"/>
    <s v="BS_2021_04_19_01026"/>
    <s v="Planvorming"/>
    <m/>
    <s v="eenmalig"/>
    <s v="DO Keringen"/>
    <s v="BE_2015_12_16_00021"/>
    <d v="2015-01-01T00:00:00"/>
    <d v="2025-12-31T00:00:00"/>
    <d v="2021-09-16T00:00:00"/>
    <m/>
    <s v="Maaigebied"/>
    <d v="2021-09-16T00:00:00"/>
    <s v="0001-01-01"/>
    <s v="0001-01-01"/>
    <s v="0001-01-01"/>
    <s v="0001-01-01"/>
    <s v="0001-01-01"/>
    <m/>
    <m/>
    <s v="Na 15 juli over maaien en afruimen"/>
    <m/>
    <m/>
    <m/>
    <s v="0001-01-01"/>
    <m/>
    <m/>
    <m/>
    <m/>
    <m/>
    <m/>
    <s v="[nvt]"/>
    <m/>
    <s v="maaien"/>
    <s v="KR01"/>
    <s v="Keringenbestek"/>
    <m/>
    <m/>
    <m/>
    <s v="Dorppolder: boezemkade langs de Zijde (t.h.v. Dorppolderwegbrug, in 2 delen langs bossages G.Z.H.)"/>
    <s v="0001-01-01"/>
    <m/>
    <n v="10.678765930021701"/>
    <s v="Droogte gevoelige kering"/>
    <m/>
    <n v="103102"/>
    <m/>
    <m/>
    <m/>
    <s v="0001-01-01"/>
    <s v="0001-01-01"/>
    <m/>
    <m/>
    <s v="Maaiwerk keringen"/>
    <m/>
    <s v="Uitmaaibestek regio"/>
    <m/>
    <m/>
    <n v="25"/>
    <m/>
    <d v="2022-08-15T00:00:00"/>
    <d v="2022-07-15T00:00:00"/>
    <m/>
    <m/>
    <n v="22"/>
    <m/>
    <m/>
    <n v="24"/>
    <m/>
    <n v="380"/>
    <n v="0"/>
    <n v="43"/>
    <n v="338"/>
    <n v="20789"/>
    <n v="5372"/>
    <n v="-1"/>
    <n v="28"/>
    <m/>
    <n v="303048"/>
    <n v="0"/>
    <m/>
    <m/>
    <n v="103102"/>
    <m/>
    <m/>
    <d v="2021-09-16T00:00:00"/>
    <m/>
    <m/>
    <m/>
    <m/>
    <m/>
    <m/>
    <s v=" "/>
    <m/>
    <m/>
    <s v="admin"/>
    <s v="Planmatig"/>
    <n v="1"/>
    <m/>
    <m/>
    <s v="0001-01-01"/>
    <s v="0001-01-01"/>
    <m/>
    <s v="375215ea-7cb6-4f48-9d64-e7b58b41f611"/>
    <n v="303048"/>
    <m/>
    <m/>
    <m/>
    <s v="Maaigebied 21"/>
    <n v="100"/>
    <m/>
    <m/>
    <m/>
  </r>
  <r>
    <m/>
    <n v="1043"/>
    <s v="0001-01-01"/>
    <m/>
    <s v="0001-01-01"/>
    <n v="0"/>
    <n v="1"/>
    <n v="1"/>
    <s v="M21-066"/>
    <x v="1"/>
    <s v="Gepland"/>
    <x v="0"/>
    <x v="0"/>
    <m/>
    <s v="Afvoeren"/>
    <s v="Meter"/>
    <n v="2022"/>
    <n v="254"/>
    <n v="2.54"/>
    <m/>
    <s v="WP22 maaien keringen MD"/>
    <s v="BS_2021_04_19_01026"/>
    <s v="Planvorming"/>
    <m/>
    <s v="eenmalig"/>
    <s v="DO Keringen"/>
    <s v="BE_2015_12_16_00021"/>
    <d v="2015-01-01T00:00:00"/>
    <d v="2025-12-31T00:00:00"/>
    <d v="2021-09-16T00:00:00"/>
    <m/>
    <s v="Maaigebied"/>
    <d v="2021-09-16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Duifpolder: boezemkade(en gedeeltelijk onderberm) langs de Breê- of Lichtvoetswatering en de Noordvliet, vanaf de Trambrug t/m het warenhuis v/d fam. Berkhout en van perceel Kees Verboon(Duifpolder 10) tot de Kwakelweg"/>
    <s v="0001-01-01"/>
    <m/>
    <n v="2.5357295858439701"/>
    <s v="Droogte gevoelige kering"/>
    <m/>
    <n v="103102"/>
    <m/>
    <m/>
    <m/>
    <s v="0001-01-01"/>
    <s v="0001-01-01"/>
    <m/>
    <m/>
    <s v="Maaiwerk keringen"/>
    <m/>
    <s v="Uitmaaibestek regio"/>
    <m/>
    <m/>
    <n v="25"/>
    <m/>
    <d v="2022-08-15T00:00:00"/>
    <d v="2022-07-15T00:00:00"/>
    <m/>
    <m/>
    <n v="22"/>
    <m/>
    <m/>
    <n v="24"/>
    <m/>
    <n v="380"/>
    <n v="0"/>
    <n v="43"/>
    <n v="338"/>
    <n v="20790"/>
    <n v="5373"/>
    <n v="-1"/>
    <n v="28"/>
    <m/>
    <n v="303050"/>
    <n v="0"/>
    <m/>
    <m/>
    <n v="103102"/>
    <m/>
    <m/>
    <d v="2021-09-16T00:00:00"/>
    <m/>
    <m/>
    <m/>
    <m/>
    <m/>
    <m/>
    <s v=" "/>
    <m/>
    <m/>
    <s v="admin"/>
    <s v="Planmatig"/>
    <n v="1"/>
    <m/>
    <m/>
    <s v="0001-01-01"/>
    <s v="0001-01-01"/>
    <m/>
    <s v="60a63013-d676-4f60-bc0e-1b298e17731f"/>
    <n v="303050"/>
    <m/>
    <m/>
    <m/>
    <s v="Maaigebied 21"/>
    <n v="100"/>
    <m/>
    <m/>
    <m/>
  </r>
  <r>
    <m/>
    <n v="1043"/>
    <s v="0001-01-01"/>
    <m/>
    <s v="0001-01-01"/>
    <n v="0"/>
    <n v="1"/>
    <n v="1"/>
    <s v="M21-069"/>
    <x v="1"/>
    <s v="Gepland"/>
    <x v="0"/>
    <x v="0"/>
    <m/>
    <s v="Afvoeren"/>
    <s v="Meter"/>
    <n v="2022"/>
    <n v="749"/>
    <n v="7.49"/>
    <m/>
    <s v="WP22 maaien keringen MD"/>
    <s v="BS_2021_04_19_01026"/>
    <s v="Planvorming"/>
    <m/>
    <s v="eenmalig"/>
    <s v="DO Keringen"/>
    <s v="BE_2015_12_16_00021"/>
    <d v="2015-01-01T00:00:00"/>
    <d v="2025-12-31T00:00:00"/>
    <d v="2021-09-16T00:00:00"/>
    <m/>
    <s v="Maaigebied"/>
    <d v="2021-09-16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Duifpolder: boezemkade(en gedeeltelijk onderberm) langs de Breê- of Lichtvoetswatering en de Noordvliet, vanaf de Trambrug t/m het warenhuis v/d fam. Berkhout en van perceel Kees Verboon(Duifpolder 10) tot de Kwakelweg"/>
    <s v="0001-01-01"/>
    <m/>
    <n v="7.4942104043305502"/>
    <s v="Droogte gevoelige kering"/>
    <m/>
    <n v="103102"/>
    <m/>
    <m/>
    <m/>
    <s v="0001-01-01"/>
    <s v="0001-01-01"/>
    <m/>
    <m/>
    <s v="Maaiwerk keringen"/>
    <m/>
    <s v="Uitmaaibestek regio"/>
    <m/>
    <m/>
    <n v="25"/>
    <m/>
    <d v="2022-08-15T00:00:00"/>
    <d v="2022-07-15T00:00:00"/>
    <m/>
    <m/>
    <n v="22"/>
    <m/>
    <m/>
    <n v="24"/>
    <m/>
    <n v="380"/>
    <n v="0"/>
    <n v="43"/>
    <n v="338"/>
    <n v="20792"/>
    <n v="5376"/>
    <n v="-1"/>
    <n v="28"/>
    <m/>
    <n v="303052"/>
    <n v="0"/>
    <m/>
    <m/>
    <n v="103102"/>
    <m/>
    <m/>
    <d v="2021-09-16T00:00:00"/>
    <m/>
    <m/>
    <m/>
    <m/>
    <m/>
    <m/>
    <s v=" "/>
    <m/>
    <m/>
    <s v="admin"/>
    <s v="Planmatig"/>
    <n v="1"/>
    <m/>
    <m/>
    <s v="0001-01-01"/>
    <s v="0001-01-01"/>
    <m/>
    <s v="4f090d4f-90b9-40df-8fe3-736d2f239b9a"/>
    <n v="303052"/>
    <m/>
    <m/>
    <m/>
    <s v="Maaigebied 21"/>
    <n v="100"/>
    <m/>
    <m/>
    <m/>
  </r>
  <r>
    <m/>
    <n v="1043"/>
    <s v="0001-01-01"/>
    <m/>
    <s v="0001-01-01"/>
    <n v="0"/>
    <n v="1"/>
    <n v="1"/>
    <s v="M21-095"/>
    <x v="1"/>
    <s v="Gepland"/>
    <x v="0"/>
    <x v="0"/>
    <m/>
    <s v="Afvoeren"/>
    <s v="Meter"/>
    <n v="2022"/>
    <n v="180"/>
    <n v="1.8"/>
    <m/>
    <s v="WP22 maaien keringen MD"/>
    <s v="BS_2021_04_19_01026"/>
    <s v="Planvorming"/>
    <m/>
    <s v="eenmalig"/>
    <s v="DO Keringen"/>
    <s v="BE_2015_12_16_00021"/>
    <d v="2015-01-01T00:00:00"/>
    <d v="2025-12-31T00:00:00"/>
    <d v="2021-09-16T00:00:00"/>
    <m/>
    <s v="Maaigebied"/>
    <d v="2021-09-16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Duifpolder: boezemkade(en gedeeltelijk onderberm) langs de Breê- of Lichtvoetswatering en de Noordvliet, vanaf de Trambrug t/m het warenhuis v/d fam. Berkhout en van perceel Kees Verboon(Duifpolder 10) tot de Kwakelweg"/>
    <s v="0001-01-01"/>
    <m/>
    <n v="1.7972238060903201"/>
    <s v="Droogte gevoelige kering"/>
    <m/>
    <n v="103102"/>
    <m/>
    <m/>
    <m/>
    <s v="0001-01-01"/>
    <s v="0001-01-01"/>
    <m/>
    <m/>
    <s v="Maaiwerk keringen"/>
    <m/>
    <s v="Uitmaaibestek regio"/>
    <m/>
    <m/>
    <n v="25"/>
    <m/>
    <d v="2022-08-15T00:00:00"/>
    <d v="2022-07-15T00:00:00"/>
    <m/>
    <m/>
    <n v="22"/>
    <m/>
    <m/>
    <n v="24"/>
    <m/>
    <n v="380"/>
    <n v="0"/>
    <n v="43"/>
    <n v="338"/>
    <n v="20794"/>
    <n v="5382"/>
    <n v="-1"/>
    <n v="28"/>
    <m/>
    <n v="303054"/>
    <n v="0"/>
    <m/>
    <m/>
    <n v="103102"/>
    <m/>
    <m/>
    <d v="2021-09-16T00:00:00"/>
    <m/>
    <m/>
    <m/>
    <m/>
    <m/>
    <m/>
    <s v=" "/>
    <m/>
    <m/>
    <s v="admin"/>
    <s v="Planmatig"/>
    <n v="1"/>
    <m/>
    <m/>
    <s v="0001-01-01"/>
    <s v="0001-01-01"/>
    <m/>
    <s v="734c9576-612c-48b5-a85b-91d309c6a06d"/>
    <n v="303054"/>
    <m/>
    <m/>
    <m/>
    <s v="Maaigebied 21"/>
    <n v="100"/>
    <m/>
    <m/>
    <m/>
  </r>
  <r>
    <m/>
    <n v="1043"/>
    <s v="0001-01-01"/>
    <m/>
    <s v="0001-01-01"/>
    <n v="0"/>
    <n v="1"/>
    <n v="1"/>
    <s v="M21-096"/>
    <x v="1"/>
    <s v="Gepland"/>
    <x v="0"/>
    <x v="0"/>
    <m/>
    <s v="Afvoeren"/>
    <s v="Meter"/>
    <n v="2022"/>
    <n v="93"/>
    <n v="0.93"/>
    <m/>
    <s v="WP22 maaien keringen MD"/>
    <s v="BS_2021_04_19_01026"/>
    <s v="Planvorming"/>
    <m/>
    <s v="eenmalig"/>
    <s v="DO Keringen"/>
    <s v="BE_2015_12_16_00021"/>
    <d v="2015-01-01T00:00:00"/>
    <d v="2025-12-31T00:00:00"/>
    <d v="2021-09-16T00:00:00"/>
    <m/>
    <s v="Maaigebied"/>
    <d v="2021-09-16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Duifpolder: boezemkade(en gedeeltelijk onderberm) langs de Breê- of Lichtvoetswatering en de Noordvliet, vanaf de Trambrug t/m het warenhuis v/d fam. Berkhout en van perceel Kees Verboon(Duifpolder 10) tot de Kwakelweg"/>
    <s v="0001-01-01"/>
    <m/>
    <n v="0.92503442385630796"/>
    <s v="Droogte gevoelige kering"/>
    <m/>
    <n v="103102"/>
    <m/>
    <m/>
    <m/>
    <s v="0001-01-01"/>
    <s v="0001-01-01"/>
    <m/>
    <m/>
    <s v="Maaiwerk keringen"/>
    <m/>
    <s v="Uitmaaibestek regio"/>
    <m/>
    <m/>
    <n v="25"/>
    <m/>
    <d v="2022-08-15T00:00:00"/>
    <d v="2022-07-15T00:00:00"/>
    <m/>
    <m/>
    <n v="22"/>
    <m/>
    <m/>
    <n v="24"/>
    <m/>
    <n v="380"/>
    <n v="0"/>
    <n v="43"/>
    <n v="338"/>
    <n v="20795"/>
    <n v="5383"/>
    <n v="-1"/>
    <n v="28"/>
    <m/>
    <n v="303056"/>
    <n v="0"/>
    <m/>
    <m/>
    <n v="103102"/>
    <m/>
    <m/>
    <d v="2021-09-16T00:00:00"/>
    <m/>
    <m/>
    <m/>
    <m/>
    <m/>
    <m/>
    <s v=" "/>
    <m/>
    <m/>
    <s v="admin"/>
    <s v="Planmatig"/>
    <n v="1"/>
    <m/>
    <m/>
    <s v="0001-01-01"/>
    <s v="0001-01-01"/>
    <m/>
    <s v="3770e922-28ba-4515-ab1f-2d9f624c2134"/>
    <n v="303056"/>
    <m/>
    <m/>
    <m/>
    <s v="Maaigebied 21"/>
    <n v="100"/>
    <m/>
    <m/>
    <m/>
  </r>
  <r>
    <m/>
    <n v="1043"/>
    <s v="0001-01-01"/>
    <m/>
    <s v="0001-01-01"/>
    <n v="0"/>
    <n v="1"/>
    <n v="1"/>
    <s v="M21-084"/>
    <x v="1"/>
    <s v="Gepland"/>
    <x v="0"/>
    <x v="0"/>
    <m/>
    <s v="Afvoeren"/>
    <s v="Meter"/>
    <n v="2022"/>
    <n v="229"/>
    <n v="2.29"/>
    <m/>
    <s v="WP22 maaien keringen MD"/>
    <s v="BS_2021_04_19_01026"/>
    <s v="Planvorming"/>
    <m/>
    <s v="eenmalig"/>
    <s v="DO Keringen"/>
    <s v="BE_2015_12_16_00021"/>
    <d v="2015-01-01T00:00:00"/>
    <d v="2025-12-31T00:00:00"/>
    <d v="2021-09-16T00:00:00"/>
    <m/>
    <s v="Maaigebied"/>
    <d v="2021-09-16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Duifpolder: boezemkade(en gedeeltelijk onderberm) langs de Breê- of Lichtvoetswatering en de Noordvliet, vanaf de Trambrug t/m het warenhuis v/d fam. Berkhout en van perceel Kees Verboon(Duifpolder 10) tot de Kwakelweg"/>
    <s v="0001-01-01"/>
    <m/>
    <n v="2.2898479946910002"/>
    <s v="Droogte gevoelige kering"/>
    <m/>
    <n v="103102"/>
    <m/>
    <m/>
    <m/>
    <s v="0001-01-01"/>
    <s v="0001-01-01"/>
    <m/>
    <m/>
    <s v="Maaiwerk keringen"/>
    <m/>
    <s v="Uitmaaibestek regio"/>
    <m/>
    <m/>
    <n v="25"/>
    <m/>
    <d v="2022-08-15T00:00:00"/>
    <d v="2022-07-15T00:00:00"/>
    <m/>
    <m/>
    <n v="22"/>
    <m/>
    <m/>
    <n v="24"/>
    <m/>
    <n v="380"/>
    <n v="0"/>
    <n v="43"/>
    <n v="338"/>
    <n v="20803"/>
    <n v="5391"/>
    <n v="-1"/>
    <n v="28"/>
    <m/>
    <n v="303058"/>
    <n v="0"/>
    <m/>
    <m/>
    <n v="103102"/>
    <m/>
    <m/>
    <d v="2021-09-16T00:00:00"/>
    <m/>
    <m/>
    <m/>
    <m/>
    <m/>
    <m/>
    <s v=" "/>
    <m/>
    <m/>
    <s v="admin"/>
    <s v="Planmatig"/>
    <n v="1"/>
    <m/>
    <m/>
    <s v="0001-01-01"/>
    <s v="0001-01-01"/>
    <m/>
    <s v="9f9cb531-5492-47e4-8dd1-fa430293ae65"/>
    <n v="303058"/>
    <m/>
    <m/>
    <m/>
    <s v="Maaigebied 21"/>
    <n v="100"/>
    <m/>
    <m/>
    <m/>
  </r>
  <r>
    <m/>
    <n v="1043"/>
    <s v="0001-01-01"/>
    <m/>
    <s v="0001-01-01"/>
    <n v="0"/>
    <n v="1"/>
    <n v="1"/>
    <s v="M21-071"/>
    <x v="1"/>
    <s v="Gepland"/>
    <x v="0"/>
    <x v="0"/>
    <m/>
    <s v="Afvoeren"/>
    <s v="Meter"/>
    <n v="2022"/>
    <n v="270"/>
    <n v="2.7"/>
    <m/>
    <s v="WP22 maaien keringen MD"/>
    <s v="BS_2021_04_19_01026"/>
    <s v="Planvorming"/>
    <m/>
    <s v="eenmalig"/>
    <s v="DO Keringen"/>
    <s v="BE_2015_12_16_00021"/>
    <d v="2015-01-01T00:00:00"/>
    <d v="2025-12-31T00:00:00"/>
    <d v="2021-09-16T00:00:00"/>
    <m/>
    <s v="Maaigebied"/>
    <d v="2021-09-16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Aalkeet-Buitenpolder: boezemkade langs de Zuidbuurt (2 delen)"/>
    <s v="0001-01-01"/>
    <m/>
    <n v="2.69593965260494"/>
    <s v="Droogte gevoelige kering"/>
    <m/>
    <n v="103102"/>
    <m/>
    <m/>
    <m/>
    <s v="0001-01-01"/>
    <s v="0001-01-01"/>
    <m/>
    <m/>
    <s v="Maaiwerk keringen"/>
    <m/>
    <s v="Uitmaaibestek regio"/>
    <m/>
    <m/>
    <n v="25"/>
    <m/>
    <d v="2022-08-15T00:00:00"/>
    <d v="2022-07-15T00:00:00"/>
    <m/>
    <m/>
    <n v="22"/>
    <m/>
    <m/>
    <n v="24"/>
    <m/>
    <n v="380"/>
    <n v="0"/>
    <n v="43"/>
    <n v="338"/>
    <n v="20812"/>
    <n v="5403"/>
    <n v="-1"/>
    <n v="28"/>
    <m/>
    <n v="303060"/>
    <n v="0"/>
    <m/>
    <m/>
    <n v="103102"/>
    <m/>
    <m/>
    <d v="2021-09-16T00:00:00"/>
    <m/>
    <m/>
    <m/>
    <m/>
    <m/>
    <m/>
    <s v=" "/>
    <m/>
    <m/>
    <s v="admin"/>
    <s v="Planmatig"/>
    <n v="1"/>
    <m/>
    <m/>
    <s v="0001-01-01"/>
    <s v="0001-01-01"/>
    <m/>
    <s v="6df04956-6392-4bf1-9dc0-89182e5a9fc8"/>
    <n v="303060"/>
    <m/>
    <m/>
    <m/>
    <s v="Maaigebied 21"/>
    <n v="100"/>
    <m/>
    <m/>
    <m/>
  </r>
  <r>
    <m/>
    <n v="1043"/>
    <s v="0001-01-01"/>
    <m/>
    <s v="0001-01-01"/>
    <n v="0"/>
    <n v="1"/>
    <n v="1"/>
    <s v="M21-072"/>
    <x v="1"/>
    <s v="Gepland"/>
    <x v="0"/>
    <x v="0"/>
    <m/>
    <s v="Afvoeren"/>
    <s v="Meter"/>
    <n v="2022"/>
    <n v="252"/>
    <n v="2.52"/>
    <m/>
    <s v="WP22 maaien keringen MD"/>
    <s v="BS_2021_04_19_01026"/>
    <s v="Planvorming"/>
    <m/>
    <s v="eenmalig"/>
    <s v="DO Keringen"/>
    <s v="BE_2015_12_16_00021"/>
    <d v="2015-01-01T00:00:00"/>
    <d v="2025-12-31T00:00:00"/>
    <d v="2021-09-16T00:00:00"/>
    <m/>
    <s v="Maaigebied"/>
    <d v="2021-09-16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Dorppolder: boezemkade langs de Zijde (t.h.v. Dorppolderwegbrug, in 2 delen langs bossages G.Z.H.)"/>
    <s v="0001-01-01"/>
    <m/>
    <n v="2.5187983400769398"/>
    <s v="Droogte gevoelige kering"/>
    <m/>
    <n v="103102"/>
    <m/>
    <m/>
    <m/>
    <s v="0001-01-01"/>
    <s v="0001-01-01"/>
    <m/>
    <m/>
    <s v="Maaiwerk keringen"/>
    <m/>
    <s v="Uitmaaibestek regio"/>
    <m/>
    <m/>
    <n v="25"/>
    <m/>
    <d v="2022-08-15T00:00:00"/>
    <d v="2022-07-15T00:00:00"/>
    <m/>
    <m/>
    <n v="22"/>
    <m/>
    <m/>
    <n v="24"/>
    <m/>
    <n v="380"/>
    <n v="0"/>
    <n v="43"/>
    <n v="338"/>
    <n v="20813"/>
    <n v="5404"/>
    <n v="-1"/>
    <n v="28"/>
    <m/>
    <n v="303062"/>
    <n v="0"/>
    <m/>
    <m/>
    <n v="103102"/>
    <m/>
    <m/>
    <d v="2021-09-16T00:00:00"/>
    <m/>
    <m/>
    <m/>
    <m/>
    <m/>
    <m/>
    <s v=" "/>
    <m/>
    <m/>
    <s v="admin"/>
    <s v="Planmatig"/>
    <n v="1"/>
    <m/>
    <m/>
    <s v="0001-01-01"/>
    <s v="0001-01-01"/>
    <m/>
    <s v="fe868735-561d-423b-a419-6c6b54216702"/>
    <n v="303062"/>
    <m/>
    <m/>
    <m/>
    <s v="Maaigebied 21"/>
    <n v="100"/>
    <m/>
    <m/>
    <m/>
  </r>
  <r>
    <m/>
    <n v="1043"/>
    <s v="0001-01-01"/>
    <m/>
    <s v="0001-01-01"/>
    <n v="0"/>
    <n v="1"/>
    <n v="1"/>
    <s v="M21-130"/>
    <x v="1"/>
    <s v="Gepland"/>
    <x v="0"/>
    <x v="0"/>
    <m/>
    <s v="Afvoeren"/>
    <s v="Meter"/>
    <n v="2022"/>
    <n v="2729"/>
    <n v="27.29"/>
    <m/>
    <s v="WP22 maaien keringen MD"/>
    <s v="BS_2021_04_19_01026"/>
    <s v="Planvorming"/>
    <m/>
    <s v="eenmalig"/>
    <s v="DO Keringen"/>
    <s v="BE_2015_12_16_00021"/>
    <d v="2015-01-01T00:00:00"/>
    <d v="2025-12-31T00:00:00"/>
    <d v="2021-09-16T00:00:00"/>
    <m/>
    <s v="Maaigebied"/>
    <d v="2021-09-16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Commandeurspolder: boezemkade langs de Oostgaag en Zuidgaag (verspreid liggende delen)"/>
    <s v="0001-01-01"/>
    <m/>
    <n v="27.2857870702023"/>
    <s v="Droogte gevoelige kering"/>
    <m/>
    <n v="103102"/>
    <m/>
    <m/>
    <m/>
    <s v="0001-01-01"/>
    <s v="0001-01-01"/>
    <m/>
    <m/>
    <s v="Maaiwerk keringen"/>
    <m/>
    <s v="Uitmaaibestek regio"/>
    <m/>
    <m/>
    <n v="25"/>
    <m/>
    <d v="2022-08-15T00:00:00"/>
    <d v="2022-07-15T00:00:00"/>
    <m/>
    <m/>
    <n v="22"/>
    <m/>
    <m/>
    <n v="24"/>
    <m/>
    <n v="380"/>
    <n v="0"/>
    <n v="43"/>
    <n v="338"/>
    <n v="20818"/>
    <n v="5444"/>
    <n v="-1"/>
    <n v="28"/>
    <m/>
    <n v="303064"/>
    <n v="0"/>
    <m/>
    <m/>
    <n v="103102"/>
    <m/>
    <m/>
    <d v="2021-09-16T00:00:00"/>
    <m/>
    <m/>
    <m/>
    <m/>
    <m/>
    <m/>
    <s v=" "/>
    <m/>
    <m/>
    <s v="admin"/>
    <s v="Planmatig"/>
    <n v="1"/>
    <m/>
    <m/>
    <s v="0001-01-01"/>
    <s v="0001-01-01"/>
    <m/>
    <s v="cda78b19-f71f-43a1-bd90-25dc0f795f64"/>
    <n v="303064"/>
    <m/>
    <m/>
    <m/>
    <s v="Maaigebied 21"/>
    <n v="100"/>
    <m/>
    <m/>
    <m/>
  </r>
  <r>
    <m/>
    <n v="1043"/>
    <s v="0001-01-01"/>
    <m/>
    <s v="0001-01-01"/>
    <n v="0"/>
    <n v="1"/>
    <n v="1"/>
    <s v="M21-138"/>
    <x v="1"/>
    <s v="Gepland"/>
    <x v="0"/>
    <x v="0"/>
    <m/>
    <s v="Afvoeren"/>
    <s v="Meter"/>
    <n v="2022"/>
    <n v="1102"/>
    <n v="11.02"/>
    <m/>
    <s v="WP22 maaien keringen MD"/>
    <s v="BS_2021_04_19_01026"/>
    <s v="Planvorming"/>
    <m/>
    <s v="eenmalig"/>
    <s v="DO Keringen"/>
    <s v="BE_2015_12_16_00021"/>
    <d v="2015-01-01T00:00:00"/>
    <d v="2025-12-31T00:00:00"/>
    <d v="2021-09-16T00:00:00"/>
    <m/>
    <s v="Maaigebied"/>
    <d v="2021-09-16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Foppenpolder: boezemkade langs de Korte Buurt (ten zuiden v/d A20)"/>
    <s v="0001-01-01"/>
    <m/>
    <n v="11.0221249989853"/>
    <s v="Droogte gevoelige kering"/>
    <m/>
    <n v="103102"/>
    <m/>
    <m/>
    <m/>
    <s v="0001-01-01"/>
    <s v="0001-01-01"/>
    <m/>
    <m/>
    <s v="Maaiwerk keringen"/>
    <m/>
    <s v="Uitmaaibestek regio"/>
    <m/>
    <m/>
    <n v="25"/>
    <m/>
    <d v="2022-08-15T00:00:00"/>
    <d v="2022-07-15T00:00:00"/>
    <m/>
    <m/>
    <n v="22"/>
    <m/>
    <m/>
    <n v="24"/>
    <m/>
    <n v="380"/>
    <n v="0"/>
    <n v="43"/>
    <n v="338"/>
    <n v="20828"/>
    <n v="5464"/>
    <n v="-1"/>
    <n v="28"/>
    <m/>
    <n v="303066"/>
    <n v="0"/>
    <m/>
    <m/>
    <n v="103102"/>
    <m/>
    <m/>
    <d v="2021-09-16T00:00:00"/>
    <m/>
    <m/>
    <m/>
    <m/>
    <m/>
    <m/>
    <s v=" "/>
    <m/>
    <m/>
    <s v="admin"/>
    <s v="Planmatig"/>
    <n v="1"/>
    <m/>
    <m/>
    <s v="0001-01-01"/>
    <s v="0001-01-01"/>
    <m/>
    <s v="c9609515-2f96-4578-a0bd-2c8376df10a8"/>
    <n v="303066"/>
    <m/>
    <m/>
    <m/>
    <s v="Maaigebied 21"/>
    <n v="100"/>
    <m/>
    <m/>
    <m/>
  </r>
  <r>
    <m/>
    <n v="1043"/>
    <s v="0001-01-01"/>
    <m/>
    <s v="0001-01-01"/>
    <n v="0"/>
    <n v="1"/>
    <n v="1"/>
    <s v="M21-139"/>
    <x v="1"/>
    <s v="Gepland"/>
    <x v="0"/>
    <x v="0"/>
    <m/>
    <s v="Afvoeren"/>
    <s v="Meter"/>
    <n v="2022"/>
    <n v="457"/>
    <n v="4.57"/>
    <m/>
    <s v="WP22 maaien keringen MD"/>
    <s v="BS_2021_04_19_01026"/>
    <s v="Planvorming"/>
    <m/>
    <s v="eenmalig"/>
    <s v="DO Keringen"/>
    <s v="BE_2015_12_16_00021"/>
    <d v="2015-01-01T00:00:00"/>
    <d v="2025-12-31T00:00:00"/>
    <d v="2021-09-16T00:00:00"/>
    <m/>
    <s v="Maaigebied"/>
    <d v="2021-09-16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Foppenpolder: overslagterrein Boonervliet langs de Broekpolderweg"/>
    <s v="0001-01-01"/>
    <m/>
    <n v="4.5650949911999703"/>
    <m/>
    <m/>
    <n v="103102"/>
    <m/>
    <m/>
    <m/>
    <s v="0001-01-01"/>
    <s v="0001-01-01"/>
    <m/>
    <m/>
    <s v="Maaiwerk keringen"/>
    <m/>
    <s v="Uitmaaibestek regio"/>
    <m/>
    <m/>
    <n v="25"/>
    <m/>
    <d v="2022-08-15T00:00:00"/>
    <d v="2022-07-15T00:00:00"/>
    <m/>
    <m/>
    <n v="22"/>
    <m/>
    <m/>
    <n v="24"/>
    <m/>
    <n v="380"/>
    <n v="0"/>
    <n v="43"/>
    <n v="338"/>
    <n v="20829"/>
    <n v="5484"/>
    <n v="-1"/>
    <n v="28"/>
    <m/>
    <n v="303068"/>
    <n v="0"/>
    <m/>
    <m/>
    <n v="103102"/>
    <m/>
    <m/>
    <d v="2021-09-16T00:00:00"/>
    <m/>
    <m/>
    <m/>
    <m/>
    <m/>
    <m/>
    <s v=" "/>
    <m/>
    <m/>
    <s v="admin"/>
    <s v="Planmatig"/>
    <n v="1"/>
    <m/>
    <m/>
    <s v="0001-01-01"/>
    <s v="0001-01-01"/>
    <m/>
    <s v="b15b8f1d-923d-48e9-8064-aad390cd3ebf"/>
    <n v="303068"/>
    <m/>
    <m/>
    <m/>
    <s v="Maaigebied 21"/>
    <n v="100"/>
    <m/>
    <m/>
    <m/>
  </r>
  <r>
    <m/>
    <n v="1043"/>
    <s v="0001-01-01"/>
    <m/>
    <s v="0001-01-01"/>
    <n v="0"/>
    <n v="1"/>
    <n v="1"/>
    <s v="M21-150"/>
    <x v="1"/>
    <s v="Gepland"/>
    <x v="0"/>
    <x v="0"/>
    <m/>
    <s v="Afvoeren"/>
    <s v="Meter"/>
    <n v="2022"/>
    <n v="4117"/>
    <n v="41.17"/>
    <m/>
    <s v="WP22 maaien keringen MD"/>
    <s v="BS_2021_04_19_01026"/>
    <s v="Planvorming"/>
    <m/>
    <s v="eenmalig"/>
    <s v="DO Keringen"/>
    <s v="BE_2015_12_16_00021"/>
    <d v="2015-01-01T00:00:00"/>
    <d v="2025-12-31T00:00:00"/>
    <d v="2021-09-16T00:00:00"/>
    <m/>
    <s v="Maaigebied"/>
    <d v="2021-09-16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Aalkeet-Buitenpolder: boezemkade langs de Boonervliet en het Bommeer"/>
    <s v="0001-01-01"/>
    <m/>
    <n v="41.174986616998197"/>
    <m/>
    <m/>
    <n v="103102"/>
    <m/>
    <m/>
    <m/>
    <s v="0001-01-01"/>
    <s v="0001-01-01"/>
    <m/>
    <m/>
    <s v="Maaiwerk keringen"/>
    <m/>
    <s v="Uitmaaibestek regio"/>
    <m/>
    <m/>
    <n v="25"/>
    <m/>
    <d v="2022-08-15T00:00:00"/>
    <d v="2022-07-15T00:00:00"/>
    <m/>
    <m/>
    <n v="22"/>
    <m/>
    <m/>
    <n v="24"/>
    <m/>
    <n v="380"/>
    <n v="0"/>
    <n v="43"/>
    <n v="338"/>
    <n v="20841"/>
    <n v="14683"/>
    <n v="-1"/>
    <n v="28"/>
    <m/>
    <n v="303070"/>
    <n v="0"/>
    <m/>
    <m/>
    <n v="103102"/>
    <m/>
    <m/>
    <d v="2021-09-16T00:00:00"/>
    <m/>
    <m/>
    <m/>
    <m/>
    <m/>
    <m/>
    <s v=" "/>
    <m/>
    <m/>
    <s v="admin"/>
    <s v="Planmatig"/>
    <n v="1"/>
    <m/>
    <m/>
    <s v="0001-01-01"/>
    <s v="0001-01-01"/>
    <m/>
    <s v="d311f50a-c0b1-4cf3-bdf6-89c55d6594bd"/>
    <n v="303070"/>
    <m/>
    <m/>
    <m/>
    <s v="Maaigebied 21"/>
    <n v="100"/>
    <m/>
    <m/>
    <m/>
  </r>
  <r>
    <m/>
    <n v="1043"/>
    <s v="0001-01-01"/>
    <m/>
    <s v="0001-01-01"/>
    <n v="0"/>
    <n v="1"/>
    <n v="1"/>
    <s v="M21-158"/>
    <x v="1"/>
    <s v="Gepland"/>
    <x v="0"/>
    <x v="0"/>
    <m/>
    <s v="Afvoeren"/>
    <s v="Meter"/>
    <n v="2022"/>
    <n v="280"/>
    <n v="2.8"/>
    <m/>
    <s v="WP22 maaien keringen MD"/>
    <s v="BS_2021_04_19_01026"/>
    <s v="Planvorming"/>
    <m/>
    <s v="eenmalig"/>
    <s v="DO Keringen"/>
    <s v="BE_2015_12_16_00021"/>
    <d v="2015-01-01T00:00:00"/>
    <d v="2025-12-31T00:00:00"/>
    <d v="2021-09-16T00:00:00"/>
    <m/>
    <s v="Maaigebied"/>
    <d v="2021-09-16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Woudse polder: terrein rond inlaatconstructie Woudse polderberging"/>
    <s v="0001-01-01"/>
    <m/>
    <n v="2.7975493365332702"/>
    <s v="Droogte gevoelige kering"/>
    <m/>
    <n v="103102"/>
    <m/>
    <m/>
    <m/>
    <s v="0001-01-01"/>
    <s v="0001-01-01"/>
    <m/>
    <m/>
    <s v="Maaiwerk keringen"/>
    <m/>
    <s v="Uitmaaibestek regio"/>
    <m/>
    <m/>
    <n v="25"/>
    <m/>
    <d v="2022-08-15T00:00:00"/>
    <d v="2022-07-15T00:00:00"/>
    <m/>
    <m/>
    <n v="22"/>
    <m/>
    <m/>
    <n v="24"/>
    <m/>
    <n v="380"/>
    <n v="0"/>
    <n v="43"/>
    <n v="338"/>
    <n v="20843"/>
    <n v="14692"/>
    <n v="-1"/>
    <n v="28"/>
    <m/>
    <n v="303072"/>
    <n v="0"/>
    <m/>
    <m/>
    <n v="103102"/>
    <m/>
    <m/>
    <d v="2021-09-16T00:00:00"/>
    <m/>
    <m/>
    <m/>
    <m/>
    <m/>
    <m/>
    <s v=" "/>
    <m/>
    <m/>
    <s v="admin"/>
    <s v="Planmatig"/>
    <n v="1"/>
    <m/>
    <m/>
    <s v="0001-01-01"/>
    <s v="0001-01-01"/>
    <m/>
    <s v="9247677f-8599-4bb1-b66c-a5f6f065482c"/>
    <n v="303072"/>
    <m/>
    <m/>
    <m/>
    <s v="Maaigebied 21"/>
    <n v="100"/>
    <m/>
    <m/>
    <m/>
  </r>
  <r>
    <m/>
    <n v="1043"/>
    <s v="0001-01-01"/>
    <m/>
    <s v="0001-01-01"/>
    <n v="0"/>
    <n v="1"/>
    <n v="1"/>
    <s v="M21-161"/>
    <x v="1"/>
    <s v="Gepland"/>
    <x v="0"/>
    <x v="0"/>
    <m/>
    <s v="Afvoeren"/>
    <s v="Meter"/>
    <n v="2022"/>
    <n v="36"/>
    <n v="0.36"/>
    <m/>
    <s v="WP22 maaien keringen MD"/>
    <s v="BS_2021_04_19_01026"/>
    <s v="Planvorming"/>
    <m/>
    <s v="eenmalig"/>
    <s v="DO Keringen"/>
    <s v="BE_2015_12_16_00021"/>
    <d v="2015-01-01T00:00:00"/>
    <d v="2025-12-31T00:00:00"/>
    <d v="2021-09-16T00:00:00"/>
    <m/>
    <s v="Maaigebied"/>
    <d v="2021-09-16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Woudse polder: terrein rond inlaatconstructie Woudse polderberging"/>
    <s v="0001-01-01"/>
    <m/>
    <n v="0.35530686809388201"/>
    <s v="Droogte gevoelige kering"/>
    <m/>
    <n v="103102"/>
    <m/>
    <m/>
    <m/>
    <s v="0001-01-01"/>
    <s v="0001-01-01"/>
    <m/>
    <m/>
    <s v="Maaiwerk keringen"/>
    <m/>
    <s v="Uitmaaibestek regio"/>
    <m/>
    <m/>
    <n v="25"/>
    <m/>
    <d v="2022-08-15T00:00:00"/>
    <d v="2022-07-15T00:00:00"/>
    <m/>
    <m/>
    <n v="22"/>
    <m/>
    <m/>
    <n v="24"/>
    <m/>
    <n v="380"/>
    <n v="0"/>
    <n v="43"/>
    <n v="338"/>
    <n v="20844"/>
    <n v="14693"/>
    <n v="-1"/>
    <n v="28"/>
    <m/>
    <n v="303074"/>
    <n v="0"/>
    <m/>
    <m/>
    <n v="103102"/>
    <m/>
    <m/>
    <d v="2021-09-16T00:00:00"/>
    <m/>
    <m/>
    <m/>
    <m/>
    <m/>
    <m/>
    <s v=" "/>
    <m/>
    <m/>
    <s v="admin"/>
    <s v="Planmatig"/>
    <n v="1"/>
    <m/>
    <m/>
    <s v="0001-01-01"/>
    <s v="0001-01-01"/>
    <m/>
    <s v="f46344b6-5fcc-448d-9790-e824b87d1bb2"/>
    <n v="303074"/>
    <m/>
    <m/>
    <m/>
    <s v="Maaigebied 21"/>
    <n v="100"/>
    <m/>
    <m/>
    <m/>
  </r>
  <r>
    <m/>
    <n v="1043"/>
    <s v="0001-01-01"/>
    <m/>
    <s v="0001-01-01"/>
    <n v="0"/>
    <n v="1"/>
    <n v="1"/>
    <s v="M21-159"/>
    <x v="1"/>
    <s v="Gepland"/>
    <x v="0"/>
    <x v="0"/>
    <m/>
    <s v="Afvoeren"/>
    <s v="Meter"/>
    <n v="2022"/>
    <n v="320"/>
    <n v="3.2"/>
    <m/>
    <s v="WP22 maaien keringen MD"/>
    <s v="BS_2021_04_19_01026"/>
    <s v="Planvorming"/>
    <m/>
    <s v="eenmalig"/>
    <s v="DO Keringen"/>
    <s v="BE_2015_12_16_00021"/>
    <d v="2015-01-01T00:00:00"/>
    <d v="2025-12-31T00:00:00"/>
    <d v="2021-09-16T00:00:00"/>
    <m/>
    <s v="Maaigebied"/>
    <d v="2021-09-16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Woudse polder: terrein rond inlaatconstructie Woudse polderberging"/>
    <s v="0001-01-01"/>
    <m/>
    <n v="3.1962464829004"/>
    <s v="Droogte gevoelige kering"/>
    <m/>
    <n v="103102"/>
    <m/>
    <m/>
    <m/>
    <s v="0001-01-01"/>
    <s v="0001-01-01"/>
    <m/>
    <m/>
    <s v="Maaiwerk keringen"/>
    <m/>
    <s v="Uitmaaibestek regio"/>
    <m/>
    <m/>
    <n v="25"/>
    <m/>
    <d v="2022-08-15T00:00:00"/>
    <d v="2022-07-15T00:00:00"/>
    <m/>
    <m/>
    <n v="22"/>
    <m/>
    <m/>
    <n v="24"/>
    <m/>
    <n v="380"/>
    <n v="0"/>
    <n v="43"/>
    <n v="338"/>
    <n v="20845"/>
    <n v="14694"/>
    <n v="-1"/>
    <n v="28"/>
    <m/>
    <n v="303076"/>
    <n v="0"/>
    <m/>
    <m/>
    <n v="103102"/>
    <m/>
    <m/>
    <d v="2021-09-16T00:00:00"/>
    <m/>
    <m/>
    <m/>
    <m/>
    <m/>
    <m/>
    <s v=" "/>
    <m/>
    <m/>
    <s v="admin"/>
    <s v="Planmatig"/>
    <n v="1"/>
    <m/>
    <m/>
    <s v="0001-01-01"/>
    <s v="0001-01-01"/>
    <m/>
    <s v="b3bb195b-b3d3-4227-9c03-d97433c95b33"/>
    <n v="303076"/>
    <m/>
    <m/>
    <m/>
    <s v="Maaigebied 21"/>
    <n v="100"/>
    <m/>
    <m/>
    <m/>
  </r>
  <r>
    <m/>
    <n v="1043"/>
    <s v="0001-01-01"/>
    <m/>
    <s v="0001-01-01"/>
    <n v="0"/>
    <n v="1"/>
    <n v="1"/>
    <s v="M21-160"/>
    <x v="1"/>
    <s v="Gepland"/>
    <x v="0"/>
    <x v="0"/>
    <m/>
    <s v="Afvoeren"/>
    <s v="Meter"/>
    <n v="2022"/>
    <n v="445"/>
    <n v="4.45"/>
    <m/>
    <s v="WP22 maaien keringen MD"/>
    <s v="BS_2021_04_19_01026"/>
    <s v="Planvorming"/>
    <m/>
    <s v="eenmalig"/>
    <s v="DO Keringen"/>
    <s v="BE_2015_12_16_00021"/>
    <d v="2015-01-01T00:00:00"/>
    <d v="2025-12-31T00:00:00"/>
    <d v="2021-09-16T00:00:00"/>
    <m/>
    <s v="Maaigebied"/>
    <d v="2021-09-16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Woudse polder: terrein rond inlaatconstructie Woudse polderberging"/>
    <s v="0001-01-01"/>
    <m/>
    <n v="4.4545965040650897"/>
    <s v="Droogte gevoelige kering"/>
    <m/>
    <n v="103102"/>
    <m/>
    <m/>
    <m/>
    <s v="0001-01-01"/>
    <s v="0001-01-01"/>
    <m/>
    <m/>
    <s v="Maaiwerk keringen"/>
    <m/>
    <s v="Uitmaaibestek regio"/>
    <m/>
    <m/>
    <n v="25"/>
    <m/>
    <d v="2022-08-15T00:00:00"/>
    <d v="2022-07-15T00:00:00"/>
    <m/>
    <m/>
    <n v="22"/>
    <m/>
    <m/>
    <n v="24"/>
    <m/>
    <n v="380"/>
    <n v="0"/>
    <n v="43"/>
    <n v="338"/>
    <n v="20846"/>
    <n v="14695"/>
    <n v="-1"/>
    <n v="28"/>
    <m/>
    <n v="303078"/>
    <n v="0"/>
    <m/>
    <m/>
    <n v="103102"/>
    <m/>
    <m/>
    <d v="2021-09-16T00:00:00"/>
    <m/>
    <m/>
    <m/>
    <m/>
    <m/>
    <m/>
    <s v=" "/>
    <m/>
    <m/>
    <s v="admin"/>
    <s v="Planmatig"/>
    <n v="1"/>
    <m/>
    <m/>
    <s v="0001-01-01"/>
    <s v="0001-01-01"/>
    <m/>
    <s v="d7b309b9-738e-4476-beca-b0986e7fa10a"/>
    <n v="303078"/>
    <m/>
    <m/>
    <m/>
    <s v="Maaigebied 21"/>
    <n v="100"/>
    <m/>
    <m/>
    <m/>
  </r>
  <r>
    <m/>
    <n v="1043"/>
    <s v="0001-01-01"/>
    <m/>
    <s v="0001-01-01"/>
    <n v="0"/>
    <n v="1"/>
    <n v="1"/>
    <s v="M21-169"/>
    <x v="0"/>
    <s v="Gepland"/>
    <x v="0"/>
    <x v="0"/>
    <m/>
    <s v="Maaien"/>
    <s v="Meter"/>
    <n v="2022"/>
    <n v="339"/>
    <n v="3.39"/>
    <m/>
    <s v="WP22 maaien keringen MD"/>
    <s v="BS_2021_04_19_01026"/>
    <s v="Planvorming"/>
    <m/>
    <s v="eenmalig"/>
    <s v="DO Keringen"/>
    <s v="BE_2015_12_16_00021"/>
    <d v="2015-01-01T00:00:00"/>
    <d v="2025-12-31T00:00:00"/>
    <d v="2021-09-16T00:00:00"/>
    <m/>
    <s v="Maaigebied"/>
    <d v="2021-09-16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Foppenpolder: overslagterrein Boonervliet langs de Broekpolderweg"/>
    <s v="0001-01-01"/>
    <m/>
    <n v="3.39163579507"/>
    <m/>
    <m/>
    <n v="103101"/>
    <m/>
    <m/>
    <m/>
    <s v="0001-01-01"/>
    <s v="0001-01-01"/>
    <m/>
    <m/>
    <s v="Maaiwerk keringen"/>
    <m/>
    <s v="Uitmaaibestek regio"/>
    <m/>
    <m/>
    <n v="25"/>
    <m/>
    <d v="2022-08-15T00:00:00"/>
    <d v="2022-07-15T00:00:00"/>
    <m/>
    <m/>
    <n v="22"/>
    <m/>
    <m/>
    <n v="24"/>
    <m/>
    <n v="380"/>
    <n v="0"/>
    <n v="43"/>
    <n v="62"/>
    <n v="21034"/>
    <n v="14966"/>
    <n v="-1"/>
    <n v="28"/>
    <m/>
    <n v="303080"/>
    <n v="0"/>
    <m/>
    <m/>
    <n v="103101"/>
    <m/>
    <m/>
    <d v="2021-09-16T00:00:00"/>
    <m/>
    <m/>
    <m/>
    <m/>
    <m/>
    <m/>
    <s v=" "/>
    <m/>
    <m/>
    <s v="admin"/>
    <s v="Planmatig"/>
    <n v="1"/>
    <m/>
    <m/>
    <s v="0001-01-01"/>
    <s v="0001-01-01"/>
    <m/>
    <s v="d9ffbd8f-945b-49b0-b838-a4f7bda5f787"/>
    <n v="303080"/>
    <m/>
    <m/>
    <m/>
    <s v="Maaigebied 21"/>
    <n v="100"/>
    <m/>
    <m/>
    <m/>
  </r>
  <r>
    <m/>
    <n v="1043"/>
    <s v="0001-01-01"/>
    <m/>
    <s v="0001-01-01"/>
    <n v="0"/>
    <n v="1"/>
    <n v="1"/>
    <s v="M21-169"/>
    <x v="1"/>
    <s v="Gepland"/>
    <x v="0"/>
    <x v="0"/>
    <m/>
    <s v="Afvoeren"/>
    <s v="Meter"/>
    <n v="2022"/>
    <n v="339"/>
    <n v="3.39"/>
    <m/>
    <s v="WP22 maaien keringen MD"/>
    <s v="BS_2021_04_19_01026"/>
    <s v="Planvorming"/>
    <m/>
    <s v="eenmalig"/>
    <s v="DO Keringen"/>
    <s v="BE_2015_12_16_00021"/>
    <d v="2015-01-01T00:00:00"/>
    <d v="2025-12-31T00:00:00"/>
    <d v="2021-09-16T00:00:00"/>
    <m/>
    <s v="Maaigebied"/>
    <d v="2021-09-16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Foppenpolder: overslagterrein Boonervliet langs de Broekpolderweg"/>
    <s v="0001-01-01"/>
    <m/>
    <n v="3.39163579507"/>
    <m/>
    <m/>
    <n v="103102"/>
    <m/>
    <m/>
    <m/>
    <s v="0001-01-01"/>
    <s v="0001-01-01"/>
    <m/>
    <m/>
    <s v="Maaiwerk keringen"/>
    <m/>
    <s v="Uitmaaibestek regio"/>
    <m/>
    <m/>
    <n v="25"/>
    <m/>
    <d v="2022-08-15T00:00:00"/>
    <d v="2022-07-15T00:00:00"/>
    <m/>
    <m/>
    <n v="22"/>
    <m/>
    <m/>
    <n v="24"/>
    <m/>
    <n v="380"/>
    <n v="0"/>
    <n v="43"/>
    <n v="338"/>
    <n v="21035"/>
    <n v="14966"/>
    <n v="-1"/>
    <n v="28"/>
    <m/>
    <n v="303082"/>
    <n v="0"/>
    <m/>
    <m/>
    <n v="103102"/>
    <m/>
    <m/>
    <d v="2021-09-16T00:00:00"/>
    <m/>
    <m/>
    <m/>
    <m/>
    <m/>
    <m/>
    <s v=" "/>
    <m/>
    <m/>
    <s v="admin"/>
    <s v="Planmatig"/>
    <n v="1"/>
    <m/>
    <m/>
    <s v="0001-01-01"/>
    <s v="0001-01-01"/>
    <m/>
    <s v="64fd2fe5-402c-4def-bb2a-ee5c1ffb9640"/>
    <n v="303082"/>
    <m/>
    <m/>
    <m/>
    <s v="Maaigebied 21"/>
    <n v="100"/>
    <m/>
    <m/>
    <m/>
  </r>
  <r>
    <m/>
    <n v="1043"/>
    <s v="0001-01-01"/>
    <m/>
    <s v="0001-01-01"/>
    <n v="0"/>
    <n v="1"/>
    <n v="1"/>
    <s v="M21-168"/>
    <x v="0"/>
    <s v="Gepland"/>
    <x v="0"/>
    <x v="0"/>
    <m/>
    <s v="Maaien"/>
    <s v="Meter"/>
    <n v="2022"/>
    <n v="257"/>
    <n v="2.57"/>
    <m/>
    <s v="WP22 maaien keringen MD"/>
    <s v="BS_2021_04_19_01026"/>
    <s v="Planvorming"/>
    <m/>
    <s v="eenmalig"/>
    <s v="DO Keringen"/>
    <s v="BE_2015_12_16_00021"/>
    <d v="2015-01-01T00:00:00"/>
    <d v="2025-12-31T00:00:00"/>
    <d v="2021-09-16T00:00:00"/>
    <m/>
    <s v="Maaigebied"/>
    <d v="2021-09-16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Duifpolder: boezemkade(en gedeeltelijk onderberm) langs de Breê- of Lichtvoetswatering en de Noordvliet, vanaf de Trambrug t/m het warenhuis v/d fam. Berkhout en van perceel Kees Verboon(Duifpolder 10) tot de Kwakelweg"/>
    <s v="0001-01-01"/>
    <m/>
    <n v="2.5687241339050799"/>
    <s v="Droogte gevoelige kering"/>
    <m/>
    <n v="103101"/>
    <m/>
    <m/>
    <m/>
    <s v="0001-01-01"/>
    <s v="0001-01-01"/>
    <m/>
    <m/>
    <s v="Maaiwerk keringen"/>
    <m/>
    <s v="Uitmaaibestek regio"/>
    <m/>
    <m/>
    <n v="25"/>
    <m/>
    <d v="2022-08-15T00:00:00"/>
    <d v="2022-07-15T00:00:00"/>
    <m/>
    <m/>
    <n v="22"/>
    <m/>
    <m/>
    <n v="24"/>
    <m/>
    <n v="380"/>
    <n v="0"/>
    <n v="43"/>
    <n v="62"/>
    <n v="21028"/>
    <n v="14964"/>
    <n v="-1"/>
    <n v="28"/>
    <m/>
    <n v="303084"/>
    <n v="0"/>
    <m/>
    <m/>
    <n v="103101"/>
    <m/>
    <m/>
    <d v="2021-09-16T00:00:00"/>
    <m/>
    <m/>
    <m/>
    <m/>
    <m/>
    <m/>
    <s v=" "/>
    <m/>
    <m/>
    <s v="admin"/>
    <s v="Planmatig"/>
    <n v="1"/>
    <m/>
    <m/>
    <s v="0001-01-01"/>
    <s v="0001-01-01"/>
    <m/>
    <s v="769466c7-c08b-42b9-9bb8-6ea3117012e2"/>
    <n v="303084"/>
    <m/>
    <m/>
    <m/>
    <s v="Maaigebied 21"/>
    <n v="100"/>
    <m/>
    <m/>
    <m/>
  </r>
  <r>
    <m/>
    <n v="1043"/>
    <s v="0001-01-01"/>
    <m/>
    <s v="0001-01-01"/>
    <n v="0"/>
    <n v="1"/>
    <n v="1"/>
    <s v="M21-168"/>
    <x v="1"/>
    <s v="Gepland"/>
    <x v="0"/>
    <x v="0"/>
    <m/>
    <s v="Afvoeren"/>
    <s v="Meter"/>
    <n v="2022"/>
    <n v="257"/>
    <n v="2.57"/>
    <m/>
    <s v="WP22 maaien keringen MD"/>
    <s v="BS_2021_04_19_01026"/>
    <s v="Planvorming"/>
    <m/>
    <s v="eenmalig"/>
    <s v="DO Keringen"/>
    <s v="BE_2015_12_16_00021"/>
    <d v="2015-01-01T00:00:00"/>
    <d v="2025-12-31T00:00:00"/>
    <d v="2021-09-16T00:00:00"/>
    <m/>
    <s v="Maaigebied"/>
    <d v="2021-09-16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m/>
    <s v="Duifpolder: boezemkade(en gedeeltelijk onderberm) langs de Breê- of Lichtvoetswatering en de Noordvliet, vanaf de Trambrug t/m het warenhuis v/d fam. Berkhout en van perceel Kees Verboon(Duifpolder 10) tot de Kwakelweg"/>
    <s v="0001-01-01"/>
    <m/>
    <n v="2.5687241339050799"/>
    <s v="Droogte gevoelige kering"/>
    <m/>
    <n v="103102"/>
    <m/>
    <m/>
    <m/>
    <s v="0001-01-01"/>
    <s v="0001-01-01"/>
    <m/>
    <m/>
    <s v="Maaiwerk keringen"/>
    <m/>
    <s v="Uitmaaibestek regio"/>
    <m/>
    <m/>
    <n v="25"/>
    <m/>
    <d v="2022-08-15T00:00:00"/>
    <d v="2022-07-15T00:00:00"/>
    <m/>
    <m/>
    <n v="22"/>
    <m/>
    <m/>
    <n v="24"/>
    <m/>
    <n v="380"/>
    <n v="0"/>
    <n v="43"/>
    <n v="338"/>
    <n v="21029"/>
    <n v="14964"/>
    <n v="-1"/>
    <n v="28"/>
    <m/>
    <n v="303086"/>
    <n v="0"/>
    <m/>
    <m/>
    <n v="103102"/>
    <m/>
    <m/>
    <d v="2021-09-16T00:00:00"/>
    <m/>
    <m/>
    <m/>
    <m/>
    <m/>
    <m/>
    <s v=" "/>
    <m/>
    <m/>
    <s v="admin"/>
    <s v="Planmatig"/>
    <n v="1"/>
    <m/>
    <m/>
    <s v="0001-01-01"/>
    <s v="0001-01-01"/>
    <m/>
    <s v="f16eb61e-d329-4e36-9b40-b0d2ce48bc74"/>
    <n v="303086"/>
    <m/>
    <m/>
    <m/>
    <s v="Maaigebied 21"/>
    <n v="100"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4FE3831-BCEF-4832-A244-F0AEF6EE8F12}" name="Draaitabel1" cacheId="14" applyNumberFormats="0" applyBorderFormats="0" applyFontFormats="0" applyPatternFormats="0" applyAlignmentFormats="0" applyWidthHeightFormats="1" dataCaption="Waarden" updatedVersion="6" minRefreshableVersion="3" useAutoFormatting="1" rowGrandTotals="0" itemPrintTitles="1" createdVersion="6" indent="0" outline="1" outlineData="1" multipleFieldFilters="0">
  <location ref="A3:E13" firstHeaderRow="1" firstDataRow="2" firstDataCol="1"/>
  <pivotFields count="133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5">
        <item x="1"/>
        <item x="0"/>
        <item m="1" x="2"/>
        <item m="1" x="3"/>
        <item t="default"/>
      </items>
    </pivotField>
    <pivotField showAll="0"/>
    <pivotField axis="axisCol" showAll="0">
      <items count="4">
        <item x="2"/>
        <item x="0"/>
        <item x="1"/>
        <item t="default"/>
      </items>
    </pivotField>
    <pivotField axis="axisRow" showAll="0">
      <items count="4">
        <item x="1"/>
        <item x="2"/>
        <item x="0"/>
        <item t="default"/>
      </items>
    </pivotField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14" showAll="0"/>
    <pivotField numFmtId="14" showAll="0"/>
    <pivotField numFmtId="14" showAll="0"/>
    <pivotField showAll="0"/>
    <pivotField showAll="0"/>
    <pivotField numFmtId="1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14" showAll="0"/>
    <pivotField numFmtId="1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1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2">
    <field x="12"/>
    <field x="9"/>
  </rowFields>
  <rowItems count="9">
    <i>
      <x/>
    </i>
    <i r="1">
      <x/>
    </i>
    <i r="1">
      <x v="1"/>
    </i>
    <i>
      <x v="1"/>
    </i>
    <i r="1">
      <x/>
    </i>
    <i r="1">
      <x v="1"/>
    </i>
    <i>
      <x v="2"/>
    </i>
    <i r="1">
      <x/>
    </i>
    <i r="1">
      <x v="1"/>
    </i>
  </rowItems>
  <colFields count="1">
    <field x="11"/>
  </colFields>
  <colItems count="4">
    <i>
      <x/>
    </i>
    <i>
      <x v="1"/>
    </i>
    <i>
      <x v="2"/>
    </i>
    <i t="grand">
      <x/>
    </i>
  </colItems>
  <dataFields count="1">
    <dataField name="Som van Prestatie maatregel" fld="1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B10613-34A0-4509-BB07-620A074F7FC4}">
  <dimension ref="A3:E21"/>
  <sheetViews>
    <sheetView tabSelected="1" workbookViewId="0">
      <selection activeCell="B21" sqref="B21"/>
    </sheetView>
  </sheetViews>
  <sheetFormatPr defaultRowHeight="12" x14ac:dyDescent="0.2"/>
  <cols>
    <col min="1" max="1" width="29" bestFit="1" customWidth="1"/>
    <col min="2" max="4" width="16.42578125" bestFit="1" customWidth="1"/>
    <col min="5" max="5" width="9" bestFit="1" customWidth="1"/>
  </cols>
  <sheetData>
    <row r="3" spans="1:5" x14ac:dyDescent="0.2">
      <c r="A3" s="3" t="s">
        <v>889</v>
      </c>
      <c r="B3" s="3" t="s">
        <v>890</v>
      </c>
    </row>
    <row r="4" spans="1:5" x14ac:dyDescent="0.2">
      <c r="A4" s="3" t="s">
        <v>887</v>
      </c>
      <c r="B4" t="s">
        <v>454</v>
      </c>
      <c r="C4" t="s">
        <v>137</v>
      </c>
      <c r="D4" t="s">
        <v>160</v>
      </c>
      <c r="E4" t="s">
        <v>888</v>
      </c>
    </row>
    <row r="5" spans="1:5" x14ac:dyDescent="0.2">
      <c r="A5" s="4" t="s">
        <v>161</v>
      </c>
      <c r="B5" s="6">
        <v>2052.6200000000003</v>
      </c>
      <c r="C5" s="6"/>
      <c r="D5" s="6">
        <v>2052.6200000000008</v>
      </c>
      <c r="E5" s="6">
        <v>4105.2400000000016</v>
      </c>
    </row>
    <row r="6" spans="1:5" x14ac:dyDescent="0.2">
      <c r="A6" s="5" t="s">
        <v>157</v>
      </c>
      <c r="B6" s="6">
        <v>1026.3100000000002</v>
      </c>
      <c r="C6" s="6"/>
      <c r="D6" s="6">
        <v>1026.3100000000004</v>
      </c>
      <c r="E6" s="6">
        <v>2052.6200000000008</v>
      </c>
    </row>
    <row r="7" spans="1:5" x14ac:dyDescent="0.2">
      <c r="A7" s="5" t="s">
        <v>135</v>
      </c>
      <c r="B7" s="6">
        <v>1026.3100000000002</v>
      </c>
      <c r="C7" s="6"/>
      <c r="D7" s="6">
        <v>1026.3100000000004</v>
      </c>
      <c r="E7" s="6">
        <v>2052.6200000000008</v>
      </c>
    </row>
    <row r="8" spans="1:5" x14ac:dyDescent="0.2">
      <c r="A8" s="4" t="s">
        <v>202</v>
      </c>
      <c r="B8" s="6">
        <v>1446.5399999999997</v>
      </c>
      <c r="C8" s="6"/>
      <c r="D8" s="6">
        <v>1446.5399999999997</v>
      </c>
      <c r="E8" s="6">
        <v>2893.0799999999995</v>
      </c>
    </row>
    <row r="9" spans="1:5" x14ac:dyDescent="0.2">
      <c r="A9" s="5" t="s">
        <v>157</v>
      </c>
      <c r="B9" s="6">
        <v>723.26999999999987</v>
      </c>
      <c r="C9" s="6"/>
      <c r="D9" s="6">
        <v>723.26999999999987</v>
      </c>
      <c r="E9" s="6">
        <v>1446.5399999999997</v>
      </c>
    </row>
    <row r="10" spans="1:5" x14ac:dyDescent="0.2">
      <c r="A10" s="5" t="s">
        <v>135</v>
      </c>
      <c r="B10" s="6">
        <v>723.26999999999987</v>
      </c>
      <c r="C10" s="6"/>
      <c r="D10" s="6">
        <v>723.26999999999987</v>
      </c>
      <c r="E10" s="6">
        <v>1446.5399999999997</v>
      </c>
    </row>
    <row r="11" spans="1:5" x14ac:dyDescent="0.2">
      <c r="A11" s="4" t="s">
        <v>138</v>
      </c>
      <c r="B11" s="6"/>
      <c r="C11" s="6">
        <v>1954.78</v>
      </c>
      <c r="D11" s="6">
        <v>1962.4499999999998</v>
      </c>
      <c r="E11" s="6">
        <v>3917.23</v>
      </c>
    </row>
    <row r="12" spans="1:5" x14ac:dyDescent="0.2">
      <c r="A12" s="5" t="s">
        <v>157</v>
      </c>
      <c r="B12" s="6"/>
      <c r="C12" s="6">
        <v>977.39</v>
      </c>
      <c r="D12" s="6">
        <v>980.8599999999999</v>
      </c>
      <c r="E12" s="6">
        <v>1958.25</v>
      </c>
    </row>
    <row r="13" spans="1:5" x14ac:dyDescent="0.2">
      <c r="A13" s="5" t="s">
        <v>135</v>
      </c>
      <c r="B13" s="6"/>
      <c r="C13" s="6">
        <v>977.39</v>
      </c>
      <c r="D13" s="6">
        <v>981.58999999999992</v>
      </c>
      <c r="E13" s="6">
        <v>1958.98</v>
      </c>
    </row>
    <row r="17" spans="1:2" x14ac:dyDescent="0.2">
      <c r="A17" s="5" t="s">
        <v>894</v>
      </c>
    </row>
    <row r="19" spans="1:2" x14ac:dyDescent="0.2">
      <c r="A19" t="s">
        <v>893</v>
      </c>
    </row>
    <row r="20" spans="1:2" x14ac:dyDescent="0.2">
      <c r="A20" t="s">
        <v>891</v>
      </c>
      <c r="B20">
        <v>1749.58</v>
      </c>
    </row>
    <row r="21" spans="1:2" x14ac:dyDescent="0.2">
      <c r="A21" t="s">
        <v>892</v>
      </c>
      <c r="B21">
        <f>B20+201.47</f>
        <v>1951.05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6D8F84-056F-44EA-B949-44EA0A40EC42}">
  <dimension ref="A1:EC548"/>
  <sheetViews>
    <sheetView topLeftCell="A104" workbookViewId="0">
      <selection activeCell="J128" sqref="J128"/>
    </sheetView>
  </sheetViews>
  <sheetFormatPr defaultRowHeight="12" x14ac:dyDescent="0.2"/>
  <cols>
    <col min="12" max="12" width="16" bestFit="1" customWidth="1"/>
    <col min="13" max="13" width="26.28515625" bestFit="1" customWidth="1"/>
    <col min="60" max="60" width="183" bestFit="1" customWidth="1"/>
    <col min="64" max="64" width="20.85546875" bestFit="1" customWidth="1"/>
    <col min="103" max="103" width="13.5703125" bestFit="1" customWidth="1"/>
  </cols>
  <sheetData>
    <row r="1" spans="1:13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</row>
    <row r="2" spans="1:133" x14ac:dyDescent="0.2">
      <c r="B2">
        <v>1043</v>
      </c>
      <c r="C2" t="s">
        <v>133</v>
      </c>
      <c r="E2" t="s">
        <v>133</v>
      </c>
      <c r="F2">
        <v>0</v>
      </c>
      <c r="G2">
        <v>1</v>
      </c>
      <c r="H2">
        <v>1</v>
      </c>
      <c r="I2" t="s">
        <v>134</v>
      </c>
      <c r="J2" t="s">
        <v>135</v>
      </c>
      <c r="K2" t="s">
        <v>136</v>
      </c>
      <c r="L2" t="s">
        <v>137</v>
      </c>
      <c r="M2" t="s">
        <v>138</v>
      </c>
      <c r="O2" t="s">
        <v>139</v>
      </c>
      <c r="P2" t="s">
        <v>140</v>
      </c>
      <c r="Q2">
        <v>2022</v>
      </c>
      <c r="R2">
        <v>354</v>
      </c>
      <c r="S2">
        <f>R2/100</f>
        <v>3.54</v>
      </c>
      <c r="U2" t="s">
        <v>141</v>
      </c>
      <c r="V2" t="s">
        <v>142</v>
      </c>
      <c r="W2" t="s">
        <v>143</v>
      </c>
      <c r="Y2" t="s">
        <v>144</v>
      </c>
      <c r="Z2" t="s">
        <v>145</v>
      </c>
      <c r="AA2" t="s">
        <v>146</v>
      </c>
      <c r="AB2" s="1">
        <v>42005</v>
      </c>
      <c r="AC2" s="1">
        <v>46022</v>
      </c>
      <c r="AD2" s="1">
        <v>44305</v>
      </c>
      <c r="AF2" t="s">
        <v>147</v>
      </c>
      <c r="AG2" s="1">
        <v>44305</v>
      </c>
      <c r="AH2" t="s">
        <v>133</v>
      </c>
      <c r="AI2" t="s">
        <v>133</v>
      </c>
      <c r="AJ2" t="s">
        <v>133</v>
      </c>
      <c r="AK2" t="s">
        <v>133</v>
      </c>
      <c r="AL2" t="s">
        <v>133</v>
      </c>
      <c r="AS2" t="s">
        <v>133</v>
      </c>
      <c r="AZ2" t="s">
        <v>148</v>
      </c>
      <c r="BB2" t="s">
        <v>149</v>
      </c>
      <c r="BH2" t="s">
        <v>150</v>
      </c>
      <c r="BI2" t="s">
        <v>133</v>
      </c>
      <c r="BK2">
        <v>3.5369910968471201</v>
      </c>
      <c r="BN2">
        <v>103101</v>
      </c>
      <c r="BR2" t="s">
        <v>133</v>
      </c>
      <c r="BS2" t="s">
        <v>133</v>
      </c>
      <c r="BV2" t="s">
        <v>151</v>
      </c>
      <c r="BX2" t="s">
        <v>152</v>
      </c>
      <c r="CA2">
        <v>0</v>
      </c>
      <c r="CB2">
        <v>0</v>
      </c>
      <c r="CC2" s="1">
        <v>44788</v>
      </c>
      <c r="CD2" s="1">
        <v>44757</v>
      </c>
      <c r="CG2">
        <v>22</v>
      </c>
      <c r="CJ2">
        <v>24</v>
      </c>
      <c r="CL2">
        <v>380</v>
      </c>
      <c r="CM2">
        <v>0</v>
      </c>
      <c r="CN2">
        <v>43</v>
      </c>
      <c r="CO2">
        <v>62</v>
      </c>
      <c r="CP2">
        <v>35457</v>
      </c>
      <c r="CQ2">
        <v>20476</v>
      </c>
      <c r="CR2">
        <v>-1</v>
      </c>
      <c r="CS2">
        <v>28</v>
      </c>
      <c r="CU2">
        <v>298835</v>
      </c>
      <c r="CY2">
        <v>103101</v>
      </c>
      <c r="DB2" s="1">
        <v>44305</v>
      </c>
      <c r="DL2" t="s">
        <v>153</v>
      </c>
      <c r="DM2" t="s">
        <v>154</v>
      </c>
      <c r="DN2">
        <v>1</v>
      </c>
      <c r="DQ2" t="s">
        <v>133</v>
      </c>
      <c r="DR2" t="s">
        <v>133</v>
      </c>
      <c r="DT2" t="s">
        <v>155</v>
      </c>
      <c r="DU2">
        <v>298835</v>
      </c>
      <c r="DY2" t="s">
        <v>156</v>
      </c>
      <c r="DZ2">
        <v>21</v>
      </c>
    </row>
    <row r="3" spans="1:133" x14ac:dyDescent="0.2">
      <c r="B3">
        <v>1043</v>
      </c>
      <c r="C3" t="s">
        <v>133</v>
      </c>
      <c r="E3" t="s">
        <v>133</v>
      </c>
      <c r="F3">
        <v>0</v>
      </c>
      <c r="G3">
        <v>1</v>
      </c>
      <c r="H3">
        <v>1</v>
      </c>
      <c r="I3" t="s">
        <v>134</v>
      </c>
      <c r="J3" t="s">
        <v>157</v>
      </c>
      <c r="K3" t="s">
        <v>136</v>
      </c>
      <c r="L3" t="s">
        <v>137</v>
      </c>
      <c r="M3" t="s">
        <v>138</v>
      </c>
      <c r="O3" t="s">
        <v>157</v>
      </c>
      <c r="P3" t="s">
        <v>140</v>
      </c>
      <c r="Q3">
        <v>2022</v>
      </c>
      <c r="R3">
        <v>354</v>
      </c>
      <c r="S3">
        <f t="shared" ref="S3:S66" si="0">R3/100</f>
        <v>3.54</v>
      </c>
      <c r="U3" t="s">
        <v>141</v>
      </c>
      <c r="V3" t="s">
        <v>142</v>
      </c>
      <c r="W3" t="s">
        <v>143</v>
      </c>
      <c r="Y3" t="s">
        <v>144</v>
      </c>
      <c r="Z3" t="s">
        <v>145</v>
      </c>
      <c r="AA3" t="s">
        <v>146</v>
      </c>
      <c r="AB3" s="1">
        <v>42005</v>
      </c>
      <c r="AC3" s="1">
        <v>46022</v>
      </c>
      <c r="AD3" s="1">
        <v>44305</v>
      </c>
      <c r="AF3" t="s">
        <v>147</v>
      </c>
      <c r="AG3" s="1">
        <v>44305</v>
      </c>
      <c r="AH3" t="s">
        <v>133</v>
      </c>
      <c r="AI3" t="s">
        <v>133</v>
      </c>
      <c r="AJ3" t="s">
        <v>133</v>
      </c>
      <c r="AK3" t="s">
        <v>133</v>
      </c>
      <c r="AL3" t="s">
        <v>133</v>
      </c>
      <c r="AS3" t="s">
        <v>133</v>
      </c>
      <c r="AZ3" t="s">
        <v>148</v>
      </c>
      <c r="BB3" t="s">
        <v>149</v>
      </c>
      <c r="BH3" t="s">
        <v>150</v>
      </c>
      <c r="BI3" t="s">
        <v>133</v>
      </c>
      <c r="BK3">
        <v>3.5369910968471201</v>
      </c>
      <c r="BN3">
        <v>103102</v>
      </c>
      <c r="BR3" t="s">
        <v>133</v>
      </c>
      <c r="BS3" t="s">
        <v>133</v>
      </c>
      <c r="BV3" t="s">
        <v>151</v>
      </c>
      <c r="BX3" t="s">
        <v>152</v>
      </c>
      <c r="CA3">
        <v>0</v>
      </c>
      <c r="CB3">
        <v>0</v>
      </c>
      <c r="CC3" s="1">
        <v>44788</v>
      </c>
      <c r="CD3" s="1">
        <v>44757</v>
      </c>
      <c r="CG3">
        <v>22</v>
      </c>
      <c r="CJ3">
        <v>24</v>
      </c>
      <c r="CL3">
        <v>380</v>
      </c>
      <c r="CM3">
        <v>0</v>
      </c>
      <c r="CN3">
        <v>43</v>
      </c>
      <c r="CO3">
        <v>338</v>
      </c>
      <c r="CP3">
        <v>35476</v>
      </c>
      <c r="CQ3">
        <v>20476</v>
      </c>
      <c r="CR3">
        <v>-1</v>
      </c>
      <c r="CS3">
        <v>28</v>
      </c>
      <c r="CU3">
        <v>298841</v>
      </c>
      <c r="CY3">
        <v>103102</v>
      </c>
      <c r="DB3" s="1">
        <v>44305</v>
      </c>
      <c r="DL3" t="s">
        <v>153</v>
      </c>
      <c r="DM3" t="s">
        <v>154</v>
      </c>
      <c r="DN3">
        <v>1</v>
      </c>
      <c r="DQ3" t="s">
        <v>133</v>
      </c>
      <c r="DR3" t="s">
        <v>133</v>
      </c>
      <c r="DT3" t="s">
        <v>158</v>
      </c>
      <c r="DU3">
        <v>298841</v>
      </c>
      <c r="DY3" t="s">
        <v>156</v>
      </c>
      <c r="DZ3">
        <v>21</v>
      </c>
    </row>
    <row r="4" spans="1:133" x14ac:dyDescent="0.2">
      <c r="B4">
        <v>1043</v>
      </c>
      <c r="C4" t="s">
        <v>133</v>
      </c>
      <c r="E4" t="s">
        <v>133</v>
      </c>
      <c r="F4">
        <v>0</v>
      </c>
      <c r="G4">
        <v>1</v>
      </c>
      <c r="H4">
        <v>1</v>
      </c>
      <c r="I4" t="s">
        <v>159</v>
      </c>
      <c r="J4" t="s">
        <v>135</v>
      </c>
      <c r="K4" t="s">
        <v>136</v>
      </c>
      <c r="L4" t="s">
        <v>160</v>
      </c>
      <c r="M4" t="s">
        <v>161</v>
      </c>
      <c r="O4" t="s">
        <v>139</v>
      </c>
      <c r="P4" t="s">
        <v>140</v>
      </c>
      <c r="Q4">
        <v>2022</v>
      </c>
      <c r="R4">
        <v>5332</v>
      </c>
      <c r="S4">
        <f t="shared" si="0"/>
        <v>53.32</v>
      </c>
      <c r="U4" t="s">
        <v>141</v>
      </c>
      <c r="V4" t="s">
        <v>142</v>
      </c>
      <c r="W4" t="s">
        <v>143</v>
      </c>
      <c r="Y4" t="s">
        <v>144</v>
      </c>
      <c r="Z4" t="s">
        <v>145</v>
      </c>
      <c r="AA4" t="s">
        <v>146</v>
      </c>
      <c r="AB4" s="1">
        <v>42005</v>
      </c>
      <c r="AC4" s="1">
        <v>46022</v>
      </c>
      <c r="AD4" s="1">
        <v>44305</v>
      </c>
      <c r="AF4" t="s">
        <v>147</v>
      </c>
      <c r="AG4" s="1">
        <v>44305</v>
      </c>
      <c r="AH4" t="s">
        <v>133</v>
      </c>
      <c r="AI4" t="s">
        <v>133</v>
      </c>
      <c r="AJ4" t="s">
        <v>133</v>
      </c>
      <c r="AK4" t="s">
        <v>133</v>
      </c>
      <c r="AL4" t="s">
        <v>133</v>
      </c>
      <c r="AS4" t="s">
        <v>133</v>
      </c>
      <c r="AZ4" t="s">
        <v>148</v>
      </c>
      <c r="BB4" t="s">
        <v>149</v>
      </c>
      <c r="BH4" t="s">
        <v>162</v>
      </c>
      <c r="BI4" t="s">
        <v>133</v>
      </c>
      <c r="BK4">
        <v>53.323954395398196</v>
      </c>
      <c r="BN4">
        <v>103101</v>
      </c>
      <c r="BR4" t="s">
        <v>133</v>
      </c>
      <c r="BS4" t="s">
        <v>133</v>
      </c>
      <c r="BV4" t="s">
        <v>151</v>
      </c>
      <c r="BX4" t="s">
        <v>152</v>
      </c>
      <c r="CA4">
        <v>0</v>
      </c>
      <c r="CB4">
        <v>0</v>
      </c>
      <c r="CC4" s="1">
        <v>44865</v>
      </c>
      <c r="CD4" s="1">
        <v>44805</v>
      </c>
      <c r="CG4">
        <v>22</v>
      </c>
      <c r="CJ4">
        <v>24</v>
      </c>
      <c r="CL4">
        <v>380</v>
      </c>
      <c r="CM4">
        <v>0</v>
      </c>
      <c r="CN4">
        <v>43</v>
      </c>
      <c r="CO4">
        <v>62</v>
      </c>
      <c r="CP4">
        <v>35455</v>
      </c>
      <c r="CQ4">
        <v>20474</v>
      </c>
      <c r="CR4">
        <v>-1</v>
      </c>
      <c r="CS4">
        <v>27</v>
      </c>
      <c r="CU4">
        <v>298843</v>
      </c>
      <c r="CY4">
        <v>103101</v>
      </c>
      <c r="DB4" s="1">
        <v>44305</v>
      </c>
      <c r="DL4" t="s">
        <v>153</v>
      </c>
      <c r="DM4" t="s">
        <v>154</v>
      </c>
      <c r="DN4">
        <v>1</v>
      </c>
      <c r="DQ4" t="s">
        <v>133</v>
      </c>
      <c r="DR4" t="s">
        <v>133</v>
      </c>
      <c r="DT4" t="s">
        <v>163</v>
      </c>
      <c r="DU4">
        <v>298843</v>
      </c>
      <c r="DY4" t="s">
        <v>156</v>
      </c>
      <c r="DZ4">
        <v>21</v>
      </c>
    </row>
    <row r="5" spans="1:133" x14ac:dyDescent="0.2">
      <c r="B5">
        <v>1043</v>
      </c>
      <c r="C5" t="s">
        <v>133</v>
      </c>
      <c r="E5" t="s">
        <v>133</v>
      </c>
      <c r="F5">
        <v>0</v>
      </c>
      <c r="G5">
        <v>1</v>
      </c>
      <c r="H5">
        <v>1</v>
      </c>
      <c r="I5" t="s">
        <v>164</v>
      </c>
      <c r="J5" t="s">
        <v>135</v>
      </c>
      <c r="K5" t="s">
        <v>136</v>
      </c>
      <c r="L5" t="s">
        <v>160</v>
      </c>
      <c r="M5" t="s">
        <v>161</v>
      </c>
      <c r="O5" t="s">
        <v>139</v>
      </c>
      <c r="P5" t="s">
        <v>140</v>
      </c>
      <c r="Q5">
        <v>2022</v>
      </c>
      <c r="R5">
        <v>5174</v>
      </c>
      <c r="S5">
        <f t="shared" si="0"/>
        <v>51.74</v>
      </c>
      <c r="U5" t="s">
        <v>141</v>
      </c>
      <c r="V5" t="s">
        <v>142</v>
      </c>
      <c r="W5" t="s">
        <v>143</v>
      </c>
      <c r="Y5" t="s">
        <v>144</v>
      </c>
      <c r="Z5" t="s">
        <v>145</v>
      </c>
      <c r="AA5" t="s">
        <v>146</v>
      </c>
      <c r="AB5" s="1">
        <v>42005</v>
      </c>
      <c r="AC5" s="1">
        <v>46022</v>
      </c>
      <c r="AD5" s="1">
        <v>44305</v>
      </c>
      <c r="AF5" t="s">
        <v>147</v>
      </c>
      <c r="AG5" s="1">
        <v>44305</v>
      </c>
      <c r="AH5" t="s">
        <v>133</v>
      </c>
      <c r="AI5" t="s">
        <v>133</v>
      </c>
      <c r="AJ5" t="s">
        <v>133</v>
      </c>
      <c r="AK5" t="s">
        <v>133</v>
      </c>
      <c r="AL5" t="s">
        <v>133</v>
      </c>
      <c r="AS5" t="s">
        <v>133</v>
      </c>
      <c r="AZ5" t="s">
        <v>148</v>
      </c>
      <c r="BB5" t="s">
        <v>149</v>
      </c>
      <c r="BH5" t="s">
        <v>162</v>
      </c>
      <c r="BI5" t="s">
        <v>133</v>
      </c>
      <c r="BK5">
        <v>51.7433599840016</v>
      </c>
      <c r="BN5">
        <v>103101</v>
      </c>
      <c r="BR5" t="s">
        <v>133</v>
      </c>
      <c r="BS5" t="s">
        <v>133</v>
      </c>
      <c r="BV5" t="s">
        <v>151</v>
      </c>
      <c r="BX5" t="s">
        <v>152</v>
      </c>
      <c r="CA5">
        <v>0</v>
      </c>
      <c r="CB5">
        <v>0</v>
      </c>
      <c r="CC5" s="1">
        <v>44865</v>
      </c>
      <c r="CD5" s="1">
        <v>44805</v>
      </c>
      <c r="CG5">
        <v>22</v>
      </c>
      <c r="CJ5">
        <v>24</v>
      </c>
      <c r="CL5">
        <v>380</v>
      </c>
      <c r="CM5">
        <v>0</v>
      </c>
      <c r="CN5">
        <v>43</v>
      </c>
      <c r="CO5">
        <v>62</v>
      </c>
      <c r="CP5">
        <v>35456</v>
      </c>
      <c r="CQ5">
        <v>20475</v>
      </c>
      <c r="CR5">
        <v>-1</v>
      </c>
      <c r="CS5">
        <v>27</v>
      </c>
      <c r="CU5">
        <v>298845</v>
      </c>
      <c r="CY5">
        <v>103101</v>
      </c>
      <c r="DB5" s="1">
        <v>44305</v>
      </c>
      <c r="DL5" t="s">
        <v>153</v>
      </c>
      <c r="DM5" t="s">
        <v>154</v>
      </c>
      <c r="DN5">
        <v>1</v>
      </c>
      <c r="DQ5" t="s">
        <v>133</v>
      </c>
      <c r="DR5" t="s">
        <v>133</v>
      </c>
      <c r="DT5" t="s">
        <v>165</v>
      </c>
      <c r="DU5">
        <v>298845</v>
      </c>
      <c r="DY5" t="s">
        <v>156</v>
      </c>
      <c r="DZ5">
        <v>21</v>
      </c>
    </row>
    <row r="6" spans="1:133" x14ac:dyDescent="0.2">
      <c r="B6">
        <v>1043</v>
      </c>
      <c r="C6" t="s">
        <v>133</v>
      </c>
      <c r="E6" t="s">
        <v>133</v>
      </c>
      <c r="F6">
        <v>0</v>
      </c>
      <c r="G6">
        <v>1</v>
      </c>
      <c r="H6">
        <v>1</v>
      </c>
      <c r="I6" t="s">
        <v>134</v>
      </c>
      <c r="J6" t="s">
        <v>135</v>
      </c>
      <c r="K6" t="s">
        <v>136</v>
      </c>
      <c r="L6" t="s">
        <v>160</v>
      </c>
      <c r="M6" t="s">
        <v>138</v>
      </c>
      <c r="O6" t="s">
        <v>139</v>
      </c>
      <c r="P6" t="s">
        <v>140</v>
      </c>
      <c r="Q6">
        <v>2022</v>
      </c>
      <c r="R6">
        <v>354</v>
      </c>
      <c r="S6">
        <f t="shared" si="0"/>
        <v>3.54</v>
      </c>
      <c r="U6" t="s">
        <v>141</v>
      </c>
      <c r="V6" t="s">
        <v>142</v>
      </c>
      <c r="W6" t="s">
        <v>143</v>
      </c>
      <c r="Y6" t="s">
        <v>144</v>
      </c>
      <c r="Z6" t="s">
        <v>145</v>
      </c>
      <c r="AA6" t="s">
        <v>146</v>
      </c>
      <c r="AB6" s="1">
        <v>42005</v>
      </c>
      <c r="AC6" s="1">
        <v>46022</v>
      </c>
      <c r="AD6" s="1">
        <v>44305</v>
      </c>
      <c r="AF6" t="s">
        <v>147</v>
      </c>
      <c r="AG6" s="1">
        <v>44305</v>
      </c>
      <c r="AH6" t="s">
        <v>133</v>
      </c>
      <c r="AI6" t="s">
        <v>133</v>
      </c>
      <c r="AJ6" t="s">
        <v>133</v>
      </c>
      <c r="AK6" t="s">
        <v>133</v>
      </c>
      <c r="AL6" t="s">
        <v>133</v>
      </c>
      <c r="AS6" t="s">
        <v>133</v>
      </c>
      <c r="AZ6" t="s">
        <v>148</v>
      </c>
      <c r="BB6" t="s">
        <v>149</v>
      </c>
      <c r="BH6" t="s">
        <v>150</v>
      </c>
      <c r="BI6" t="s">
        <v>133</v>
      </c>
      <c r="BK6">
        <v>3.5369910968471201</v>
      </c>
      <c r="BN6">
        <v>103101</v>
      </c>
      <c r="BR6" t="s">
        <v>133</v>
      </c>
      <c r="BS6" t="s">
        <v>133</v>
      </c>
      <c r="BV6" t="s">
        <v>151</v>
      </c>
      <c r="BX6" t="s">
        <v>152</v>
      </c>
      <c r="CA6">
        <v>0</v>
      </c>
      <c r="CB6">
        <v>0</v>
      </c>
      <c r="CC6" s="1">
        <v>44865</v>
      </c>
      <c r="CD6" s="1">
        <v>44805</v>
      </c>
      <c r="CG6">
        <v>22</v>
      </c>
      <c r="CJ6">
        <v>24</v>
      </c>
      <c r="CL6">
        <v>380</v>
      </c>
      <c r="CM6">
        <v>0</v>
      </c>
      <c r="CN6">
        <v>43</v>
      </c>
      <c r="CO6">
        <v>62</v>
      </c>
      <c r="CP6">
        <v>35457</v>
      </c>
      <c r="CQ6">
        <v>20476</v>
      </c>
      <c r="CR6">
        <v>-1</v>
      </c>
      <c r="CS6">
        <v>27</v>
      </c>
      <c r="CU6">
        <v>298847</v>
      </c>
      <c r="CY6">
        <v>103101</v>
      </c>
      <c r="DB6" s="1">
        <v>44305</v>
      </c>
      <c r="DL6" t="s">
        <v>153</v>
      </c>
      <c r="DM6" t="s">
        <v>154</v>
      </c>
      <c r="DN6">
        <v>1</v>
      </c>
      <c r="DQ6" t="s">
        <v>133</v>
      </c>
      <c r="DR6" t="s">
        <v>133</v>
      </c>
      <c r="DT6" t="s">
        <v>166</v>
      </c>
      <c r="DU6">
        <v>298847</v>
      </c>
      <c r="DY6" t="s">
        <v>156</v>
      </c>
      <c r="DZ6">
        <v>21</v>
      </c>
    </row>
    <row r="7" spans="1:133" x14ac:dyDescent="0.2">
      <c r="B7">
        <v>1043</v>
      </c>
      <c r="C7" t="s">
        <v>133</v>
      </c>
      <c r="E7" t="s">
        <v>133</v>
      </c>
      <c r="F7">
        <v>0</v>
      </c>
      <c r="G7">
        <v>1</v>
      </c>
      <c r="H7">
        <v>1</v>
      </c>
      <c r="I7" t="s">
        <v>159</v>
      </c>
      <c r="J7" t="s">
        <v>157</v>
      </c>
      <c r="K7" t="s">
        <v>136</v>
      </c>
      <c r="L7" t="s">
        <v>160</v>
      </c>
      <c r="M7" t="s">
        <v>161</v>
      </c>
      <c r="O7" t="s">
        <v>157</v>
      </c>
      <c r="P7" t="s">
        <v>140</v>
      </c>
      <c r="Q7">
        <v>2022</v>
      </c>
      <c r="R7">
        <v>5332</v>
      </c>
      <c r="S7">
        <f t="shared" si="0"/>
        <v>53.32</v>
      </c>
      <c r="U7" t="s">
        <v>141</v>
      </c>
      <c r="V7" t="s">
        <v>142</v>
      </c>
      <c r="W7" t="s">
        <v>143</v>
      </c>
      <c r="Y7" t="s">
        <v>144</v>
      </c>
      <c r="Z7" t="s">
        <v>145</v>
      </c>
      <c r="AA7" t="s">
        <v>146</v>
      </c>
      <c r="AB7" s="1">
        <v>42005</v>
      </c>
      <c r="AC7" s="1">
        <v>46022</v>
      </c>
      <c r="AD7" s="1">
        <v>44305</v>
      </c>
      <c r="AF7" t="s">
        <v>147</v>
      </c>
      <c r="AG7" s="1">
        <v>44305</v>
      </c>
      <c r="AH7" t="s">
        <v>133</v>
      </c>
      <c r="AI7" t="s">
        <v>133</v>
      </c>
      <c r="AJ7" t="s">
        <v>133</v>
      </c>
      <c r="AK7" t="s">
        <v>133</v>
      </c>
      <c r="AL7" t="s">
        <v>133</v>
      </c>
      <c r="AS7" t="s">
        <v>133</v>
      </c>
      <c r="AZ7" t="s">
        <v>148</v>
      </c>
      <c r="BB7" t="s">
        <v>149</v>
      </c>
      <c r="BH7" t="s">
        <v>162</v>
      </c>
      <c r="BI7" t="s">
        <v>133</v>
      </c>
      <c r="BK7">
        <v>53.323954395398196</v>
      </c>
      <c r="BN7">
        <v>103102</v>
      </c>
      <c r="BR7" t="s">
        <v>133</v>
      </c>
      <c r="BS7" t="s">
        <v>133</v>
      </c>
      <c r="BV7" t="s">
        <v>151</v>
      </c>
      <c r="BX7" t="s">
        <v>152</v>
      </c>
      <c r="CA7">
        <v>0</v>
      </c>
      <c r="CB7">
        <v>0</v>
      </c>
      <c r="CC7" s="1">
        <v>44865</v>
      </c>
      <c r="CD7" s="1">
        <v>44805</v>
      </c>
      <c r="CG7">
        <v>22</v>
      </c>
      <c r="CJ7">
        <v>24</v>
      </c>
      <c r="CL7">
        <v>380</v>
      </c>
      <c r="CM7">
        <v>0</v>
      </c>
      <c r="CN7">
        <v>43</v>
      </c>
      <c r="CO7">
        <v>338</v>
      </c>
      <c r="CP7">
        <v>35474</v>
      </c>
      <c r="CQ7">
        <v>20474</v>
      </c>
      <c r="CR7">
        <v>-1</v>
      </c>
      <c r="CS7">
        <v>27</v>
      </c>
      <c r="CU7">
        <v>298849</v>
      </c>
      <c r="CY7">
        <v>103102</v>
      </c>
      <c r="DB7" s="1">
        <v>44305</v>
      </c>
      <c r="DL7" t="s">
        <v>153</v>
      </c>
      <c r="DM7" t="s">
        <v>154</v>
      </c>
      <c r="DN7">
        <v>1</v>
      </c>
      <c r="DQ7" t="s">
        <v>133</v>
      </c>
      <c r="DR7" t="s">
        <v>133</v>
      </c>
      <c r="DT7" t="s">
        <v>167</v>
      </c>
      <c r="DU7">
        <v>298849</v>
      </c>
      <c r="DY7" t="s">
        <v>156</v>
      </c>
      <c r="DZ7">
        <v>21</v>
      </c>
    </row>
    <row r="8" spans="1:133" x14ac:dyDescent="0.2">
      <c r="B8">
        <v>1043</v>
      </c>
      <c r="C8" t="s">
        <v>133</v>
      </c>
      <c r="E8" t="s">
        <v>133</v>
      </c>
      <c r="F8">
        <v>0</v>
      </c>
      <c r="G8">
        <v>1</v>
      </c>
      <c r="H8">
        <v>1</v>
      </c>
      <c r="I8" t="s">
        <v>164</v>
      </c>
      <c r="J8" t="s">
        <v>157</v>
      </c>
      <c r="K8" t="s">
        <v>136</v>
      </c>
      <c r="L8" t="s">
        <v>160</v>
      </c>
      <c r="M8" t="s">
        <v>161</v>
      </c>
      <c r="O8" t="s">
        <v>157</v>
      </c>
      <c r="P8" t="s">
        <v>140</v>
      </c>
      <c r="Q8">
        <v>2022</v>
      </c>
      <c r="R8">
        <v>5174</v>
      </c>
      <c r="S8">
        <f t="shared" si="0"/>
        <v>51.74</v>
      </c>
      <c r="U8" t="s">
        <v>141</v>
      </c>
      <c r="V8" t="s">
        <v>142</v>
      </c>
      <c r="W8" t="s">
        <v>143</v>
      </c>
      <c r="Y8" t="s">
        <v>144</v>
      </c>
      <c r="Z8" t="s">
        <v>145</v>
      </c>
      <c r="AA8" t="s">
        <v>146</v>
      </c>
      <c r="AB8" s="1">
        <v>42005</v>
      </c>
      <c r="AC8" s="1">
        <v>46022</v>
      </c>
      <c r="AD8" s="1">
        <v>44305</v>
      </c>
      <c r="AF8" t="s">
        <v>147</v>
      </c>
      <c r="AG8" s="1">
        <v>44305</v>
      </c>
      <c r="AH8" t="s">
        <v>133</v>
      </c>
      <c r="AI8" t="s">
        <v>133</v>
      </c>
      <c r="AJ8" t="s">
        <v>133</v>
      </c>
      <c r="AK8" t="s">
        <v>133</v>
      </c>
      <c r="AL8" t="s">
        <v>133</v>
      </c>
      <c r="AS8" t="s">
        <v>133</v>
      </c>
      <c r="AZ8" t="s">
        <v>148</v>
      </c>
      <c r="BB8" t="s">
        <v>149</v>
      </c>
      <c r="BH8" t="s">
        <v>162</v>
      </c>
      <c r="BI8" t="s">
        <v>133</v>
      </c>
      <c r="BK8">
        <v>51.7433599840016</v>
      </c>
      <c r="BN8">
        <v>103102</v>
      </c>
      <c r="BR8" t="s">
        <v>133</v>
      </c>
      <c r="BS8" t="s">
        <v>133</v>
      </c>
      <c r="BV8" t="s">
        <v>151</v>
      </c>
      <c r="BX8" t="s">
        <v>152</v>
      </c>
      <c r="CA8">
        <v>0</v>
      </c>
      <c r="CB8">
        <v>0</v>
      </c>
      <c r="CC8" s="1">
        <v>44865</v>
      </c>
      <c r="CD8" s="1">
        <v>44805</v>
      </c>
      <c r="CG8">
        <v>22</v>
      </c>
      <c r="CJ8">
        <v>24</v>
      </c>
      <c r="CL8">
        <v>380</v>
      </c>
      <c r="CM8">
        <v>0</v>
      </c>
      <c r="CN8">
        <v>43</v>
      </c>
      <c r="CO8">
        <v>338</v>
      </c>
      <c r="CP8">
        <v>35475</v>
      </c>
      <c r="CQ8">
        <v>20475</v>
      </c>
      <c r="CR8">
        <v>-1</v>
      </c>
      <c r="CS8">
        <v>27</v>
      </c>
      <c r="CU8">
        <v>298851</v>
      </c>
      <c r="CY8">
        <v>103102</v>
      </c>
      <c r="DB8" s="1">
        <v>44305</v>
      </c>
      <c r="DL8" t="s">
        <v>153</v>
      </c>
      <c r="DM8" t="s">
        <v>154</v>
      </c>
      <c r="DN8">
        <v>1</v>
      </c>
      <c r="DQ8" t="s">
        <v>133</v>
      </c>
      <c r="DR8" t="s">
        <v>133</v>
      </c>
      <c r="DT8" t="s">
        <v>168</v>
      </c>
      <c r="DU8">
        <v>298851</v>
      </c>
      <c r="DY8" t="s">
        <v>156</v>
      </c>
      <c r="DZ8">
        <v>21</v>
      </c>
    </row>
    <row r="9" spans="1:133" x14ac:dyDescent="0.2">
      <c r="B9">
        <v>1043</v>
      </c>
      <c r="C9" t="s">
        <v>133</v>
      </c>
      <c r="E9" t="s">
        <v>133</v>
      </c>
      <c r="F9">
        <v>0</v>
      </c>
      <c r="G9">
        <v>1</v>
      </c>
      <c r="H9">
        <v>1</v>
      </c>
      <c r="I9" t="s">
        <v>134</v>
      </c>
      <c r="J9" t="s">
        <v>157</v>
      </c>
      <c r="K9" t="s">
        <v>136</v>
      </c>
      <c r="L9" t="s">
        <v>160</v>
      </c>
      <c r="M9" t="s">
        <v>138</v>
      </c>
      <c r="O9" t="s">
        <v>157</v>
      </c>
      <c r="P9" t="s">
        <v>140</v>
      </c>
      <c r="Q9">
        <v>2022</v>
      </c>
      <c r="R9">
        <v>354</v>
      </c>
      <c r="S9">
        <f t="shared" si="0"/>
        <v>3.54</v>
      </c>
      <c r="U9" t="s">
        <v>141</v>
      </c>
      <c r="V9" t="s">
        <v>142</v>
      </c>
      <c r="W9" t="s">
        <v>143</v>
      </c>
      <c r="Y9" t="s">
        <v>144</v>
      </c>
      <c r="Z9" t="s">
        <v>145</v>
      </c>
      <c r="AA9" t="s">
        <v>146</v>
      </c>
      <c r="AB9" s="1">
        <v>42005</v>
      </c>
      <c r="AC9" s="1">
        <v>46022</v>
      </c>
      <c r="AD9" s="1">
        <v>44305</v>
      </c>
      <c r="AF9" t="s">
        <v>147</v>
      </c>
      <c r="AG9" s="1">
        <v>44305</v>
      </c>
      <c r="AH9" t="s">
        <v>133</v>
      </c>
      <c r="AI9" t="s">
        <v>133</v>
      </c>
      <c r="AJ9" t="s">
        <v>133</v>
      </c>
      <c r="AK9" t="s">
        <v>133</v>
      </c>
      <c r="AL9" t="s">
        <v>133</v>
      </c>
      <c r="AS9" t="s">
        <v>133</v>
      </c>
      <c r="AZ9" t="s">
        <v>148</v>
      </c>
      <c r="BB9" t="s">
        <v>149</v>
      </c>
      <c r="BH9" t="s">
        <v>150</v>
      </c>
      <c r="BI9" t="s">
        <v>133</v>
      </c>
      <c r="BK9">
        <v>3.5369910968471201</v>
      </c>
      <c r="BN9">
        <v>103102</v>
      </c>
      <c r="BR9" t="s">
        <v>133</v>
      </c>
      <c r="BS9" t="s">
        <v>133</v>
      </c>
      <c r="BV9" t="s">
        <v>151</v>
      </c>
      <c r="BX9" t="s">
        <v>152</v>
      </c>
      <c r="CA9">
        <v>0</v>
      </c>
      <c r="CB9">
        <v>0</v>
      </c>
      <c r="CC9" s="1">
        <v>44865</v>
      </c>
      <c r="CD9" s="1">
        <v>44805</v>
      </c>
      <c r="CG9">
        <v>22</v>
      </c>
      <c r="CJ9">
        <v>24</v>
      </c>
      <c r="CL9">
        <v>380</v>
      </c>
      <c r="CM9">
        <v>0</v>
      </c>
      <c r="CN9">
        <v>43</v>
      </c>
      <c r="CO9">
        <v>338</v>
      </c>
      <c r="CP9">
        <v>35476</v>
      </c>
      <c r="CQ9">
        <v>20476</v>
      </c>
      <c r="CR9">
        <v>-1</v>
      </c>
      <c r="CS9">
        <v>27</v>
      </c>
      <c r="CU9">
        <v>298853</v>
      </c>
      <c r="CY9">
        <v>103102</v>
      </c>
      <c r="DB9" s="1">
        <v>44305</v>
      </c>
      <c r="DL9" t="s">
        <v>153</v>
      </c>
      <c r="DM9" t="s">
        <v>154</v>
      </c>
      <c r="DN9">
        <v>1</v>
      </c>
      <c r="DQ9" t="s">
        <v>133</v>
      </c>
      <c r="DR9" t="s">
        <v>133</v>
      </c>
      <c r="DT9" t="s">
        <v>169</v>
      </c>
      <c r="DU9">
        <v>298853</v>
      </c>
      <c r="DY9" t="s">
        <v>156</v>
      </c>
      <c r="DZ9">
        <v>21</v>
      </c>
    </row>
    <row r="10" spans="1:133" x14ac:dyDescent="0.2">
      <c r="B10">
        <v>1043</v>
      </c>
      <c r="C10" t="s">
        <v>133</v>
      </c>
      <c r="E10" t="s">
        <v>133</v>
      </c>
      <c r="F10">
        <v>0</v>
      </c>
      <c r="G10">
        <v>1</v>
      </c>
      <c r="H10">
        <v>1</v>
      </c>
      <c r="I10" t="s">
        <v>170</v>
      </c>
      <c r="J10" t="s">
        <v>135</v>
      </c>
      <c r="K10" t="s">
        <v>136</v>
      </c>
      <c r="L10" t="s">
        <v>160</v>
      </c>
      <c r="M10" t="s">
        <v>138</v>
      </c>
      <c r="O10" t="s">
        <v>139</v>
      </c>
      <c r="P10" t="s">
        <v>140</v>
      </c>
      <c r="Q10">
        <v>2022</v>
      </c>
      <c r="R10">
        <v>331</v>
      </c>
      <c r="S10">
        <f t="shared" si="0"/>
        <v>3.31</v>
      </c>
      <c r="U10" t="s">
        <v>141</v>
      </c>
      <c r="V10" t="s">
        <v>142</v>
      </c>
      <c r="W10" t="s">
        <v>143</v>
      </c>
      <c r="Y10" t="s">
        <v>144</v>
      </c>
      <c r="Z10" t="s">
        <v>145</v>
      </c>
      <c r="AA10" t="s">
        <v>146</v>
      </c>
      <c r="AB10" s="1">
        <v>42005</v>
      </c>
      <c r="AC10" s="1">
        <v>46022</v>
      </c>
      <c r="AD10" s="1">
        <v>44305</v>
      </c>
      <c r="AF10" t="s">
        <v>147</v>
      </c>
      <c r="AG10" s="1">
        <v>44305</v>
      </c>
      <c r="AH10" t="s">
        <v>133</v>
      </c>
      <c r="AI10" t="s">
        <v>133</v>
      </c>
      <c r="AJ10" t="s">
        <v>133</v>
      </c>
      <c r="AK10" t="s">
        <v>133</v>
      </c>
      <c r="AL10" t="s">
        <v>133</v>
      </c>
      <c r="AS10" t="s">
        <v>133</v>
      </c>
      <c r="AZ10" t="s">
        <v>148</v>
      </c>
      <c r="BB10" t="s">
        <v>149</v>
      </c>
      <c r="BC10" t="s">
        <v>171</v>
      </c>
      <c r="BD10" t="s">
        <v>172</v>
      </c>
      <c r="BE10">
        <v>0</v>
      </c>
      <c r="BH10" t="s">
        <v>173</v>
      </c>
      <c r="BI10" t="s">
        <v>133</v>
      </c>
      <c r="BK10">
        <v>3.3141634110556302</v>
      </c>
      <c r="BN10">
        <v>103101</v>
      </c>
      <c r="BR10" t="s">
        <v>133</v>
      </c>
      <c r="BS10" t="s">
        <v>133</v>
      </c>
      <c r="BV10" t="s">
        <v>151</v>
      </c>
      <c r="BX10" t="s">
        <v>152</v>
      </c>
      <c r="CA10">
        <v>25</v>
      </c>
      <c r="CC10" s="1">
        <v>44849</v>
      </c>
      <c r="CD10" s="1">
        <v>44819</v>
      </c>
      <c r="CG10">
        <v>22</v>
      </c>
      <c r="CJ10">
        <v>24</v>
      </c>
      <c r="CL10">
        <v>380</v>
      </c>
      <c r="CM10">
        <v>0</v>
      </c>
      <c r="CN10">
        <v>43</v>
      </c>
      <c r="CO10">
        <v>62</v>
      </c>
      <c r="CP10">
        <v>6303</v>
      </c>
      <c r="CQ10">
        <v>5285</v>
      </c>
      <c r="CR10">
        <v>-1</v>
      </c>
      <c r="CS10">
        <v>27</v>
      </c>
      <c r="CU10">
        <v>298855</v>
      </c>
      <c r="CV10">
        <v>0</v>
      </c>
      <c r="CY10">
        <v>103101</v>
      </c>
      <c r="DB10" s="1">
        <v>44305</v>
      </c>
      <c r="DI10" t="s">
        <v>174</v>
      </c>
      <c r="DL10" t="s">
        <v>153</v>
      </c>
      <c r="DM10" t="s">
        <v>154</v>
      </c>
      <c r="DN10">
        <v>1</v>
      </c>
      <c r="DQ10" t="s">
        <v>133</v>
      </c>
      <c r="DR10" t="s">
        <v>133</v>
      </c>
      <c r="DT10" t="s">
        <v>175</v>
      </c>
      <c r="DU10">
        <v>298855</v>
      </c>
      <c r="DY10" t="s">
        <v>156</v>
      </c>
      <c r="DZ10">
        <v>100</v>
      </c>
    </row>
    <row r="11" spans="1:133" x14ac:dyDescent="0.2">
      <c r="B11">
        <v>1043</v>
      </c>
      <c r="C11" t="s">
        <v>133</v>
      </c>
      <c r="E11" t="s">
        <v>133</v>
      </c>
      <c r="F11">
        <v>0</v>
      </c>
      <c r="G11">
        <v>1</v>
      </c>
      <c r="H11">
        <v>1</v>
      </c>
      <c r="I11" t="s">
        <v>176</v>
      </c>
      <c r="J11" t="s">
        <v>135</v>
      </c>
      <c r="K11" t="s">
        <v>136</v>
      </c>
      <c r="L11" t="s">
        <v>160</v>
      </c>
      <c r="M11" t="s">
        <v>138</v>
      </c>
      <c r="O11" t="s">
        <v>139</v>
      </c>
      <c r="P11" t="s">
        <v>140</v>
      </c>
      <c r="Q11">
        <v>2022</v>
      </c>
      <c r="R11">
        <v>6473</v>
      </c>
      <c r="S11">
        <f t="shared" si="0"/>
        <v>64.73</v>
      </c>
      <c r="U11" t="s">
        <v>141</v>
      </c>
      <c r="V11" t="s">
        <v>142</v>
      </c>
      <c r="W11" t="s">
        <v>143</v>
      </c>
      <c r="Y11" t="s">
        <v>144</v>
      </c>
      <c r="Z11" t="s">
        <v>145</v>
      </c>
      <c r="AA11" t="s">
        <v>146</v>
      </c>
      <c r="AB11" s="1">
        <v>42005</v>
      </c>
      <c r="AC11" s="1">
        <v>46022</v>
      </c>
      <c r="AD11" s="1">
        <v>44305</v>
      </c>
      <c r="AF11" t="s">
        <v>147</v>
      </c>
      <c r="AG11" s="1">
        <v>44305</v>
      </c>
      <c r="AH11" t="s">
        <v>133</v>
      </c>
      <c r="AI11" t="s">
        <v>133</v>
      </c>
      <c r="AJ11" t="s">
        <v>133</v>
      </c>
      <c r="AK11" t="s">
        <v>133</v>
      </c>
      <c r="AL11" t="s">
        <v>133</v>
      </c>
      <c r="AS11" t="s">
        <v>133</v>
      </c>
      <c r="AZ11" t="s">
        <v>148</v>
      </c>
      <c r="BB11" t="s">
        <v>149</v>
      </c>
      <c r="BC11" t="s">
        <v>171</v>
      </c>
      <c r="BD11" t="s">
        <v>172</v>
      </c>
      <c r="BE11">
        <v>0</v>
      </c>
      <c r="BH11" t="s">
        <v>177</v>
      </c>
      <c r="BI11" t="s">
        <v>133</v>
      </c>
      <c r="BK11">
        <v>64.725432479914403</v>
      </c>
      <c r="BN11">
        <v>103101</v>
      </c>
      <c r="BR11" t="s">
        <v>133</v>
      </c>
      <c r="BS11" t="s">
        <v>133</v>
      </c>
      <c r="BV11" t="s">
        <v>151</v>
      </c>
      <c r="BX11" t="s">
        <v>152</v>
      </c>
      <c r="CA11">
        <v>25</v>
      </c>
      <c r="CC11" s="1">
        <v>44849</v>
      </c>
      <c r="CD11" s="1">
        <v>44819</v>
      </c>
      <c r="CG11">
        <v>22</v>
      </c>
      <c r="CJ11">
        <v>24</v>
      </c>
      <c r="CL11">
        <v>380</v>
      </c>
      <c r="CM11">
        <v>0</v>
      </c>
      <c r="CN11">
        <v>43</v>
      </c>
      <c r="CO11">
        <v>62</v>
      </c>
      <c r="CP11">
        <v>6304</v>
      </c>
      <c r="CQ11">
        <v>5286</v>
      </c>
      <c r="CR11">
        <v>-1</v>
      </c>
      <c r="CS11">
        <v>27</v>
      </c>
      <c r="CU11">
        <v>298857</v>
      </c>
      <c r="CV11">
        <v>0</v>
      </c>
      <c r="CY11">
        <v>103101</v>
      </c>
      <c r="DB11" s="1">
        <v>44305</v>
      </c>
      <c r="DI11" t="s">
        <v>174</v>
      </c>
      <c r="DL11" t="s">
        <v>153</v>
      </c>
      <c r="DM11" t="s">
        <v>154</v>
      </c>
      <c r="DN11">
        <v>1</v>
      </c>
      <c r="DQ11" t="s">
        <v>133</v>
      </c>
      <c r="DR11" t="s">
        <v>133</v>
      </c>
      <c r="DT11" t="s">
        <v>178</v>
      </c>
      <c r="DU11">
        <v>298857</v>
      </c>
      <c r="DY11" t="s">
        <v>156</v>
      </c>
      <c r="DZ11">
        <v>100</v>
      </c>
    </row>
    <row r="12" spans="1:133" x14ac:dyDescent="0.2">
      <c r="B12">
        <v>1043</v>
      </c>
      <c r="C12" t="s">
        <v>133</v>
      </c>
      <c r="E12" t="s">
        <v>133</v>
      </c>
      <c r="F12">
        <v>0</v>
      </c>
      <c r="G12">
        <v>1</v>
      </c>
      <c r="H12">
        <v>1</v>
      </c>
      <c r="I12" t="s">
        <v>179</v>
      </c>
      <c r="J12" t="s">
        <v>135</v>
      </c>
      <c r="K12" t="s">
        <v>136</v>
      </c>
      <c r="L12" t="s">
        <v>160</v>
      </c>
      <c r="M12" t="s">
        <v>138</v>
      </c>
      <c r="O12" t="s">
        <v>139</v>
      </c>
      <c r="P12" t="s">
        <v>140</v>
      </c>
      <c r="Q12">
        <v>2022</v>
      </c>
      <c r="R12">
        <v>3497</v>
      </c>
      <c r="S12">
        <f t="shared" si="0"/>
        <v>34.97</v>
      </c>
      <c r="U12" t="s">
        <v>141</v>
      </c>
      <c r="V12" t="s">
        <v>142</v>
      </c>
      <c r="W12" t="s">
        <v>143</v>
      </c>
      <c r="Y12" t="s">
        <v>144</v>
      </c>
      <c r="Z12" t="s">
        <v>145</v>
      </c>
      <c r="AA12" t="s">
        <v>146</v>
      </c>
      <c r="AB12" s="1">
        <v>42005</v>
      </c>
      <c r="AC12" s="1">
        <v>46022</v>
      </c>
      <c r="AD12" s="1">
        <v>44305</v>
      </c>
      <c r="AF12" t="s">
        <v>147</v>
      </c>
      <c r="AG12" s="1">
        <v>44305</v>
      </c>
      <c r="AH12" t="s">
        <v>133</v>
      </c>
      <c r="AI12" t="s">
        <v>133</v>
      </c>
      <c r="AJ12" t="s">
        <v>133</v>
      </c>
      <c r="AK12" t="s">
        <v>133</v>
      </c>
      <c r="AL12" t="s">
        <v>133</v>
      </c>
      <c r="AS12" t="s">
        <v>133</v>
      </c>
      <c r="AZ12" t="s">
        <v>148</v>
      </c>
      <c r="BB12" t="s">
        <v>149</v>
      </c>
      <c r="BC12" t="s">
        <v>171</v>
      </c>
      <c r="BD12" t="s">
        <v>172</v>
      </c>
      <c r="BE12">
        <v>0</v>
      </c>
      <c r="BH12" t="s">
        <v>177</v>
      </c>
      <c r="BI12" t="s">
        <v>133</v>
      </c>
      <c r="BK12">
        <v>34.965241209626697</v>
      </c>
      <c r="BN12">
        <v>103101</v>
      </c>
      <c r="BR12" t="s">
        <v>133</v>
      </c>
      <c r="BS12" t="s">
        <v>133</v>
      </c>
      <c r="BV12" t="s">
        <v>151</v>
      </c>
      <c r="BX12" t="s">
        <v>152</v>
      </c>
      <c r="CA12">
        <v>25</v>
      </c>
      <c r="CC12" s="1">
        <v>44849</v>
      </c>
      <c r="CD12" s="1">
        <v>44819</v>
      </c>
      <c r="CG12">
        <v>22</v>
      </c>
      <c r="CJ12">
        <v>24</v>
      </c>
      <c r="CL12">
        <v>380</v>
      </c>
      <c r="CM12">
        <v>0</v>
      </c>
      <c r="CN12">
        <v>43</v>
      </c>
      <c r="CO12">
        <v>62</v>
      </c>
      <c r="CP12">
        <v>6305</v>
      </c>
      <c r="CQ12">
        <v>5287</v>
      </c>
      <c r="CR12">
        <v>-1</v>
      </c>
      <c r="CS12">
        <v>27</v>
      </c>
      <c r="CU12">
        <v>298859</v>
      </c>
      <c r="CV12">
        <v>0</v>
      </c>
      <c r="CY12">
        <v>103101</v>
      </c>
      <c r="DB12" s="1">
        <v>44305</v>
      </c>
      <c r="DI12" t="s">
        <v>174</v>
      </c>
      <c r="DL12" t="s">
        <v>153</v>
      </c>
      <c r="DM12" t="s">
        <v>154</v>
      </c>
      <c r="DN12">
        <v>1</v>
      </c>
      <c r="DQ12" t="s">
        <v>133</v>
      </c>
      <c r="DR12" t="s">
        <v>133</v>
      </c>
      <c r="DT12" t="s">
        <v>180</v>
      </c>
      <c r="DU12">
        <v>298859</v>
      </c>
      <c r="DY12" t="s">
        <v>156</v>
      </c>
      <c r="DZ12">
        <v>100</v>
      </c>
    </row>
    <row r="13" spans="1:133" x14ac:dyDescent="0.2">
      <c r="B13">
        <v>1043</v>
      </c>
      <c r="C13" t="s">
        <v>133</v>
      </c>
      <c r="E13" t="s">
        <v>133</v>
      </c>
      <c r="F13">
        <v>0</v>
      </c>
      <c r="G13">
        <v>1</v>
      </c>
      <c r="H13">
        <v>1</v>
      </c>
      <c r="I13" t="s">
        <v>181</v>
      </c>
      <c r="J13" t="s">
        <v>135</v>
      </c>
      <c r="K13" t="s">
        <v>136</v>
      </c>
      <c r="L13" t="s">
        <v>160</v>
      </c>
      <c r="M13" t="s">
        <v>138</v>
      </c>
      <c r="O13" t="s">
        <v>139</v>
      </c>
      <c r="P13" t="s">
        <v>140</v>
      </c>
      <c r="Q13">
        <v>2022</v>
      </c>
      <c r="R13">
        <v>2326</v>
      </c>
      <c r="S13">
        <f t="shared" si="0"/>
        <v>23.26</v>
      </c>
      <c r="U13" t="s">
        <v>141</v>
      </c>
      <c r="V13" t="s">
        <v>142</v>
      </c>
      <c r="W13" t="s">
        <v>143</v>
      </c>
      <c r="Y13" t="s">
        <v>144</v>
      </c>
      <c r="Z13" t="s">
        <v>145</v>
      </c>
      <c r="AA13" t="s">
        <v>146</v>
      </c>
      <c r="AB13" s="1">
        <v>42005</v>
      </c>
      <c r="AC13" s="1">
        <v>46022</v>
      </c>
      <c r="AD13" s="1">
        <v>44305</v>
      </c>
      <c r="AF13" t="s">
        <v>147</v>
      </c>
      <c r="AG13" s="1">
        <v>44305</v>
      </c>
      <c r="AH13" t="s">
        <v>133</v>
      </c>
      <c r="AI13" t="s">
        <v>133</v>
      </c>
      <c r="AJ13" t="s">
        <v>133</v>
      </c>
      <c r="AK13" t="s">
        <v>133</v>
      </c>
      <c r="AL13" t="s">
        <v>133</v>
      </c>
      <c r="AS13" t="s">
        <v>133</v>
      </c>
      <c r="AZ13" t="s">
        <v>148</v>
      </c>
      <c r="BB13" t="s">
        <v>149</v>
      </c>
      <c r="BC13" t="s">
        <v>171</v>
      </c>
      <c r="BD13" t="s">
        <v>172</v>
      </c>
      <c r="BE13">
        <v>0</v>
      </c>
      <c r="BH13" t="s">
        <v>177</v>
      </c>
      <c r="BI13" t="s">
        <v>133</v>
      </c>
      <c r="BK13">
        <v>23.2553607192906</v>
      </c>
      <c r="BN13">
        <v>103101</v>
      </c>
      <c r="BR13" t="s">
        <v>133</v>
      </c>
      <c r="BS13" t="s">
        <v>133</v>
      </c>
      <c r="BV13" t="s">
        <v>151</v>
      </c>
      <c r="BX13" t="s">
        <v>152</v>
      </c>
      <c r="CA13">
        <v>25</v>
      </c>
      <c r="CC13" s="1">
        <v>44849</v>
      </c>
      <c r="CD13" s="1">
        <v>44819</v>
      </c>
      <c r="CG13">
        <v>22</v>
      </c>
      <c r="CJ13">
        <v>24</v>
      </c>
      <c r="CL13">
        <v>380</v>
      </c>
      <c r="CM13">
        <v>0</v>
      </c>
      <c r="CN13">
        <v>43</v>
      </c>
      <c r="CO13">
        <v>62</v>
      </c>
      <c r="CP13">
        <v>6306</v>
      </c>
      <c r="CQ13">
        <v>5288</v>
      </c>
      <c r="CR13">
        <v>-1</v>
      </c>
      <c r="CS13">
        <v>27</v>
      </c>
      <c r="CU13">
        <v>298861</v>
      </c>
      <c r="CV13">
        <v>0</v>
      </c>
      <c r="CY13">
        <v>103101</v>
      </c>
      <c r="DB13" s="1">
        <v>44305</v>
      </c>
      <c r="DI13" t="s">
        <v>174</v>
      </c>
      <c r="DL13" t="s">
        <v>153</v>
      </c>
      <c r="DM13" t="s">
        <v>154</v>
      </c>
      <c r="DN13">
        <v>1</v>
      </c>
      <c r="DQ13" t="s">
        <v>133</v>
      </c>
      <c r="DR13" t="s">
        <v>133</v>
      </c>
      <c r="DT13" t="s">
        <v>182</v>
      </c>
      <c r="DU13">
        <v>298861</v>
      </c>
      <c r="DY13" t="s">
        <v>156</v>
      </c>
      <c r="DZ13">
        <v>100</v>
      </c>
    </row>
    <row r="14" spans="1:133" x14ac:dyDescent="0.2">
      <c r="B14">
        <v>1043</v>
      </c>
      <c r="C14" t="s">
        <v>133</v>
      </c>
      <c r="E14" t="s">
        <v>133</v>
      </c>
      <c r="F14">
        <v>0</v>
      </c>
      <c r="G14">
        <v>1</v>
      </c>
      <c r="H14">
        <v>1</v>
      </c>
      <c r="I14" t="s">
        <v>183</v>
      </c>
      <c r="J14" t="s">
        <v>135</v>
      </c>
      <c r="K14" t="s">
        <v>136</v>
      </c>
      <c r="L14" t="s">
        <v>160</v>
      </c>
      <c r="M14" t="s">
        <v>138</v>
      </c>
      <c r="O14" t="s">
        <v>139</v>
      </c>
      <c r="P14" t="s">
        <v>140</v>
      </c>
      <c r="Q14">
        <v>2022</v>
      </c>
      <c r="R14">
        <v>311</v>
      </c>
      <c r="S14">
        <f t="shared" si="0"/>
        <v>3.11</v>
      </c>
      <c r="U14" t="s">
        <v>141</v>
      </c>
      <c r="V14" t="s">
        <v>142</v>
      </c>
      <c r="W14" t="s">
        <v>143</v>
      </c>
      <c r="Y14" t="s">
        <v>144</v>
      </c>
      <c r="Z14" t="s">
        <v>145</v>
      </c>
      <c r="AA14" t="s">
        <v>146</v>
      </c>
      <c r="AB14" s="1">
        <v>42005</v>
      </c>
      <c r="AC14" s="1">
        <v>46022</v>
      </c>
      <c r="AD14" s="1">
        <v>44305</v>
      </c>
      <c r="AF14" t="s">
        <v>147</v>
      </c>
      <c r="AG14" s="1">
        <v>44305</v>
      </c>
      <c r="AH14" t="s">
        <v>133</v>
      </c>
      <c r="AI14" t="s">
        <v>133</v>
      </c>
      <c r="AJ14" t="s">
        <v>133</v>
      </c>
      <c r="AK14" t="s">
        <v>133</v>
      </c>
      <c r="AL14" t="s">
        <v>133</v>
      </c>
      <c r="AS14" t="s">
        <v>133</v>
      </c>
      <c r="AZ14" t="s">
        <v>148</v>
      </c>
      <c r="BB14" t="s">
        <v>149</v>
      </c>
      <c r="BC14" t="s">
        <v>171</v>
      </c>
      <c r="BD14" t="s">
        <v>172</v>
      </c>
      <c r="BE14">
        <v>0</v>
      </c>
      <c r="BH14" t="s">
        <v>184</v>
      </c>
      <c r="BI14" t="s">
        <v>133</v>
      </c>
      <c r="BK14">
        <v>3.1097786024713998</v>
      </c>
      <c r="BN14">
        <v>103101</v>
      </c>
      <c r="BR14" t="s">
        <v>133</v>
      </c>
      <c r="BS14" t="s">
        <v>133</v>
      </c>
      <c r="BV14" t="s">
        <v>151</v>
      </c>
      <c r="BX14" t="s">
        <v>152</v>
      </c>
      <c r="CA14">
        <v>25</v>
      </c>
      <c r="CC14" s="1">
        <v>44849</v>
      </c>
      <c r="CD14" s="1">
        <v>44819</v>
      </c>
      <c r="CG14">
        <v>22</v>
      </c>
      <c r="CJ14">
        <v>24</v>
      </c>
      <c r="CL14">
        <v>380</v>
      </c>
      <c r="CM14">
        <v>0</v>
      </c>
      <c r="CN14">
        <v>43</v>
      </c>
      <c r="CO14">
        <v>62</v>
      </c>
      <c r="CP14">
        <v>6307</v>
      </c>
      <c r="CQ14">
        <v>5289</v>
      </c>
      <c r="CR14">
        <v>-1</v>
      </c>
      <c r="CS14">
        <v>27</v>
      </c>
      <c r="CU14">
        <v>298863</v>
      </c>
      <c r="CV14">
        <v>0</v>
      </c>
      <c r="CY14">
        <v>103101</v>
      </c>
      <c r="DB14" s="1">
        <v>44305</v>
      </c>
      <c r="DI14" t="s">
        <v>174</v>
      </c>
      <c r="DL14" t="s">
        <v>153</v>
      </c>
      <c r="DM14" t="s">
        <v>154</v>
      </c>
      <c r="DN14">
        <v>1</v>
      </c>
      <c r="DQ14" t="s">
        <v>133</v>
      </c>
      <c r="DR14" t="s">
        <v>133</v>
      </c>
      <c r="DT14" t="s">
        <v>185</v>
      </c>
      <c r="DU14">
        <v>298863</v>
      </c>
      <c r="DY14" t="s">
        <v>156</v>
      </c>
      <c r="DZ14">
        <v>100</v>
      </c>
    </row>
    <row r="15" spans="1:133" x14ac:dyDescent="0.2">
      <c r="B15">
        <v>1043</v>
      </c>
      <c r="C15" t="s">
        <v>133</v>
      </c>
      <c r="E15" t="s">
        <v>133</v>
      </c>
      <c r="F15">
        <v>0</v>
      </c>
      <c r="G15">
        <v>1</v>
      </c>
      <c r="H15">
        <v>1</v>
      </c>
      <c r="I15" t="s">
        <v>186</v>
      </c>
      <c r="J15" t="s">
        <v>135</v>
      </c>
      <c r="K15" t="s">
        <v>136</v>
      </c>
      <c r="L15" t="s">
        <v>160</v>
      </c>
      <c r="M15" t="s">
        <v>138</v>
      </c>
      <c r="O15" t="s">
        <v>139</v>
      </c>
      <c r="P15" t="s">
        <v>140</v>
      </c>
      <c r="Q15">
        <v>2022</v>
      </c>
      <c r="R15">
        <v>3564</v>
      </c>
      <c r="S15">
        <f t="shared" si="0"/>
        <v>35.64</v>
      </c>
      <c r="U15" t="s">
        <v>141</v>
      </c>
      <c r="V15" t="s">
        <v>142</v>
      </c>
      <c r="W15" t="s">
        <v>143</v>
      </c>
      <c r="Y15" t="s">
        <v>144</v>
      </c>
      <c r="Z15" t="s">
        <v>145</v>
      </c>
      <c r="AA15" t="s">
        <v>146</v>
      </c>
      <c r="AB15" s="1">
        <v>42005</v>
      </c>
      <c r="AC15" s="1">
        <v>46022</v>
      </c>
      <c r="AD15" s="1">
        <v>44305</v>
      </c>
      <c r="AF15" t="s">
        <v>147</v>
      </c>
      <c r="AG15" s="1">
        <v>44305</v>
      </c>
      <c r="AH15" t="s">
        <v>133</v>
      </c>
      <c r="AI15" t="s">
        <v>133</v>
      </c>
      <c r="AJ15" t="s">
        <v>133</v>
      </c>
      <c r="AK15" t="s">
        <v>133</v>
      </c>
      <c r="AL15" t="s">
        <v>133</v>
      </c>
      <c r="AS15" t="s">
        <v>133</v>
      </c>
      <c r="AZ15" t="s">
        <v>148</v>
      </c>
      <c r="BB15" t="s">
        <v>149</v>
      </c>
      <c r="BC15" t="s">
        <v>171</v>
      </c>
      <c r="BD15" t="s">
        <v>172</v>
      </c>
      <c r="BE15">
        <v>0</v>
      </c>
      <c r="BH15" t="s">
        <v>184</v>
      </c>
      <c r="BI15" t="s">
        <v>133</v>
      </c>
      <c r="BK15">
        <v>35.6368858263871</v>
      </c>
      <c r="BN15">
        <v>103101</v>
      </c>
      <c r="BR15" t="s">
        <v>133</v>
      </c>
      <c r="BS15" t="s">
        <v>133</v>
      </c>
      <c r="BV15" t="s">
        <v>151</v>
      </c>
      <c r="BX15" t="s">
        <v>152</v>
      </c>
      <c r="CA15">
        <v>25</v>
      </c>
      <c r="CC15" s="1">
        <v>44849</v>
      </c>
      <c r="CD15" s="1">
        <v>44819</v>
      </c>
      <c r="CG15">
        <v>22</v>
      </c>
      <c r="CJ15">
        <v>24</v>
      </c>
      <c r="CL15">
        <v>380</v>
      </c>
      <c r="CM15">
        <v>0</v>
      </c>
      <c r="CN15">
        <v>43</v>
      </c>
      <c r="CO15">
        <v>62</v>
      </c>
      <c r="CP15">
        <v>6308</v>
      </c>
      <c r="CQ15">
        <v>5290</v>
      </c>
      <c r="CR15">
        <v>-1</v>
      </c>
      <c r="CS15">
        <v>27</v>
      </c>
      <c r="CU15">
        <v>298865</v>
      </c>
      <c r="CV15">
        <v>0</v>
      </c>
      <c r="CY15">
        <v>103101</v>
      </c>
      <c r="DB15" s="1">
        <v>44305</v>
      </c>
      <c r="DI15" t="s">
        <v>174</v>
      </c>
      <c r="DL15" t="s">
        <v>153</v>
      </c>
      <c r="DM15" t="s">
        <v>154</v>
      </c>
      <c r="DN15">
        <v>1</v>
      </c>
      <c r="DQ15" t="s">
        <v>133</v>
      </c>
      <c r="DR15" t="s">
        <v>133</v>
      </c>
      <c r="DT15" t="s">
        <v>187</v>
      </c>
      <c r="DU15">
        <v>298865</v>
      </c>
      <c r="DY15" t="s">
        <v>156</v>
      </c>
      <c r="DZ15">
        <v>100</v>
      </c>
    </row>
    <row r="16" spans="1:133" x14ac:dyDescent="0.2">
      <c r="B16">
        <v>1043</v>
      </c>
      <c r="C16" t="s">
        <v>133</v>
      </c>
      <c r="E16" t="s">
        <v>133</v>
      </c>
      <c r="F16">
        <v>0</v>
      </c>
      <c r="G16">
        <v>1</v>
      </c>
      <c r="H16">
        <v>1</v>
      </c>
      <c r="I16" t="s">
        <v>188</v>
      </c>
      <c r="J16" t="s">
        <v>135</v>
      </c>
      <c r="K16" t="s">
        <v>136</v>
      </c>
      <c r="L16" t="s">
        <v>160</v>
      </c>
      <c r="M16" t="s">
        <v>138</v>
      </c>
      <c r="O16" t="s">
        <v>139</v>
      </c>
      <c r="P16" t="s">
        <v>140</v>
      </c>
      <c r="Q16">
        <v>2022</v>
      </c>
      <c r="R16">
        <v>8886</v>
      </c>
      <c r="S16">
        <f t="shared" si="0"/>
        <v>88.86</v>
      </c>
      <c r="U16" t="s">
        <v>141</v>
      </c>
      <c r="V16" t="s">
        <v>142</v>
      </c>
      <c r="W16" t="s">
        <v>143</v>
      </c>
      <c r="Y16" t="s">
        <v>144</v>
      </c>
      <c r="Z16" t="s">
        <v>145</v>
      </c>
      <c r="AA16" t="s">
        <v>146</v>
      </c>
      <c r="AB16" s="1">
        <v>42005</v>
      </c>
      <c r="AC16" s="1">
        <v>46022</v>
      </c>
      <c r="AD16" s="1">
        <v>44305</v>
      </c>
      <c r="AF16" t="s">
        <v>147</v>
      </c>
      <c r="AG16" s="1">
        <v>44305</v>
      </c>
      <c r="AH16" t="s">
        <v>133</v>
      </c>
      <c r="AI16" t="s">
        <v>133</v>
      </c>
      <c r="AJ16" t="s">
        <v>133</v>
      </c>
      <c r="AK16" t="s">
        <v>133</v>
      </c>
      <c r="AL16" t="s">
        <v>133</v>
      </c>
      <c r="AS16" t="s">
        <v>133</v>
      </c>
      <c r="AZ16" t="s">
        <v>148</v>
      </c>
      <c r="BB16" t="s">
        <v>149</v>
      </c>
      <c r="BC16" t="s">
        <v>171</v>
      </c>
      <c r="BD16" t="s">
        <v>172</v>
      </c>
      <c r="BE16">
        <v>0</v>
      </c>
      <c r="BH16" t="s">
        <v>189</v>
      </c>
      <c r="BI16" t="s">
        <v>133</v>
      </c>
      <c r="BK16">
        <v>88.861137452797806</v>
      </c>
      <c r="BN16">
        <v>103101</v>
      </c>
      <c r="BR16" t="s">
        <v>133</v>
      </c>
      <c r="BS16" t="s">
        <v>133</v>
      </c>
      <c r="BV16" t="s">
        <v>151</v>
      </c>
      <c r="BX16" t="s">
        <v>152</v>
      </c>
      <c r="CA16">
        <v>25</v>
      </c>
      <c r="CC16" s="1">
        <v>44849</v>
      </c>
      <c r="CD16" s="1">
        <v>44819</v>
      </c>
      <c r="CG16">
        <v>22</v>
      </c>
      <c r="CJ16">
        <v>24</v>
      </c>
      <c r="CL16">
        <v>380</v>
      </c>
      <c r="CM16">
        <v>0</v>
      </c>
      <c r="CN16">
        <v>43</v>
      </c>
      <c r="CO16">
        <v>62</v>
      </c>
      <c r="CP16">
        <v>6310</v>
      </c>
      <c r="CQ16">
        <v>5292</v>
      </c>
      <c r="CR16">
        <v>-1</v>
      </c>
      <c r="CS16">
        <v>27</v>
      </c>
      <c r="CU16">
        <v>298867</v>
      </c>
      <c r="CV16">
        <v>0</v>
      </c>
      <c r="CY16">
        <v>103101</v>
      </c>
      <c r="DB16" s="1">
        <v>44305</v>
      </c>
      <c r="DI16" t="s">
        <v>174</v>
      </c>
      <c r="DL16" t="s">
        <v>153</v>
      </c>
      <c r="DM16" t="s">
        <v>154</v>
      </c>
      <c r="DN16">
        <v>1</v>
      </c>
      <c r="DQ16" t="s">
        <v>133</v>
      </c>
      <c r="DR16" t="s">
        <v>133</v>
      </c>
      <c r="DT16" t="s">
        <v>190</v>
      </c>
      <c r="DU16">
        <v>298867</v>
      </c>
      <c r="DY16" t="s">
        <v>156</v>
      </c>
      <c r="DZ16">
        <v>100</v>
      </c>
    </row>
    <row r="17" spans="2:130" x14ac:dyDescent="0.2">
      <c r="B17">
        <v>1043</v>
      </c>
      <c r="C17" t="s">
        <v>133</v>
      </c>
      <c r="E17" t="s">
        <v>133</v>
      </c>
      <c r="F17">
        <v>0</v>
      </c>
      <c r="G17">
        <v>1</v>
      </c>
      <c r="H17">
        <v>1</v>
      </c>
      <c r="I17" t="s">
        <v>191</v>
      </c>
      <c r="J17" t="s">
        <v>135</v>
      </c>
      <c r="K17" t="s">
        <v>136</v>
      </c>
      <c r="L17" t="s">
        <v>160</v>
      </c>
      <c r="M17" t="s">
        <v>138</v>
      </c>
      <c r="O17" t="s">
        <v>139</v>
      </c>
      <c r="P17" t="s">
        <v>140</v>
      </c>
      <c r="Q17">
        <v>2022</v>
      </c>
      <c r="R17">
        <v>55</v>
      </c>
      <c r="S17">
        <f t="shared" si="0"/>
        <v>0.55000000000000004</v>
      </c>
      <c r="U17" t="s">
        <v>141</v>
      </c>
      <c r="V17" t="s">
        <v>142</v>
      </c>
      <c r="W17" t="s">
        <v>143</v>
      </c>
      <c r="Y17" t="s">
        <v>144</v>
      </c>
      <c r="Z17" t="s">
        <v>145</v>
      </c>
      <c r="AA17" t="s">
        <v>146</v>
      </c>
      <c r="AB17" s="1">
        <v>42005</v>
      </c>
      <c r="AC17" s="1">
        <v>46022</v>
      </c>
      <c r="AD17" s="1">
        <v>44305</v>
      </c>
      <c r="AF17" t="s">
        <v>147</v>
      </c>
      <c r="AG17" s="1">
        <v>44305</v>
      </c>
      <c r="AH17" t="s">
        <v>133</v>
      </c>
      <c r="AI17" t="s">
        <v>133</v>
      </c>
      <c r="AJ17" t="s">
        <v>133</v>
      </c>
      <c r="AK17" t="s">
        <v>133</v>
      </c>
      <c r="AL17" t="s">
        <v>133</v>
      </c>
      <c r="AS17" t="s">
        <v>133</v>
      </c>
      <c r="AZ17" t="s">
        <v>148</v>
      </c>
      <c r="BB17" t="s">
        <v>149</v>
      </c>
      <c r="BC17" t="s">
        <v>171</v>
      </c>
      <c r="BD17" t="s">
        <v>172</v>
      </c>
      <c r="BE17">
        <v>0</v>
      </c>
      <c r="BH17" t="s">
        <v>192</v>
      </c>
      <c r="BI17" t="s">
        <v>133</v>
      </c>
      <c r="BK17">
        <v>0.54937570982587103</v>
      </c>
      <c r="BN17">
        <v>103101</v>
      </c>
      <c r="BR17" t="s">
        <v>133</v>
      </c>
      <c r="BS17" t="s">
        <v>133</v>
      </c>
      <c r="BV17" t="s">
        <v>151</v>
      </c>
      <c r="BX17" t="s">
        <v>152</v>
      </c>
      <c r="CA17">
        <v>25</v>
      </c>
      <c r="CC17" s="1">
        <v>44849</v>
      </c>
      <c r="CD17" s="1">
        <v>44819</v>
      </c>
      <c r="CG17">
        <v>22</v>
      </c>
      <c r="CJ17">
        <v>24</v>
      </c>
      <c r="CL17">
        <v>380</v>
      </c>
      <c r="CM17">
        <v>0</v>
      </c>
      <c r="CN17">
        <v>43</v>
      </c>
      <c r="CO17">
        <v>62</v>
      </c>
      <c r="CP17">
        <v>6311</v>
      </c>
      <c r="CQ17">
        <v>5293</v>
      </c>
      <c r="CR17">
        <v>-1</v>
      </c>
      <c r="CS17">
        <v>27</v>
      </c>
      <c r="CU17">
        <v>298869</v>
      </c>
      <c r="CV17">
        <v>0</v>
      </c>
      <c r="CY17">
        <v>103101</v>
      </c>
      <c r="DB17" s="1">
        <v>44305</v>
      </c>
      <c r="DI17" t="s">
        <v>174</v>
      </c>
      <c r="DL17" t="s">
        <v>153</v>
      </c>
      <c r="DM17" t="s">
        <v>154</v>
      </c>
      <c r="DN17">
        <v>1</v>
      </c>
      <c r="DQ17" t="s">
        <v>133</v>
      </c>
      <c r="DR17" t="s">
        <v>133</v>
      </c>
      <c r="DT17" t="s">
        <v>193</v>
      </c>
      <c r="DU17">
        <v>298869</v>
      </c>
      <c r="DY17" t="s">
        <v>156</v>
      </c>
      <c r="DZ17">
        <v>100</v>
      </c>
    </row>
    <row r="18" spans="2:130" x14ac:dyDescent="0.2">
      <c r="B18">
        <v>1043</v>
      </c>
      <c r="C18" t="s">
        <v>133</v>
      </c>
      <c r="E18" t="s">
        <v>133</v>
      </c>
      <c r="F18">
        <v>0</v>
      </c>
      <c r="G18">
        <v>1</v>
      </c>
      <c r="H18">
        <v>1</v>
      </c>
      <c r="I18" t="s">
        <v>194</v>
      </c>
      <c r="J18" t="s">
        <v>135</v>
      </c>
      <c r="K18" t="s">
        <v>136</v>
      </c>
      <c r="L18" t="s">
        <v>160</v>
      </c>
      <c r="M18" t="s">
        <v>138</v>
      </c>
      <c r="O18" t="s">
        <v>139</v>
      </c>
      <c r="P18" t="s">
        <v>140</v>
      </c>
      <c r="Q18">
        <v>2022</v>
      </c>
      <c r="R18">
        <v>2657</v>
      </c>
      <c r="S18">
        <f t="shared" si="0"/>
        <v>26.57</v>
      </c>
      <c r="U18" t="s">
        <v>141</v>
      </c>
      <c r="V18" t="s">
        <v>142</v>
      </c>
      <c r="W18" t="s">
        <v>143</v>
      </c>
      <c r="Y18" t="s">
        <v>144</v>
      </c>
      <c r="Z18" t="s">
        <v>145</v>
      </c>
      <c r="AA18" t="s">
        <v>146</v>
      </c>
      <c r="AB18" s="1">
        <v>42005</v>
      </c>
      <c r="AC18" s="1">
        <v>46022</v>
      </c>
      <c r="AD18" s="1">
        <v>44305</v>
      </c>
      <c r="AF18" t="s">
        <v>147</v>
      </c>
      <c r="AG18" s="1">
        <v>44305</v>
      </c>
      <c r="AH18" t="s">
        <v>133</v>
      </c>
      <c r="AI18" t="s">
        <v>133</v>
      </c>
      <c r="AJ18" t="s">
        <v>133</v>
      </c>
      <c r="AK18" t="s">
        <v>133</v>
      </c>
      <c r="AL18" t="s">
        <v>133</v>
      </c>
      <c r="AS18" t="s">
        <v>133</v>
      </c>
      <c r="AZ18" t="s">
        <v>148</v>
      </c>
      <c r="BB18" t="s">
        <v>149</v>
      </c>
      <c r="BC18" t="s">
        <v>171</v>
      </c>
      <c r="BD18" t="s">
        <v>172</v>
      </c>
      <c r="BE18">
        <v>0</v>
      </c>
      <c r="BH18" t="s">
        <v>195</v>
      </c>
      <c r="BI18" t="s">
        <v>133</v>
      </c>
      <c r="BK18">
        <v>26.5733981909964</v>
      </c>
      <c r="BN18">
        <v>103101</v>
      </c>
      <c r="BR18" t="s">
        <v>133</v>
      </c>
      <c r="BS18" t="s">
        <v>133</v>
      </c>
      <c r="BV18" t="s">
        <v>151</v>
      </c>
      <c r="BX18" t="s">
        <v>152</v>
      </c>
      <c r="CA18">
        <v>25</v>
      </c>
      <c r="CC18" s="1">
        <v>44849</v>
      </c>
      <c r="CD18" s="1">
        <v>44819</v>
      </c>
      <c r="CG18">
        <v>22</v>
      </c>
      <c r="CJ18">
        <v>24</v>
      </c>
      <c r="CL18">
        <v>380</v>
      </c>
      <c r="CM18">
        <v>0</v>
      </c>
      <c r="CN18">
        <v>43</v>
      </c>
      <c r="CO18">
        <v>62</v>
      </c>
      <c r="CP18">
        <v>6312</v>
      </c>
      <c r="CQ18">
        <v>5294</v>
      </c>
      <c r="CR18">
        <v>-1</v>
      </c>
      <c r="CS18">
        <v>27</v>
      </c>
      <c r="CU18">
        <v>298871</v>
      </c>
      <c r="CV18">
        <v>0</v>
      </c>
      <c r="CY18">
        <v>103101</v>
      </c>
      <c r="DB18" s="1">
        <v>44305</v>
      </c>
      <c r="DI18" t="s">
        <v>174</v>
      </c>
      <c r="DL18" t="s">
        <v>153</v>
      </c>
      <c r="DM18" t="s">
        <v>154</v>
      </c>
      <c r="DN18">
        <v>1</v>
      </c>
      <c r="DQ18" t="s">
        <v>133</v>
      </c>
      <c r="DR18" t="s">
        <v>133</v>
      </c>
      <c r="DT18" t="s">
        <v>196</v>
      </c>
      <c r="DU18">
        <v>298871</v>
      </c>
      <c r="DY18" t="s">
        <v>156</v>
      </c>
      <c r="DZ18">
        <v>100</v>
      </c>
    </row>
    <row r="19" spans="2:130" x14ac:dyDescent="0.2">
      <c r="B19">
        <v>1043</v>
      </c>
      <c r="C19" t="s">
        <v>133</v>
      </c>
      <c r="E19" t="s">
        <v>133</v>
      </c>
      <c r="F19">
        <v>0</v>
      </c>
      <c r="G19">
        <v>1</v>
      </c>
      <c r="H19">
        <v>1</v>
      </c>
      <c r="I19" t="s">
        <v>197</v>
      </c>
      <c r="J19" t="s">
        <v>135</v>
      </c>
      <c r="K19" t="s">
        <v>136</v>
      </c>
      <c r="L19" t="s">
        <v>160</v>
      </c>
      <c r="M19" t="s">
        <v>161</v>
      </c>
      <c r="O19" t="s">
        <v>139</v>
      </c>
      <c r="P19" t="s">
        <v>140</v>
      </c>
      <c r="Q19">
        <v>2022</v>
      </c>
      <c r="R19">
        <v>6724</v>
      </c>
      <c r="S19">
        <f t="shared" si="0"/>
        <v>67.239999999999995</v>
      </c>
      <c r="U19" t="s">
        <v>141</v>
      </c>
      <c r="V19" t="s">
        <v>142</v>
      </c>
      <c r="W19" t="s">
        <v>143</v>
      </c>
      <c r="Y19" t="s">
        <v>144</v>
      </c>
      <c r="Z19" t="s">
        <v>145</v>
      </c>
      <c r="AA19" t="s">
        <v>146</v>
      </c>
      <c r="AB19" s="1">
        <v>42005</v>
      </c>
      <c r="AC19" s="1">
        <v>46022</v>
      </c>
      <c r="AD19" s="1">
        <v>44305</v>
      </c>
      <c r="AF19" t="s">
        <v>147</v>
      </c>
      <c r="AG19" s="1">
        <v>44305</v>
      </c>
      <c r="AH19" t="s">
        <v>133</v>
      </c>
      <c r="AI19" t="s">
        <v>133</v>
      </c>
      <c r="AJ19" t="s">
        <v>133</v>
      </c>
      <c r="AK19" t="s">
        <v>133</v>
      </c>
      <c r="AL19" t="s">
        <v>133</v>
      </c>
      <c r="AS19" t="s">
        <v>133</v>
      </c>
      <c r="AZ19" t="s">
        <v>148</v>
      </c>
      <c r="BB19" t="s">
        <v>149</v>
      </c>
      <c r="BC19" t="s">
        <v>171</v>
      </c>
      <c r="BD19" t="s">
        <v>172</v>
      </c>
      <c r="BE19">
        <v>0</v>
      </c>
      <c r="BH19" t="s">
        <v>198</v>
      </c>
      <c r="BI19" t="s">
        <v>133</v>
      </c>
      <c r="BK19">
        <v>67.244236238707899</v>
      </c>
      <c r="BL19" t="s">
        <v>199</v>
      </c>
      <c r="BN19">
        <v>103101</v>
      </c>
      <c r="BR19" t="s">
        <v>133</v>
      </c>
      <c r="BS19" t="s">
        <v>133</v>
      </c>
      <c r="BV19" t="s">
        <v>151</v>
      </c>
      <c r="BX19" t="s">
        <v>152</v>
      </c>
      <c r="CA19">
        <v>25</v>
      </c>
      <c r="CC19" s="1">
        <v>44849</v>
      </c>
      <c r="CD19" s="1">
        <v>44819</v>
      </c>
      <c r="CG19">
        <v>22</v>
      </c>
      <c r="CJ19">
        <v>24</v>
      </c>
      <c r="CL19">
        <v>380</v>
      </c>
      <c r="CM19">
        <v>0</v>
      </c>
      <c r="CN19">
        <v>43</v>
      </c>
      <c r="CO19">
        <v>62</v>
      </c>
      <c r="CP19">
        <v>6313</v>
      </c>
      <c r="CQ19">
        <v>5295</v>
      </c>
      <c r="CR19">
        <v>-1</v>
      </c>
      <c r="CS19">
        <v>27</v>
      </c>
      <c r="CU19">
        <v>298873</v>
      </c>
      <c r="CV19">
        <v>0</v>
      </c>
      <c r="CY19">
        <v>103101</v>
      </c>
      <c r="DB19" s="1">
        <v>44305</v>
      </c>
      <c r="DI19" t="s">
        <v>174</v>
      </c>
      <c r="DL19" t="s">
        <v>153</v>
      </c>
      <c r="DM19" t="s">
        <v>154</v>
      </c>
      <c r="DN19">
        <v>1</v>
      </c>
      <c r="DQ19" t="s">
        <v>133</v>
      </c>
      <c r="DR19" t="s">
        <v>133</v>
      </c>
      <c r="DT19" t="s">
        <v>200</v>
      </c>
      <c r="DU19">
        <v>298873</v>
      </c>
      <c r="DY19" t="s">
        <v>156</v>
      </c>
      <c r="DZ19">
        <v>100</v>
      </c>
    </row>
    <row r="20" spans="2:130" x14ac:dyDescent="0.2">
      <c r="B20">
        <v>1043</v>
      </c>
      <c r="C20" t="s">
        <v>133</v>
      </c>
      <c r="E20" t="s">
        <v>133</v>
      </c>
      <c r="F20">
        <v>0</v>
      </c>
      <c r="G20">
        <v>1</v>
      </c>
      <c r="H20">
        <v>1</v>
      </c>
      <c r="I20" t="s">
        <v>201</v>
      </c>
      <c r="J20" t="s">
        <v>135</v>
      </c>
      <c r="K20" t="s">
        <v>136</v>
      </c>
      <c r="L20" t="s">
        <v>160</v>
      </c>
      <c r="M20" t="s">
        <v>202</v>
      </c>
      <c r="O20" t="s">
        <v>139</v>
      </c>
      <c r="P20" t="s">
        <v>140</v>
      </c>
      <c r="Q20">
        <v>2022</v>
      </c>
      <c r="R20">
        <v>1508</v>
      </c>
      <c r="S20">
        <f t="shared" si="0"/>
        <v>15.08</v>
      </c>
      <c r="U20" t="s">
        <v>141</v>
      </c>
      <c r="V20" t="s">
        <v>142</v>
      </c>
      <c r="W20" t="s">
        <v>143</v>
      </c>
      <c r="Y20" t="s">
        <v>144</v>
      </c>
      <c r="Z20" t="s">
        <v>145</v>
      </c>
      <c r="AA20" t="s">
        <v>146</v>
      </c>
      <c r="AB20" s="1">
        <v>42005</v>
      </c>
      <c r="AC20" s="1">
        <v>46022</v>
      </c>
      <c r="AD20" s="1">
        <v>44305</v>
      </c>
      <c r="AF20" t="s">
        <v>147</v>
      </c>
      <c r="AG20" s="1">
        <v>44305</v>
      </c>
      <c r="AH20" t="s">
        <v>133</v>
      </c>
      <c r="AI20" t="s">
        <v>133</v>
      </c>
      <c r="AJ20" t="s">
        <v>133</v>
      </c>
      <c r="AK20" t="s">
        <v>133</v>
      </c>
      <c r="AL20" t="s">
        <v>133</v>
      </c>
      <c r="AS20" t="s">
        <v>133</v>
      </c>
      <c r="AZ20" t="s">
        <v>148</v>
      </c>
      <c r="BB20" t="s">
        <v>149</v>
      </c>
      <c r="BC20" t="s">
        <v>171</v>
      </c>
      <c r="BD20" t="s">
        <v>172</v>
      </c>
      <c r="BE20">
        <v>0</v>
      </c>
      <c r="BH20" t="s">
        <v>203</v>
      </c>
      <c r="BI20" t="s">
        <v>133</v>
      </c>
      <c r="BK20">
        <v>15.0768262366001</v>
      </c>
      <c r="BL20" t="s">
        <v>199</v>
      </c>
      <c r="BN20">
        <v>103101</v>
      </c>
      <c r="BR20" t="s">
        <v>133</v>
      </c>
      <c r="BS20" t="s">
        <v>133</v>
      </c>
      <c r="BV20" t="s">
        <v>151</v>
      </c>
      <c r="BX20" t="s">
        <v>152</v>
      </c>
      <c r="CA20">
        <v>25</v>
      </c>
      <c r="CC20" s="1">
        <v>44849</v>
      </c>
      <c r="CD20" s="1">
        <v>44819</v>
      </c>
      <c r="CG20">
        <v>22</v>
      </c>
      <c r="CJ20">
        <v>24</v>
      </c>
      <c r="CL20">
        <v>380</v>
      </c>
      <c r="CM20">
        <v>0</v>
      </c>
      <c r="CN20">
        <v>43</v>
      </c>
      <c r="CO20">
        <v>62</v>
      </c>
      <c r="CP20">
        <v>6315</v>
      </c>
      <c r="CQ20">
        <v>5297</v>
      </c>
      <c r="CR20">
        <v>-1</v>
      </c>
      <c r="CS20">
        <v>27</v>
      </c>
      <c r="CU20">
        <v>298875</v>
      </c>
      <c r="CV20">
        <v>0</v>
      </c>
      <c r="CY20">
        <v>103101</v>
      </c>
      <c r="DB20" s="1">
        <v>44305</v>
      </c>
      <c r="DI20" t="s">
        <v>174</v>
      </c>
      <c r="DL20" t="s">
        <v>153</v>
      </c>
      <c r="DM20" t="s">
        <v>154</v>
      </c>
      <c r="DN20">
        <v>1</v>
      </c>
      <c r="DQ20" t="s">
        <v>133</v>
      </c>
      <c r="DR20" t="s">
        <v>133</v>
      </c>
      <c r="DT20" t="s">
        <v>204</v>
      </c>
      <c r="DU20">
        <v>298875</v>
      </c>
      <c r="DY20" t="s">
        <v>156</v>
      </c>
      <c r="DZ20">
        <v>100</v>
      </c>
    </row>
    <row r="21" spans="2:130" x14ac:dyDescent="0.2">
      <c r="B21">
        <v>1043</v>
      </c>
      <c r="C21" t="s">
        <v>133</v>
      </c>
      <c r="E21" t="s">
        <v>133</v>
      </c>
      <c r="F21">
        <v>0</v>
      </c>
      <c r="G21">
        <v>1</v>
      </c>
      <c r="H21">
        <v>1</v>
      </c>
      <c r="I21" t="s">
        <v>205</v>
      </c>
      <c r="J21" t="s">
        <v>135</v>
      </c>
      <c r="K21" t="s">
        <v>136</v>
      </c>
      <c r="L21" t="s">
        <v>160</v>
      </c>
      <c r="M21" t="s">
        <v>161</v>
      </c>
      <c r="O21" t="s">
        <v>139</v>
      </c>
      <c r="P21" t="s">
        <v>140</v>
      </c>
      <c r="Q21">
        <v>2022</v>
      </c>
      <c r="R21">
        <v>7943</v>
      </c>
      <c r="S21">
        <f t="shared" si="0"/>
        <v>79.430000000000007</v>
      </c>
      <c r="U21" t="s">
        <v>141</v>
      </c>
      <c r="V21" t="s">
        <v>142</v>
      </c>
      <c r="W21" t="s">
        <v>143</v>
      </c>
      <c r="Y21" t="s">
        <v>144</v>
      </c>
      <c r="Z21" t="s">
        <v>145</v>
      </c>
      <c r="AA21" t="s">
        <v>146</v>
      </c>
      <c r="AB21" s="1">
        <v>42005</v>
      </c>
      <c r="AC21" s="1">
        <v>46022</v>
      </c>
      <c r="AD21" s="1">
        <v>44305</v>
      </c>
      <c r="AF21" t="s">
        <v>147</v>
      </c>
      <c r="AG21" s="1">
        <v>44305</v>
      </c>
      <c r="AH21" t="s">
        <v>133</v>
      </c>
      <c r="AI21" t="s">
        <v>133</v>
      </c>
      <c r="AJ21" t="s">
        <v>133</v>
      </c>
      <c r="AK21" t="s">
        <v>133</v>
      </c>
      <c r="AL21" t="s">
        <v>133</v>
      </c>
      <c r="AS21" t="s">
        <v>133</v>
      </c>
      <c r="AZ21" t="s">
        <v>148</v>
      </c>
      <c r="BB21" t="s">
        <v>149</v>
      </c>
      <c r="BC21" t="s">
        <v>171</v>
      </c>
      <c r="BD21" t="s">
        <v>172</v>
      </c>
      <c r="BE21">
        <v>0</v>
      </c>
      <c r="BH21" t="s">
        <v>203</v>
      </c>
      <c r="BI21" t="s">
        <v>133</v>
      </c>
      <c r="BK21">
        <v>79.434053931289299</v>
      </c>
      <c r="BN21">
        <v>103101</v>
      </c>
      <c r="BR21" t="s">
        <v>133</v>
      </c>
      <c r="BS21" t="s">
        <v>133</v>
      </c>
      <c r="BV21" t="s">
        <v>151</v>
      </c>
      <c r="BX21" t="s">
        <v>152</v>
      </c>
      <c r="CA21">
        <v>25</v>
      </c>
      <c r="CC21" s="1">
        <v>44849</v>
      </c>
      <c r="CD21" s="1">
        <v>44819</v>
      </c>
      <c r="CG21">
        <v>22</v>
      </c>
      <c r="CJ21">
        <v>24</v>
      </c>
      <c r="CL21">
        <v>380</v>
      </c>
      <c r="CM21">
        <v>0</v>
      </c>
      <c r="CN21">
        <v>43</v>
      </c>
      <c r="CO21">
        <v>62</v>
      </c>
      <c r="CP21">
        <v>6316</v>
      </c>
      <c r="CQ21">
        <v>5298</v>
      </c>
      <c r="CR21">
        <v>-1</v>
      </c>
      <c r="CS21">
        <v>27</v>
      </c>
      <c r="CU21">
        <v>298877</v>
      </c>
      <c r="CV21">
        <v>0</v>
      </c>
      <c r="CY21">
        <v>103101</v>
      </c>
      <c r="DB21" s="1">
        <v>44305</v>
      </c>
      <c r="DI21" t="s">
        <v>174</v>
      </c>
      <c r="DL21" t="s">
        <v>153</v>
      </c>
      <c r="DM21" t="s">
        <v>154</v>
      </c>
      <c r="DN21">
        <v>1</v>
      </c>
      <c r="DQ21" t="s">
        <v>133</v>
      </c>
      <c r="DR21" t="s">
        <v>133</v>
      </c>
      <c r="DT21" t="s">
        <v>206</v>
      </c>
      <c r="DU21">
        <v>298877</v>
      </c>
      <c r="DY21" t="s">
        <v>156</v>
      </c>
      <c r="DZ21">
        <v>100</v>
      </c>
    </row>
    <row r="22" spans="2:130" x14ac:dyDescent="0.2">
      <c r="B22">
        <v>1043</v>
      </c>
      <c r="C22" t="s">
        <v>133</v>
      </c>
      <c r="E22" t="s">
        <v>133</v>
      </c>
      <c r="F22">
        <v>0</v>
      </c>
      <c r="G22">
        <v>1</v>
      </c>
      <c r="H22">
        <v>1</v>
      </c>
      <c r="I22" t="s">
        <v>207</v>
      </c>
      <c r="J22" t="s">
        <v>135</v>
      </c>
      <c r="K22" t="s">
        <v>136</v>
      </c>
      <c r="L22" t="s">
        <v>160</v>
      </c>
      <c r="M22" t="s">
        <v>138</v>
      </c>
      <c r="O22" t="s">
        <v>139</v>
      </c>
      <c r="P22" t="s">
        <v>140</v>
      </c>
      <c r="Q22">
        <v>2022</v>
      </c>
      <c r="R22">
        <v>589</v>
      </c>
      <c r="S22">
        <f t="shared" si="0"/>
        <v>5.89</v>
      </c>
      <c r="U22" t="s">
        <v>141</v>
      </c>
      <c r="V22" t="s">
        <v>142</v>
      </c>
      <c r="W22" t="s">
        <v>143</v>
      </c>
      <c r="Y22" t="s">
        <v>144</v>
      </c>
      <c r="Z22" t="s">
        <v>145</v>
      </c>
      <c r="AA22" t="s">
        <v>146</v>
      </c>
      <c r="AB22" s="1">
        <v>42005</v>
      </c>
      <c r="AC22" s="1">
        <v>46022</v>
      </c>
      <c r="AD22" s="1">
        <v>44305</v>
      </c>
      <c r="AF22" t="s">
        <v>147</v>
      </c>
      <c r="AG22" s="1">
        <v>44305</v>
      </c>
      <c r="AH22" t="s">
        <v>133</v>
      </c>
      <c r="AI22" t="s">
        <v>133</v>
      </c>
      <c r="AJ22" t="s">
        <v>133</v>
      </c>
      <c r="AK22" t="s">
        <v>133</v>
      </c>
      <c r="AL22" t="s">
        <v>133</v>
      </c>
      <c r="AS22" t="s">
        <v>133</v>
      </c>
      <c r="AZ22" t="s">
        <v>148</v>
      </c>
      <c r="BB22" t="s">
        <v>149</v>
      </c>
      <c r="BC22" t="s">
        <v>171</v>
      </c>
      <c r="BD22" t="s">
        <v>172</v>
      </c>
      <c r="BE22">
        <v>0</v>
      </c>
      <c r="BH22" t="s">
        <v>208</v>
      </c>
      <c r="BI22" t="s">
        <v>133</v>
      </c>
      <c r="BK22">
        <v>5.8933003689503103</v>
      </c>
      <c r="BN22">
        <v>103101</v>
      </c>
      <c r="BR22" t="s">
        <v>133</v>
      </c>
      <c r="BS22" t="s">
        <v>133</v>
      </c>
      <c r="BV22" t="s">
        <v>151</v>
      </c>
      <c r="BX22" t="s">
        <v>152</v>
      </c>
      <c r="CA22">
        <v>25</v>
      </c>
      <c r="CC22" s="1">
        <v>44849</v>
      </c>
      <c r="CD22" s="1">
        <v>44819</v>
      </c>
      <c r="CG22">
        <v>22</v>
      </c>
      <c r="CJ22">
        <v>24</v>
      </c>
      <c r="CL22">
        <v>380</v>
      </c>
      <c r="CM22">
        <v>0</v>
      </c>
      <c r="CN22">
        <v>43</v>
      </c>
      <c r="CO22">
        <v>62</v>
      </c>
      <c r="CP22">
        <v>6317</v>
      </c>
      <c r="CQ22">
        <v>5299</v>
      </c>
      <c r="CR22">
        <v>-1</v>
      </c>
      <c r="CS22">
        <v>27</v>
      </c>
      <c r="CU22">
        <v>298879</v>
      </c>
      <c r="CV22">
        <v>0</v>
      </c>
      <c r="CY22">
        <v>103101</v>
      </c>
      <c r="DB22" s="1">
        <v>44305</v>
      </c>
      <c r="DI22" t="s">
        <v>174</v>
      </c>
      <c r="DL22" t="s">
        <v>153</v>
      </c>
      <c r="DM22" t="s">
        <v>154</v>
      </c>
      <c r="DN22">
        <v>1</v>
      </c>
      <c r="DQ22" t="s">
        <v>133</v>
      </c>
      <c r="DR22" t="s">
        <v>133</v>
      </c>
      <c r="DT22" t="s">
        <v>209</v>
      </c>
      <c r="DU22">
        <v>298879</v>
      </c>
      <c r="DY22" t="s">
        <v>156</v>
      </c>
      <c r="DZ22">
        <v>100</v>
      </c>
    </row>
    <row r="23" spans="2:130" x14ac:dyDescent="0.2">
      <c r="B23">
        <v>1043</v>
      </c>
      <c r="C23" t="s">
        <v>133</v>
      </c>
      <c r="E23" t="s">
        <v>133</v>
      </c>
      <c r="F23">
        <v>0</v>
      </c>
      <c r="G23">
        <v>1</v>
      </c>
      <c r="H23">
        <v>1</v>
      </c>
      <c r="I23" t="s">
        <v>210</v>
      </c>
      <c r="J23" t="s">
        <v>135</v>
      </c>
      <c r="K23" t="s">
        <v>136</v>
      </c>
      <c r="L23" t="s">
        <v>160</v>
      </c>
      <c r="M23" t="s">
        <v>138</v>
      </c>
      <c r="O23" t="s">
        <v>139</v>
      </c>
      <c r="P23" t="s">
        <v>140</v>
      </c>
      <c r="Q23">
        <v>2022</v>
      </c>
      <c r="R23">
        <v>125</v>
      </c>
      <c r="S23">
        <f t="shared" si="0"/>
        <v>1.25</v>
      </c>
      <c r="U23" t="s">
        <v>141</v>
      </c>
      <c r="V23" t="s">
        <v>142</v>
      </c>
      <c r="W23" t="s">
        <v>143</v>
      </c>
      <c r="Y23" t="s">
        <v>144</v>
      </c>
      <c r="Z23" t="s">
        <v>145</v>
      </c>
      <c r="AA23" t="s">
        <v>146</v>
      </c>
      <c r="AB23" s="1">
        <v>42005</v>
      </c>
      <c r="AC23" s="1">
        <v>46022</v>
      </c>
      <c r="AD23" s="1">
        <v>44305</v>
      </c>
      <c r="AF23" t="s">
        <v>147</v>
      </c>
      <c r="AG23" s="1">
        <v>44305</v>
      </c>
      <c r="AH23" t="s">
        <v>133</v>
      </c>
      <c r="AI23" t="s">
        <v>133</v>
      </c>
      <c r="AJ23" t="s">
        <v>133</v>
      </c>
      <c r="AK23" t="s">
        <v>133</v>
      </c>
      <c r="AL23" t="s">
        <v>133</v>
      </c>
      <c r="AS23" t="s">
        <v>133</v>
      </c>
      <c r="AZ23" t="s">
        <v>148</v>
      </c>
      <c r="BB23" t="s">
        <v>149</v>
      </c>
      <c r="BC23" t="s">
        <v>171</v>
      </c>
      <c r="BD23" t="s">
        <v>172</v>
      </c>
      <c r="BE23">
        <v>0</v>
      </c>
      <c r="BH23" t="s">
        <v>208</v>
      </c>
      <c r="BI23" t="s">
        <v>133</v>
      </c>
      <c r="BK23">
        <v>1.25085491790571</v>
      </c>
      <c r="BN23">
        <v>103101</v>
      </c>
      <c r="BR23" t="s">
        <v>133</v>
      </c>
      <c r="BS23" t="s">
        <v>133</v>
      </c>
      <c r="BV23" t="s">
        <v>151</v>
      </c>
      <c r="BX23" t="s">
        <v>152</v>
      </c>
      <c r="CA23">
        <v>25</v>
      </c>
      <c r="CC23" s="1">
        <v>44849</v>
      </c>
      <c r="CD23" s="1">
        <v>44819</v>
      </c>
      <c r="CG23">
        <v>22</v>
      </c>
      <c r="CJ23">
        <v>24</v>
      </c>
      <c r="CL23">
        <v>380</v>
      </c>
      <c r="CM23">
        <v>0</v>
      </c>
      <c r="CN23">
        <v>43</v>
      </c>
      <c r="CO23">
        <v>62</v>
      </c>
      <c r="CP23">
        <v>6318</v>
      </c>
      <c r="CQ23">
        <v>5300</v>
      </c>
      <c r="CR23">
        <v>-1</v>
      </c>
      <c r="CS23">
        <v>27</v>
      </c>
      <c r="CU23">
        <v>298881</v>
      </c>
      <c r="CV23">
        <v>0</v>
      </c>
      <c r="CY23">
        <v>103101</v>
      </c>
      <c r="DB23" s="1">
        <v>44305</v>
      </c>
      <c r="DI23" t="s">
        <v>174</v>
      </c>
      <c r="DL23" t="s">
        <v>153</v>
      </c>
      <c r="DM23" t="s">
        <v>154</v>
      </c>
      <c r="DN23">
        <v>1</v>
      </c>
      <c r="DQ23" t="s">
        <v>133</v>
      </c>
      <c r="DR23" t="s">
        <v>133</v>
      </c>
      <c r="DT23" s="2" t="s">
        <v>211</v>
      </c>
      <c r="DU23">
        <v>298881</v>
      </c>
      <c r="DY23" t="s">
        <v>156</v>
      </c>
      <c r="DZ23">
        <v>100</v>
      </c>
    </row>
    <row r="24" spans="2:130" x14ac:dyDescent="0.2">
      <c r="B24">
        <v>1043</v>
      </c>
      <c r="C24" t="s">
        <v>133</v>
      </c>
      <c r="E24" t="s">
        <v>133</v>
      </c>
      <c r="F24">
        <v>0</v>
      </c>
      <c r="G24">
        <v>1</v>
      </c>
      <c r="H24">
        <v>1</v>
      </c>
      <c r="I24" t="s">
        <v>212</v>
      </c>
      <c r="J24" t="s">
        <v>135</v>
      </c>
      <c r="K24" t="s">
        <v>136</v>
      </c>
      <c r="L24" t="s">
        <v>160</v>
      </c>
      <c r="M24" t="s">
        <v>161</v>
      </c>
      <c r="O24" t="s">
        <v>139</v>
      </c>
      <c r="P24" t="s">
        <v>140</v>
      </c>
      <c r="Q24">
        <v>2022</v>
      </c>
      <c r="R24">
        <v>621</v>
      </c>
      <c r="S24">
        <f t="shared" si="0"/>
        <v>6.21</v>
      </c>
      <c r="U24" t="s">
        <v>141</v>
      </c>
      <c r="V24" t="s">
        <v>142</v>
      </c>
      <c r="W24" t="s">
        <v>143</v>
      </c>
      <c r="Y24" t="s">
        <v>144</v>
      </c>
      <c r="Z24" t="s">
        <v>145</v>
      </c>
      <c r="AA24" t="s">
        <v>146</v>
      </c>
      <c r="AB24" s="1">
        <v>42005</v>
      </c>
      <c r="AC24" s="1">
        <v>46022</v>
      </c>
      <c r="AD24" s="1">
        <v>44305</v>
      </c>
      <c r="AF24" t="s">
        <v>147</v>
      </c>
      <c r="AG24" s="1">
        <v>44305</v>
      </c>
      <c r="AH24" t="s">
        <v>133</v>
      </c>
      <c r="AI24" t="s">
        <v>133</v>
      </c>
      <c r="AJ24" t="s">
        <v>133</v>
      </c>
      <c r="AK24" t="s">
        <v>133</v>
      </c>
      <c r="AL24" t="s">
        <v>133</v>
      </c>
      <c r="AS24" t="s">
        <v>133</v>
      </c>
      <c r="AZ24" t="s">
        <v>148</v>
      </c>
      <c r="BB24" t="s">
        <v>149</v>
      </c>
      <c r="BC24" t="s">
        <v>171</v>
      </c>
      <c r="BD24" t="s">
        <v>172</v>
      </c>
      <c r="BE24">
        <v>0</v>
      </c>
      <c r="BH24" t="s">
        <v>213</v>
      </c>
      <c r="BI24" t="s">
        <v>133</v>
      </c>
      <c r="BK24">
        <v>6.2120604253105096</v>
      </c>
      <c r="BN24">
        <v>103101</v>
      </c>
      <c r="BR24" t="s">
        <v>133</v>
      </c>
      <c r="BS24" t="s">
        <v>133</v>
      </c>
      <c r="BV24" t="s">
        <v>151</v>
      </c>
      <c r="BX24" t="s">
        <v>152</v>
      </c>
      <c r="CA24">
        <v>25</v>
      </c>
      <c r="CC24" s="1">
        <v>44849</v>
      </c>
      <c r="CD24" s="1">
        <v>44819</v>
      </c>
      <c r="CG24">
        <v>22</v>
      </c>
      <c r="CJ24">
        <v>24</v>
      </c>
      <c r="CL24">
        <v>380</v>
      </c>
      <c r="CM24">
        <v>0</v>
      </c>
      <c r="CN24">
        <v>43</v>
      </c>
      <c r="CO24">
        <v>62</v>
      </c>
      <c r="CP24">
        <v>6322</v>
      </c>
      <c r="CQ24">
        <v>5304</v>
      </c>
      <c r="CR24">
        <v>-1</v>
      </c>
      <c r="CS24">
        <v>27</v>
      </c>
      <c r="CU24">
        <v>298883</v>
      </c>
      <c r="CV24">
        <v>0</v>
      </c>
      <c r="CY24">
        <v>103101</v>
      </c>
      <c r="DB24" s="1">
        <v>44305</v>
      </c>
      <c r="DI24" t="s">
        <v>174</v>
      </c>
      <c r="DL24" t="s">
        <v>153</v>
      </c>
      <c r="DM24" t="s">
        <v>154</v>
      </c>
      <c r="DN24">
        <v>1</v>
      </c>
      <c r="DQ24" t="s">
        <v>133</v>
      </c>
      <c r="DR24" t="s">
        <v>133</v>
      </c>
      <c r="DT24" t="s">
        <v>214</v>
      </c>
      <c r="DU24">
        <v>298883</v>
      </c>
      <c r="DY24" t="s">
        <v>156</v>
      </c>
      <c r="DZ24">
        <v>100</v>
      </c>
    </row>
    <row r="25" spans="2:130" x14ac:dyDescent="0.2">
      <c r="B25">
        <v>1043</v>
      </c>
      <c r="C25" t="s">
        <v>133</v>
      </c>
      <c r="E25" t="s">
        <v>133</v>
      </c>
      <c r="F25">
        <v>0</v>
      </c>
      <c r="G25">
        <v>1</v>
      </c>
      <c r="H25">
        <v>1</v>
      </c>
      <c r="I25" t="s">
        <v>215</v>
      </c>
      <c r="J25" t="s">
        <v>135</v>
      </c>
      <c r="K25" t="s">
        <v>136</v>
      </c>
      <c r="L25" t="s">
        <v>160</v>
      </c>
      <c r="M25" t="s">
        <v>161</v>
      </c>
      <c r="O25" t="s">
        <v>139</v>
      </c>
      <c r="P25" t="s">
        <v>140</v>
      </c>
      <c r="Q25">
        <v>2022</v>
      </c>
      <c r="R25">
        <v>309</v>
      </c>
      <c r="S25">
        <f t="shared" si="0"/>
        <v>3.09</v>
      </c>
      <c r="U25" t="s">
        <v>141</v>
      </c>
      <c r="V25" t="s">
        <v>142</v>
      </c>
      <c r="W25" t="s">
        <v>143</v>
      </c>
      <c r="Y25" t="s">
        <v>144</v>
      </c>
      <c r="Z25" t="s">
        <v>145</v>
      </c>
      <c r="AA25" t="s">
        <v>146</v>
      </c>
      <c r="AB25" s="1">
        <v>42005</v>
      </c>
      <c r="AC25" s="1">
        <v>46022</v>
      </c>
      <c r="AD25" s="1">
        <v>44305</v>
      </c>
      <c r="AF25" t="s">
        <v>147</v>
      </c>
      <c r="AG25" s="1">
        <v>44305</v>
      </c>
      <c r="AH25" t="s">
        <v>133</v>
      </c>
      <c r="AI25" t="s">
        <v>133</v>
      </c>
      <c r="AJ25" t="s">
        <v>133</v>
      </c>
      <c r="AK25" t="s">
        <v>133</v>
      </c>
      <c r="AL25" t="s">
        <v>133</v>
      </c>
      <c r="AS25" t="s">
        <v>133</v>
      </c>
      <c r="AZ25" t="s">
        <v>148</v>
      </c>
      <c r="BB25" t="s">
        <v>149</v>
      </c>
      <c r="BC25" t="s">
        <v>171</v>
      </c>
      <c r="BD25" t="s">
        <v>172</v>
      </c>
      <c r="BE25">
        <v>0</v>
      </c>
      <c r="BH25" t="s">
        <v>213</v>
      </c>
      <c r="BI25" t="s">
        <v>133</v>
      </c>
      <c r="BK25">
        <v>3.0902710907545798</v>
      </c>
      <c r="BN25">
        <v>103101</v>
      </c>
      <c r="BR25" t="s">
        <v>133</v>
      </c>
      <c r="BS25" t="s">
        <v>133</v>
      </c>
      <c r="BV25" t="s">
        <v>151</v>
      </c>
      <c r="BX25" t="s">
        <v>152</v>
      </c>
      <c r="CA25">
        <v>25</v>
      </c>
      <c r="CC25" s="1">
        <v>44849</v>
      </c>
      <c r="CD25" s="1">
        <v>44819</v>
      </c>
      <c r="CG25">
        <v>22</v>
      </c>
      <c r="CJ25">
        <v>24</v>
      </c>
      <c r="CL25">
        <v>380</v>
      </c>
      <c r="CM25">
        <v>0</v>
      </c>
      <c r="CN25">
        <v>43</v>
      </c>
      <c r="CO25">
        <v>62</v>
      </c>
      <c r="CP25">
        <v>6323</v>
      </c>
      <c r="CQ25">
        <v>5305</v>
      </c>
      <c r="CR25">
        <v>-1</v>
      </c>
      <c r="CS25">
        <v>27</v>
      </c>
      <c r="CU25">
        <v>298885</v>
      </c>
      <c r="CV25">
        <v>0</v>
      </c>
      <c r="CY25">
        <v>103101</v>
      </c>
      <c r="DB25" s="1">
        <v>44305</v>
      </c>
      <c r="DI25" t="s">
        <v>174</v>
      </c>
      <c r="DL25" t="s">
        <v>153</v>
      </c>
      <c r="DM25" t="s">
        <v>154</v>
      </c>
      <c r="DN25">
        <v>1</v>
      </c>
      <c r="DQ25" t="s">
        <v>133</v>
      </c>
      <c r="DR25" t="s">
        <v>133</v>
      </c>
      <c r="DT25" t="s">
        <v>216</v>
      </c>
      <c r="DU25">
        <v>298885</v>
      </c>
      <c r="DY25" t="s">
        <v>156</v>
      </c>
      <c r="DZ25">
        <v>100</v>
      </c>
    </row>
    <row r="26" spans="2:130" x14ac:dyDescent="0.2">
      <c r="B26">
        <v>1043</v>
      </c>
      <c r="C26" t="s">
        <v>133</v>
      </c>
      <c r="E26" t="s">
        <v>133</v>
      </c>
      <c r="F26">
        <v>0</v>
      </c>
      <c r="G26">
        <v>1</v>
      </c>
      <c r="H26">
        <v>1</v>
      </c>
      <c r="I26" t="s">
        <v>217</v>
      </c>
      <c r="J26" t="s">
        <v>135</v>
      </c>
      <c r="K26" t="s">
        <v>136</v>
      </c>
      <c r="L26" t="s">
        <v>160</v>
      </c>
      <c r="M26" t="s">
        <v>161</v>
      </c>
      <c r="O26" t="s">
        <v>139</v>
      </c>
      <c r="P26" t="s">
        <v>140</v>
      </c>
      <c r="Q26">
        <v>2022</v>
      </c>
      <c r="R26">
        <v>1104</v>
      </c>
      <c r="S26">
        <f t="shared" si="0"/>
        <v>11.04</v>
      </c>
      <c r="U26" t="s">
        <v>141</v>
      </c>
      <c r="V26" t="s">
        <v>142</v>
      </c>
      <c r="W26" t="s">
        <v>143</v>
      </c>
      <c r="Y26" t="s">
        <v>144</v>
      </c>
      <c r="Z26" t="s">
        <v>145</v>
      </c>
      <c r="AA26" t="s">
        <v>146</v>
      </c>
      <c r="AB26" s="1">
        <v>42005</v>
      </c>
      <c r="AC26" s="1">
        <v>46022</v>
      </c>
      <c r="AD26" s="1">
        <v>44305</v>
      </c>
      <c r="AF26" t="s">
        <v>147</v>
      </c>
      <c r="AG26" s="1">
        <v>44305</v>
      </c>
      <c r="AH26" t="s">
        <v>133</v>
      </c>
      <c r="AI26" t="s">
        <v>133</v>
      </c>
      <c r="AJ26" t="s">
        <v>133</v>
      </c>
      <c r="AK26" t="s">
        <v>133</v>
      </c>
      <c r="AL26" t="s">
        <v>133</v>
      </c>
      <c r="AS26" t="s">
        <v>133</v>
      </c>
      <c r="AZ26" t="s">
        <v>148</v>
      </c>
      <c r="BB26" t="s">
        <v>149</v>
      </c>
      <c r="BC26" t="s">
        <v>171</v>
      </c>
      <c r="BD26" t="s">
        <v>172</v>
      </c>
      <c r="BE26">
        <v>0</v>
      </c>
      <c r="BH26" t="s">
        <v>213</v>
      </c>
      <c r="BI26" t="s">
        <v>133</v>
      </c>
      <c r="BK26">
        <v>11.041496794292099</v>
      </c>
      <c r="BN26">
        <v>103101</v>
      </c>
      <c r="BR26" t="s">
        <v>133</v>
      </c>
      <c r="BS26" t="s">
        <v>133</v>
      </c>
      <c r="BV26" t="s">
        <v>151</v>
      </c>
      <c r="BX26" t="s">
        <v>152</v>
      </c>
      <c r="CA26">
        <v>25</v>
      </c>
      <c r="CC26" s="1">
        <v>44849</v>
      </c>
      <c r="CD26" s="1">
        <v>44819</v>
      </c>
      <c r="CG26">
        <v>22</v>
      </c>
      <c r="CJ26">
        <v>24</v>
      </c>
      <c r="CL26">
        <v>380</v>
      </c>
      <c r="CM26">
        <v>0</v>
      </c>
      <c r="CN26">
        <v>43</v>
      </c>
      <c r="CO26">
        <v>62</v>
      </c>
      <c r="CP26">
        <v>6324</v>
      </c>
      <c r="CQ26">
        <v>5306</v>
      </c>
      <c r="CR26">
        <v>-1</v>
      </c>
      <c r="CS26">
        <v>27</v>
      </c>
      <c r="CU26">
        <v>298887</v>
      </c>
      <c r="CV26">
        <v>0</v>
      </c>
      <c r="CY26">
        <v>103101</v>
      </c>
      <c r="DB26" s="1">
        <v>44305</v>
      </c>
      <c r="DI26" t="s">
        <v>174</v>
      </c>
      <c r="DL26" t="s">
        <v>153</v>
      </c>
      <c r="DM26" t="s">
        <v>154</v>
      </c>
      <c r="DN26">
        <v>1</v>
      </c>
      <c r="DQ26" t="s">
        <v>133</v>
      </c>
      <c r="DR26" t="s">
        <v>133</v>
      </c>
      <c r="DT26" t="s">
        <v>218</v>
      </c>
      <c r="DU26">
        <v>298887</v>
      </c>
      <c r="DY26" t="s">
        <v>156</v>
      </c>
      <c r="DZ26">
        <v>100</v>
      </c>
    </row>
    <row r="27" spans="2:130" x14ac:dyDescent="0.2">
      <c r="B27">
        <v>1043</v>
      </c>
      <c r="C27" t="s">
        <v>133</v>
      </c>
      <c r="E27" t="s">
        <v>133</v>
      </c>
      <c r="F27">
        <v>0</v>
      </c>
      <c r="G27">
        <v>1</v>
      </c>
      <c r="H27">
        <v>1</v>
      </c>
      <c r="I27" t="s">
        <v>219</v>
      </c>
      <c r="J27" t="s">
        <v>135</v>
      </c>
      <c r="K27" t="s">
        <v>136</v>
      </c>
      <c r="L27" t="s">
        <v>160</v>
      </c>
      <c r="M27" t="s">
        <v>202</v>
      </c>
      <c r="O27" t="s">
        <v>139</v>
      </c>
      <c r="P27" t="s">
        <v>140</v>
      </c>
      <c r="Q27">
        <v>2022</v>
      </c>
      <c r="R27">
        <v>5455</v>
      </c>
      <c r="S27">
        <f t="shared" si="0"/>
        <v>54.55</v>
      </c>
      <c r="U27" t="s">
        <v>141</v>
      </c>
      <c r="V27" t="s">
        <v>142</v>
      </c>
      <c r="W27" t="s">
        <v>143</v>
      </c>
      <c r="Y27" t="s">
        <v>144</v>
      </c>
      <c r="Z27" t="s">
        <v>145</v>
      </c>
      <c r="AA27" t="s">
        <v>146</v>
      </c>
      <c r="AB27" s="1">
        <v>42005</v>
      </c>
      <c r="AC27" s="1">
        <v>46022</v>
      </c>
      <c r="AD27" s="1">
        <v>44305</v>
      </c>
      <c r="AF27" t="s">
        <v>147</v>
      </c>
      <c r="AG27" s="1">
        <v>44305</v>
      </c>
      <c r="AH27" t="s">
        <v>133</v>
      </c>
      <c r="AI27" t="s">
        <v>133</v>
      </c>
      <c r="AJ27" t="s">
        <v>133</v>
      </c>
      <c r="AK27" t="s">
        <v>133</v>
      </c>
      <c r="AL27" t="s">
        <v>133</v>
      </c>
      <c r="AS27" t="s">
        <v>133</v>
      </c>
      <c r="AZ27" t="s">
        <v>148</v>
      </c>
      <c r="BB27" t="s">
        <v>149</v>
      </c>
      <c r="BC27" t="s">
        <v>171</v>
      </c>
      <c r="BD27" t="s">
        <v>172</v>
      </c>
      <c r="BE27">
        <v>0</v>
      </c>
      <c r="BH27" t="s">
        <v>203</v>
      </c>
      <c r="BI27" t="s">
        <v>133</v>
      </c>
      <c r="BK27">
        <v>54.548596692174499</v>
      </c>
      <c r="BL27" t="s">
        <v>199</v>
      </c>
      <c r="BN27">
        <v>103101</v>
      </c>
      <c r="BR27" t="s">
        <v>133</v>
      </c>
      <c r="BS27" t="s">
        <v>133</v>
      </c>
      <c r="BV27" t="s">
        <v>151</v>
      </c>
      <c r="BX27" t="s">
        <v>152</v>
      </c>
      <c r="CA27">
        <v>25</v>
      </c>
      <c r="CC27" s="1">
        <v>44849</v>
      </c>
      <c r="CD27" s="1">
        <v>44819</v>
      </c>
      <c r="CG27">
        <v>22</v>
      </c>
      <c r="CJ27">
        <v>24</v>
      </c>
      <c r="CL27">
        <v>380</v>
      </c>
      <c r="CM27">
        <v>0</v>
      </c>
      <c r="CN27">
        <v>43</v>
      </c>
      <c r="CO27">
        <v>62</v>
      </c>
      <c r="CP27">
        <v>6325</v>
      </c>
      <c r="CQ27">
        <v>5307</v>
      </c>
      <c r="CR27">
        <v>-1</v>
      </c>
      <c r="CS27">
        <v>27</v>
      </c>
      <c r="CU27">
        <v>298889</v>
      </c>
      <c r="CV27">
        <v>0</v>
      </c>
      <c r="CY27">
        <v>103101</v>
      </c>
      <c r="DB27" s="1">
        <v>44305</v>
      </c>
      <c r="DI27" t="s">
        <v>174</v>
      </c>
      <c r="DL27" t="s">
        <v>153</v>
      </c>
      <c r="DM27" t="s">
        <v>154</v>
      </c>
      <c r="DN27">
        <v>1</v>
      </c>
      <c r="DQ27" t="s">
        <v>133</v>
      </c>
      <c r="DR27" t="s">
        <v>133</v>
      </c>
      <c r="DT27" t="s">
        <v>220</v>
      </c>
      <c r="DU27">
        <v>298889</v>
      </c>
      <c r="DY27" t="s">
        <v>156</v>
      </c>
      <c r="DZ27">
        <v>100</v>
      </c>
    </row>
    <row r="28" spans="2:130" x14ac:dyDescent="0.2">
      <c r="B28">
        <v>1043</v>
      </c>
      <c r="C28" t="s">
        <v>133</v>
      </c>
      <c r="E28" t="s">
        <v>133</v>
      </c>
      <c r="F28">
        <v>0</v>
      </c>
      <c r="G28">
        <v>1</v>
      </c>
      <c r="H28">
        <v>1</v>
      </c>
      <c r="I28" t="s">
        <v>221</v>
      </c>
      <c r="J28" t="s">
        <v>135</v>
      </c>
      <c r="K28" t="s">
        <v>136</v>
      </c>
      <c r="L28" t="s">
        <v>160</v>
      </c>
      <c r="M28" t="s">
        <v>138</v>
      </c>
      <c r="O28" t="s">
        <v>139</v>
      </c>
      <c r="P28" t="s">
        <v>140</v>
      </c>
      <c r="Q28">
        <v>2022</v>
      </c>
      <c r="R28">
        <v>142</v>
      </c>
      <c r="S28">
        <f t="shared" si="0"/>
        <v>1.42</v>
      </c>
      <c r="U28" t="s">
        <v>141</v>
      </c>
      <c r="V28" t="s">
        <v>142</v>
      </c>
      <c r="W28" t="s">
        <v>143</v>
      </c>
      <c r="Y28" t="s">
        <v>144</v>
      </c>
      <c r="Z28" t="s">
        <v>145</v>
      </c>
      <c r="AA28" t="s">
        <v>146</v>
      </c>
      <c r="AB28" s="1">
        <v>42005</v>
      </c>
      <c r="AC28" s="1">
        <v>46022</v>
      </c>
      <c r="AD28" s="1">
        <v>44305</v>
      </c>
      <c r="AF28" t="s">
        <v>147</v>
      </c>
      <c r="AG28" s="1">
        <v>44305</v>
      </c>
      <c r="AH28" t="s">
        <v>133</v>
      </c>
      <c r="AI28" t="s">
        <v>133</v>
      </c>
      <c r="AJ28" t="s">
        <v>133</v>
      </c>
      <c r="AK28" t="s">
        <v>133</v>
      </c>
      <c r="AL28" t="s">
        <v>133</v>
      </c>
      <c r="AS28" t="s">
        <v>133</v>
      </c>
      <c r="AZ28" t="s">
        <v>148</v>
      </c>
      <c r="BB28" t="s">
        <v>149</v>
      </c>
      <c r="BC28" t="s">
        <v>171</v>
      </c>
      <c r="BD28" t="s">
        <v>172</v>
      </c>
      <c r="BE28">
        <v>0</v>
      </c>
      <c r="BH28" t="s">
        <v>222</v>
      </c>
      <c r="BI28" t="s">
        <v>133</v>
      </c>
      <c r="BK28">
        <v>1.41735097052557</v>
      </c>
      <c r="BN28">
        <v>103101</v>
      </c>
      <c r="BR28" t="s">
        <v>133</v>
      </c>
      <c r="BS28" t="s">
        <v>133</v>
      </c>
      <c r="BV28" t="s">
        <v>151</v>
      </c>
      <c r="BX28" t="s">
        <v>152</v>
      </c>
      <c r="CA28">
        <v>25</v>
      </c>
      <c r="CC28" s="1">
        <v>44849</v>
      </c>
      <c r="CD28" s="1">
        <v>44819</v>
      </c>
      <c r="CG28">
        <v>22</v>
      </c>
      <c r="CJ28">
        <v>24</v>
      </c>
      <c r="CL28">
        <v>380</v>
      </c>
      <c r="CM28">
        <v>0</v>
      </c>
      <c r="CN28">
        <v>43</v>
      </c>
      <c r="CO28">
        <v>62</v>
      </c>
      <c r="CP28">
        <v>6326</v>
      </c>
      <c r="CQ28">
        <v>5308</v>
      </c>
      <c r="CR28">
        <v>-1</v>
      </c>
      <c r="CS28">
        <v>27</v>
      </c>
      <c r="CU28">
        <v>298891</v>
      </c>
      <c r="CV28">
        <v>0</v>
      </c>
      <c r="CY28">
        <v>103101</v>
      </c>
      <c r="DB28" s="1">
        <v>44305</v>
      </c>
      <c r="DI28" t="s">
        <v>174</v>
      </c>
      <c r="DL28" t="s">
        <v>153</v>
      </c>
      <c r="DM28" t="s">
        <v>154</v>
      </c>
      <c r="DN28">
        <v>1</v>
      </c>
      <c r="DQ28" t="s">
        <v>133</v>
      </c>
      <c r="DR28" t="s">
        <v>133</v>
      </c>
      <c r="DT28" t="s">
        <v>223</v>
      </c>
      <c r="DU28">
        <v>298891</v>
      </c>
      <c r="DY28" t="s">
        <v>156</v>
      </c>
      <c r="DZ28">
        <v>100</v>
      </c>
    </row>
    <row r="29" spans="2:130" x14ac:dyDescent="0.2">
      <c r="B29">
        <v>1043</v>
      </c>
      <c r="C29" t="s">
        <v>133</v>
      </c>
      <c r="E29" t="s">
        <v>133</v>
      </c>
      <c r="F29">
        <v>0</v>
      </c>
      <c r="G29">
        <v>1</v>
      </c>
      <c r="H29">
        <v>1</v>
      </c>
      <c r="I29" t="s">
        <v>224</v>
      </c>
      <c r="J29" t="s">
        <v>135</v>
      </c>
      <c r="K29" t="s">
        <v>136</v>
      </c>
      <c r="L29" t="s">
        <v>160</v>
      </c>
      <c r="M29" t="s">
        <v>138</v>
      </c>
      <c r="O29" t="s">
        <v>139</v>
      </c>
      <c r="P29" t="s">
        <v>140</v>
      </c>
      <c r="Q29">
        <v>2022</v>
      </c>
      <c r="R29">
        <v>298</v>
      </c>
      <c r="S29">
        <f t="shared" si="0"/>
        <v>2.98</v>
      </c>
      <c r="U29" t="s">
        <v>141</v>
      </c>
      <c r="V29" t="s">
        <v>142</v>
      </c>
      <c r="W29" t="s">
        <v>143</v>
      </c>
      <c r="Y29" t="s">
        <v>144</v>
      </c>
      <c r="Z29" t="s">
        <v>145</v>
      </c>
      <c r="AA29" t="s">
        <v>146</v>
      </c>
      <c r="AB29" s="1">
        <v>42005</v>
      </c>
      <c r="AC29" s="1">
        <v>46022</v>
      </c>
      <c r="AD29" s="1">
        <v>44305</v>
      </c>
      <c r="AF29" t="s">
        <v>147</v>
      </c>
      <c r="AG29" s="1">
        <v>44305</v>
      </c>
      <c r="AH29" t="s">
        <v>133</v>
      </c>
      <c r="AI29" t="s">
        <v>133</v>
      </c>
      <c r="AJ29" t="s">
        <v>133</v>
      </c>
      <c r="AK29" t="s">
        <v>133</v>
      </c>
      <c r="AL29" t="s">
        <v>133</v>
      </c>
      <c r="AS29" t="s">
        <v>133</v>
      </c>
      <c r="AZ29" t="s">
        <v>148</v>
      </c>
      <c r="BB29" t="s">
        <v>149</v>
      </c>
      <c r="BC29" t="s">
        <v>171</v>
      </c>
      <c r="BD29" t="s">
        <v>172</v>
      </c>
      <c r="BE29">
        <v>0</v>
      </c>
      <c r="BH29" t="s">
        <v>222</v>
      </c>
      <c r="BI29" t="s">
        <v>133</v>
      </c>
      <c r="BK29">
        <v>2.9821729352307198</v>
      </c>
      <c r="BN29">
        <v>103101</v>
      </c>
      <c r="BR29" t="s">
        <v>133</v>
      </c>
      <c r="BS29" t="s">
        <v>133</v>
      </c>
      <c r="BV29" t="s">
        <v>151</v>
      </c>
      <c r="BX29" t="s">
        <v>152</v>
      </c>
      <c r="CA29">
        <v>25</v>
      </c>
      <c r="CC29" s="1">
        <v>44849</v>
      </c>
      <c r="CD29" s="1">
        <v>44819</v>
      </c>
      <c r="CG29">
        <v>22</v>
      </c>
      <c r="CJ29">
        <v>24</v>
      </c>
      <c r="CL29">
        <v>380</v>
      </c>
      <c r="CM29">
        <v>0</v>
      </c>
      <c r="CN29">
        <v>43</v>
      </c>
      <c r="CO29">
        <v>62</v>
      </c>
      <c r="CP29">
        <v>6327</v>
      </c>
      <c r="CQ29">
        <v>5309</v>
      </c>
      <c r="CR29">
        <v>-1</v>
      </c>
      <c r="CS29">
        <v>27</v>
      </c>
      <c r="CU29">
        <v>298893</v>
      </c>
      <c r="CV29">
        <v>0</v>
      </c>
      <c r="CY29">
        <v>103101</v>
      </c>
      <c r="DB29" s="1">
        <v>44305</v>
      </c>
      <c r="DI29" t="s">
        <v>174</v>
      </c>
      <c r="DL29" t="s">
        <v>153</v>
      </c>
      <c r="DM29" t="s">
        <v>154</v>
      </c>
      <c r="DN29">
        <v>1</v>
      </c>
      <c r="DQ29" t="s">
        <v>133</v>
      </c>
      <c r="DR29" t="s">
        <v>133</v>
      </c>
      <c r="DT29" t="s">
        <v>225</v>
      </c>
      <c r="DU29">
        <v>298893</v>
      </c>
      <c r="DY29" t="s">
        <v>156</v>
      </c>
      <c r="DZ29">
        <v>100</v>
      </c>
    </row>
    <row r="30" spans="2:130" x14ac:dyDescent="0.2">
      <c r="B30">
        <v>1043</v>
      </c>
      <c r="C30" t="s">
        <v>133</v>
      </c>
      <c r="E30" t="s">
        <v>133</v>
      </c>
      <c r="F30">
        <v>0</v>
      </c>
      <c r="G30">
        <v>1</v>
      </c>
      <c r="H30">
        <v>1</v>
      </c>
      <c r="I30" t="s">
        <v>226</v>
      </c>
      <c r="J30" t="s">
        <v>135</v>
      </c>
      <c r="K30" t="s">
        <v>136</v>
      </c>
      <c r="L30" t="s">
        <v>160</v>
      </c>
      <c r="M30" t="s">
        <v>138</v>
      </c>
      <c r="O30" t="s">
        <v>139</v>
      </c>
      <c r="P30" t="s">
        <v>140</v>
      </c>
      <c r="Q30">
        <v>2022</v>
      </c>
      <c r="R30">
        <v>3543</v>
      </c>
      <c r="S30">
        <f t="shared" si="0"/>
        <v>35.43</v>
      </c>
      <c r="U30" t="s">
        <v>141</v>
      </c>
      <c r="V30" t="s">
        <v>142</v>
      </c>
      <c r="W30" t="s">
        <v>143</v>
      </c>
      <c r="Y30" t="s">
        <v>144</v>
      </c>
      <c r="Z30" t="s">
        <v>145</v>
      </c>
      <c r="AA30" t="s">
        <v>146</v>
      </c>
      <c r="AB30" s="1">
        <v>42005</v>
      </c>
      <c r="AC30" s="1">
        <v>46022</v>
      </c>
      <c r="AD30" s="1">
        <v>44305</v>
      </c>
      <c r="AF30" t="s">
        <v>147</v>
      </c>
      <c r="AG30" s="1">
        <v>44305</v>
      </c>
      <c r="AH30" t="s">
        <v>133</v>
      </c>
      <c r="AI30" t="s">
        <v>133</v>
      </c>
      <c r="AJ30" t="s">
        <v>133</v>
      </c>
      <c r="AK30" t="s">
        <v>133</v>
      </c>
      <c r="AL30" t="s">
        <v>133</v>
      </c>
      <c r="AS30" t="s">
        <v>133</v>
      </c>
      <c r="AZ30" t="s">
        <v>148</v>
      </c>
      <c r="BB30" t="s">
        <v>149</v>
      </c>
      <c r="BC30" t="s">
        <v>171</v>
      </c>
      <c r="BD30" t="s">
        <v>172</v>
      </c>
      <c r="BE30">
        <v>0</v>
      </c>
      <c r="BH30" t="s">
        <v>222</v>
      </c>
      <c r="BI30" t="s">
        <v>133</v>
      </c>
      <c r="BK30">
        <v>35.428928048483698</v>
      </c>
      <c r="BN30">
        <v>103101</v>
      </c>
      <c r="BR30" t="s">
        <v>133</v>
      </c>
      <c r="BS30" t="s">
        <v>133</v>
      </c>
      <c r="BV30" t="s">
        <v>151</v>
      </c>
      <c r="BX30" t="s">
        <v>152</v>
      </c>
      <c r="CA30">
        <v>25</v>
      </c>
      <c r="CC30" s="1">
        <v>44849</v>
      </c>
      <c r="CD30" s="1">
        <v>44819</v>
      </c>
      <c r="CG30">
        <v>22</v>
      </c>
      <c r="CJ30">
        <v>24</v>
      </c>
      <c r="CL30">
        <v>380</v>
      </c>
      <c r="CM30">
        <v>0</v>
      </c>
      <c r="CN30">
        <v>43</v>
      </c>
      <c r="CO30">
        <v>62</v>
      </c>
      <c r="CP30">
        <v>6328</v>
      </c>
      <c r="CQ30">
        <v>5310</v>
      </c>
      <c r="CR30">
        <v>-1</v>
      </c>
      <c r="CS30">
        <v>27</v>
      </c>
      <c r="CU30">
        <v>298895</v>
      </c>
      <c r="CV30">
        <v>0</v>
      </c>
      <c r="CY30">
        <v>103101</v>
      </c>
      <c r="DB30" s="1">
        <v>44305</v>
      </c>
      <c r="DI30" t="s">
        <v>174</v>
      </c>
      <c r="DL30" t="s">
        <v>153</v>
      </c>
      <c r="DM30" t="s">
        <v>154</v>
      </c>
      <c r="DN30">
        <v>1</v>
      </c>
      <c r="DQ30" t="s">
        <v>133</v>
      </c>
      <c r="DR30" t="s">
        <v>133</v>
      </c>
      <c r="DT30" t="s">
        <v>227</v>
      </c>
      <c r="DU30">
        <v>298895</v>
      </c>
      <c r="DY30" t="s">
        <v>156</v>
      </c>
      <c r="DZ30">
        <v>100</v>
      </c>
    </row>
    <row r="31" spans="2:130" x14ac:dyDescent="0.2">
      <c r="B31">
        <v>1043</v>
      </c>
      <c r="C31" t="s">
        <v>133</v>
      </c>
      <c r="E31" t="s">
        <v>133</v>
      </c>
      <c r="F31">
        <v>0</v>
      </c>
      <c r="G31">
        <v>1</v>
      </c>
      <c r="H31">
        <v>1</v>
      </c>
      <c r="I31" t="s">
        <v>228</v>
      </c>
      <c r="J31" t="s">
        <v>135</v>
      </c>
      <c r="K31" t="s">
        <v>136</v>
      </c>
      <c r="L31" t="s">
        <v>160</v>
      </c>
      <c r="M31" t="s">
        <v>138</v>
      </c>
      <c r="O31" t="s">
        <v>139</v>
      </c>
      <c r="P31" t="s">
        <v>140</v>
      </c>
      <c r="Q31">
        <v>2022</v>
      </c>
      <c r="R31">
        <v>3362</v>
      </c>
      <c r="S31">
        <f t="shared" si="0"/>
        <v>33.619999999999997</v>
      </c>
      <c r="U31" t="s">
        <v>141</v>
      </c>
      <c r="V31" t="s">
        <v>142</v>
      </c>
      <c r="W31" t="s">
        <v>143</v>
      </c>
      <c r="Y31" t="s">
        <v>144</v>
      </c>
      <c r="Z31" t="s">
        <v>145</v>
      </c>
      <c r="AA31" t="s">
        <v>146</v>
      </c>
      <c r="AB31" s="1">
        <v>42005</v>
      </c>
      <c r="AC31" s="1">
        <v>46022</v>
      </c>
      <c r="AD31" s="1">
        <v>44305</v>
      </c>
      <c r="AF31" t="s">
        <v>147</v>
      </c>
      <c r="AG31" s="1">
        <v>44305</v>
      </c>
      <c r="AH31" t="s">
        <v>133</v>
      </c>
      <c r="AI31" t="s">
        <v>133</v>
      </c>
      <c r="AJ31" t="s">
        <v>133</v>
      </c>
      <c r="AK31" t="s">
        <v>133</v>
      </c>
      <c r="AL31" t="s">
        <v>133</v>
      </c>
      <c r="AS31" t="s">
        <v>133</v>
      </c>
      <c r="AZ31" t="s">
        <v>148</v>
      </c>
      <c r="BB31" t="s">
        <v>149</v>
      </c>
      <c r="BC31" t="s">
        <v>171</v>
      </c>
      <c r="BD31" t="s">
        <v>172</v>
      </c>
      <c r="BE31">
        <v>0</v>
      </c>
      <c r="BH31" t="s">
        <v>222</v>
      </c>
      <c r="BI31" t="s">
        <v>133</v>
      </c>
      <c r="BK31">
        <v>33.6154714954911</v>
      </c>
      <c r="BN31">
        <v>103101</v>
      </c>
      <c r="BR31" t="s">
        <v>133</v>
      </c>
      <c r="BS31" t="s">
        <v>133</v>
      </c>
      <c r="BV31" t="s">
        <v>151</v>
      </c>
      <c r="BX31" t="s">
        <v>152</v>
      </c>
      <c r="CA31">
        <v>25</v>
      </c>
      <c r="CC31" s="1">
        <v>44849</v>
      </c>
      <c r="CD31" s="1">
        <v>44819</v>
      </c>
      <c r="CG31">
        <v>22</v>
      </c>
      <c r="CJ31">
        <v>24</v>
      </c>
      <c r="CL31">
        <v>380</v>
      </c>
      <c r="CM31">
        <v>0</v>
      </c>
      <c r="CN31">
        <v>43</v>
      </c>
      <c r="CO31">
        <v>62</v>
      </c>
      <c r="CP31">
        <v>6329</v>
      </c>
      <c r="CQ31">
        <v>5311</v>
      </c>
      <c r="CR31">
        <v>-1</v>
      </c>
      <c r="CS31">
        <v>27</v>
      </c>
      <c r="CU31">
        <v>298897</v>
      </c>
      <c r="CV31">
        <v>0</v>
      </c>
      <c r="CY31">
        <v>103101</v>
      </c>
      <c r="DB31" s="1">
        <v>44305</v>
      </c>
      <c r="DI31" t="s">
        <v>174</v>
      </c>
      <c r="DL31" t="s">
        <v>153</v>
      </c>
      <c r="DM31" t="s">
        <v>154</v>
      </c>
      <c r="DN31">
        <v>1</v>
      </c>
      <c r="DQ31" t="s">
        <v>133</v>
      </c>
      <c r="DR31" t="s">
        <v>133</v>
      </c>
      <c r="DT31" t="s">
        <v>229</v>
      </c>
      <c r="DU31">
        <v>298897</v>
      </c>
      <c r="DY31" t="s">
        <v>156</v>
      </c>
      <c r="DZ31">
        <v>100</v>
      </c>
    </row>
    <row r="32" spans="2:130" x14ac:dyDescent="0.2">
      <c r="B32">
        <v>1043</v>
      </c>
      <c r="C32" t="s">
        <v>133</v>
      </c>
      <c r="E32" t="s">
        <v>133</v>
      </c>
      <c r="F32">
        <v>0</v>
      </c>
      <c r="G32">
        <v>1</v>
      </c>
      <c r="H32">
        <v>1</v>
      </c>
      <c r="I32" t="s">
        <v>230</v>
      </c>
      <c r="J32" t="s">
        <v>135</v>
      </c>
      <c r="K32" t="s">
        <v>136</v>
      </c>
      <c r="L32" t="s">
        <v>160</v>
      </c>
      <c r="M32" t="s">
        <v>138</v>
      </c>
      <c r="O32" t="s">
        <v>139</v>
      </c>
      <c r="P32" t="s">
        <v>140</v>
      </c>
      <c r="Q32">
        <v>2022</v>
      </c>
      <c r="R32">
        <v>1861</v>
      </c>
      <c r="S32">
        <f t="shared" si="0"/>
        <v>18.61</v>
      </c>
      <c r="U32" t="s">
        <v>141</v>
      </c>
      <c r="V32" t="s">
        <v>142</v>
      </c>
      <c r="W32" t="s">
        <v>143</v>
      </c>
      <c r="Y32" t="s">
        <v>144</v>
      </c>
      <c r="Z32" t="s">
        <v>145</v>
      </c>
      <c r="AA32" t="s">
        <v>146</v>
      </c>
      <c r="AB32" s="1">
        <v>42005</v>
      </c>
      <c r="AC32" s="1">
        <v>46022</v>
      </c>
      <c r="AD32" s="1">
        <v>44305</v>
      </c>
      <c r="AF32" t="s">
        <v>147</v>
      </c>
      <c r="AG32" s="1">
        <v>44305</v>
      </c>
      <c r="AH32" t="s">
        <v>133</v>
      </c>
      <c r="AI32" t="s">
        <v>133</v>
      </c>
      <c r="AJ32" t="s">
        <v>133</v>
      </c>
      <c r="AK32" t="s">
        <v>133</v>
      </c>
      <c r="AL32" t="s">
        <v>133</v>
      </c>
      <c r="AS32" t="s">
        <v>133</v>
      </c>
      <c r="AZ32" t="s">
        <v>148</v>
      </c>
      <c r="BB32" t="s">
        <v>149</v>
      </c>
      <c r="BC32" t="s">
        <v>171</v>
      </c>
      <c r="BD32" t="s">
        <v>172</v>
      </c>
      <c r="BE32">
        <v>0</v>
      </c>
      <c r="BH32" t="s">
        <v>222</v>
      </c>
      <c r="BI32" t="s">
        <v>133</v>
      </c>
      <c r="BK32">
        <v>18.610130529476301</v>
      </c>
      <c r="BN32">
        <v>103101</v>
      </c>
      <c r="BR32" t="s">
        <v>133</v>
      </c>
      <c r="BS32" t="s">
        <v>133</v>
      </c>
      <c r="BV32" t="s">
        <v>151</v>
      </c>
      <c r="BX32" t="s">
        <v>152</v>
      </c>
      <c r="CA32">
        <v>25</v>
      </c>
      <c r="CC32" s="1">
        <v>44849</v>
      </c>
      <c r="CD32" s="1">
        <v>44819</v>
      </c>
      <c r="CG32">
        <v>22</v>
      </c>
      <c r="CJ32">
        <v>24</v>
      </c>
      <c r="CL32">
        <v>380</v>
      </c>
      <c r="CM32">
        <v>0</v>
      </c>
      <c r="CN32">
        <v>43</v>
      </c>
      <c r="CO32">
        <v>62</v>
      </c>
      <c r="CP32">
        <v>6330</v>
      </c>
      <c r="CQ32">
        <v>5312</v>
      </c>
      <c r="CR32">
        <v>-1</v>
      </c>
      <c r="CS32">
        <v>27</v>
      </c>
      <c r="CU32">
        <v>298899</v>
      </c>
      <c r="CV32">
        <v>0</v>
      </c>
      <c r="CY32">
        <v>103101</v>
      </c>
      <c r="DB32" s="1">
        <v>44305</v>
      </c>
      <c r="DI32" t="s">
        <v>174</v>
      </c>
      <c r="DL32" t="s">
        <v>153</v>
      </c>
      <c r="DM32" t="s">
        <v>154</v>
      </c>
      <c r="DN32">
        <v>1</v>
      </c>
      <c r="DQ32" t="s">
        <v>133</v>
      </c>
      <c r="DR32" t="s">
        <v>133</v>
      </c>
      <c r="DT32" t="s">
        <v>231</v>
      </c>
      <c r="DU32">
        <v>298899</v>
      </c>
      <c r="DY32" t="s">
        <v>156</v>
      </c>
      <c r="DZ32">
        <v>100</v>
      </c>
    </row>
    <row r="33" spans="2:130" x14ac:dyDescent="0.2">
      <c r="B33">
        <v>1043</v>
      </c>
      <c r="C33" t="s">
        <v>133</v>
      </c>
      <c r="E33" t="s">
        <v>133</v>
      </c>
      <c r="F33">
        <v>0</v>
      </c>
      <c r="G33">
        <v>1</v>
      </c>
      <c r="H33">
        <v>1</v>
      </c>
      <c r="I33" t="s">
        <v>232</v>
      </c>
      <c r="J33" t="s">
        <v>135</v>
      </c>
      <c r="K33" t="s">
        <v>136</v>
      </c>
      <c r="L33" t="s">
        <v>160</v>
      </c>
      <c r="M33" t="s">
        <v>138</v>
      </c>
      <c r="O33" t="s">
        <v>139</v>
      </c>
      <c r="P33" t="s">
        <v>140</v>
      </c>
      <c r="Q33">
        <v>2022</v>
      </c>
      <c r="R33">
        <v>638</v>
      </c>
      <c r="S33">
        <f t="shared" si="0"/>
        <v>6.38</v>
      </c>
      <c r="U33" t="s">
        <v>141</v>
      </c>
      <c r="V33" t="s">
        <v>142</v>
      </c>
      <c r="W33" t="s">
        <v>143</v>
      </c>
      <c r="Y33" t="s">
        <v>144</v>
      </c>
      <c r="Z33" t="s">
        <v>145</v>
      </c>
      <c r="AA33" t="s">
        <v>146</v>
      </c>
      <c r="AB33" s="1">
        <v>42005</v>
      </c>
      <c r="AC33" s="1">
        <v>46022</v>
      </c>
      <c r="AD33" s="1">
        <v>44305</v>
      </c>
      <c r="AF33" t="s">
        <v>147</v>
      </c>
      <c r="AG33" s="1">
        <v>44305</v>
      </c>
      <c r="AH33" t="s">
        <v>133</v>
      </c>
      <c r="AI33" t="s">
        <v>133</v>
      </c>
      <c r="AJ33" t="s">
        <v>133</v>
      </c>
      <c r="AK33" t="s">
        <v>133</v>
      </c>
      <c r="AL33" t="s">
        <v>133</v>
      </c>
      <c r="AS33" t="s">
        <v>133</v>
      </c>
      <c r="AZ33" t="s">
        <v>148</v>
      </c>
      <c r="BB33" t="s">
        <v>149</v>
      </c>
      <c r="BC33" t="s">
        <v>171</v>
      </c>
      <c r="BD33" t="s">
        <v>172</v>
      </c>
      <c r="BE33">
        <v>0</v>
      </c>
      <c r="BH33" t="s">
        <v>233</v>
      </c>
      <c r="BI33" t="s">
        <v>133</v>
      </c>
      <c r="BK33">
        <v>6.3836659446857098</v>
      </c>
      <c r="BN33">
        <v>103101</v>
      </c>
      <c r="BR33" t="s">
        <v>133</v>
      </c>
      <c r="BS33" t="s">
        <v>133</v>
      </c>
      <c r="BV33" t="s">
        <v>151</v>
      </c>
      <c r="BX33" t="s">
        <v>152</v>
      </c>
      <c r="CA33">
        <v>25</v>
      </c>
      <c r="CC33" s="1">
        <v>44849</v>
      </c>
      <c r="CD33" s="1">
        <v>44819</v>
      </c>
      <c r="CG33">
        <v>22</v>
      </c>
      <c r="CJ33">
        <v>24</v>
      </c>
      <c r="CL33">
        <v>380</v>
      </c>
      <c r="CM33">
        <v>0</v>
      </c>
      <c r="CN33">
        <v>43</v>
      </c>
      <c r="CO33">
        <v>62</v>
      </c>
      <c r="CP33">
        <v>6331</v>
      </c>
      <c r="CQ33">
        <v>5313</v>
      </c>
      <c r="CR33">
        <v>-1</v>
      </c>
      <c r="CS33">
        <v>27</v>
      </c>
      <c r="CU33">
        <v>298901</v>
      </c>
      <c r="CV33">
        <v>0</v>
      </c>
      <c r="CY33">
        <v>103101</v>
      </c>
      <c r="DB33" s="1">
        <v>44305</v>
      </c>
      <c r="DI33" t="s">
        <v>174</v>
      </c>
      <c r="DL33" t="s">
        <v>153</v>
      </c>
      <c r="DM33" t="s">
        <v>154</v>
      </c>
      <c r="DN33">
        <v>1</v>
      </c>
      <c r="DQ33" t="s">
        <v>133</v>
      </c>
      <c r="DR33" t="s">
        <v>133</v>
      </c>
      <c r="DT33" t="s">
        <v>234</v>
      </c>
      <c r="DU33">
        <v>298901</v>
      </c>
      <c r="DY33" t="s">
        <v>156</v>
      </c>
      <c r="DZ33">
        <v>100</v>
      </c>
    </row>
    <row r="34" spans="2:130" x14ac:dyDescent="0.2">
      <c r="B34">
        <v>1043</v>
      </c>
      <c r="C34" t="s">
        <v>133</v>
      </c>
      <c r="E34" t="s">
        <v>133</v>
      </c>
      <c r="F34">
        <v>0</v>
      </c>
      <c r="G34">
        <v>1</v>
      </c>
      <c r="H34">
        <v>1</v>
      </c>
      <c r="I34" t="s">
        <v>235</v>
      </c>
      <c r="J34" t="s">
        <v>135</v>
      </c>
      <c r="K34" t="s">
        <v>136</v>
      </c>
      <c r="L34" t="s">
        <v>160</v>
      </c>
      <c r="M34" t="s">
        <v>138</v>
      </c>
      <c r="O34" t="s">
        <v>139</v>
      </c>
      <c r="P34" t="s">
        <v>140</v>
      </c>
      <c r="Q34">
        <v>2022</v>
      </c>
      <c r="R34">
        <v>1027</v>
      </c>
      <c r="S34">
        <f t="shared" si="0"/>
        <v>10.27</v>
      </c>
      <c r="U34" t="s">
        <v>141</v>
      </c>
      <c r="V34" t="s">
        <v>142</v>
      </c>
      <c r="W34" t="s">
        <v>143</v>
      </c>
      <c r="Y34" t="s">
        <v>144</v>
      </c>
      <c r="Z34" t="s">
        <v>145</v>
      </c>
      <c r="AA34" t="s">
        <v>146</v>
      </c>
      <c r="AB34" s="1">
        <v>42005</v>
      </c>
      <c r="AC34" s="1">
        <v>46022</v>
      </c>
      <c r="AD34" s="1">
        <v>44305</v>
      </c>
      <c r="AF34" t="s">
        <v>147</v>
      </c>
      <c r="AG34" s="1">
        <v>44305</v>
      </c>
      <c r="AH34" t="s">
        <v>133</v>
      </c>
      <c r="AI34" t="s">
        <v>133</v>
      </c>
      <c r="AJ34" t="s">
        <v>133</v>
      </c>
      <c r="AK34" t="s">
        <v>133</v>
      </c>
      <c r="AL34" t="s">
        <v>133</v>
      </c>
      <c r="AS34" t="s">
        <v>133</v>
      </c>
      <c r="AZ34" t="s">
        <v>148</v>
      </c>
      <c r="BB34" t="s">
        <v>149</v>
      </c>
      <c r="BC34" t="s">
        <v>171</v>
      </c>
      <c r="BD34" t="s">
        <v>172</v>
      </c>
      <c r="BE34">
        <v>0</v>
      </c>
      <c r="BH34" t="s">
        <v>236</v>
      </c>
      <c r="BI34" t="s">
        <v>133</v>
      </c>
      <c r="BK34">
        <v>10.2747731028876</v>
      </c>
      <c r="BL34" t="s">
        <v>199</v>
      </c>
      <c r="BN34">
        <v>103101</v>
      </c>
      <c r="BR34" t="s">
        <v>133</v>
      </c>
      <c r="BS34" t="s">
        <v>133</v>
      </c>
      <c r="BV34" t="s">
        <v>151</v>
      </c>
      <c r="BX34" t="s">
        <v>152</v>
      </c>
      <c r="CA34">
        <v>25</v>
      </c>
      <c r="CC34" s="1">
        <v>44849</v>
      </c>
      <c r="CD34" s="1">
        <v>44819</v>
      </c>
      <c r="CG34">
        <v>22</v>
      </c>
      <c r="CJ34">
        <v>24</v>
      </c>
      <c r="CL34">
        <v>380</v>
      </c>
      <c r="CM34">
        <v>0</v>
      </c>
      <c r="CN34">
        <v>43</v>
      </c>
      <c r="CO34">
        <v>62</v>
      </c>
      <c r="CP34">
        <v>6332</v>
      </c>
      <c r="CQ34">
        <v>5314</v>
      </c>
      <c r="CR34">
        <v>-1</v>
      </c>
      <c r="CS34">
        <v>27</v>
      </c>
      <c r="CU34">
        <v>298903</v>
      </c>
      <c r="CV34">
        <v>0</v>
      </c>
      <c r="CY34">
        <v>103101</v>
      </c>
      <c r="DB34" s="1">
        <v>44305</v>
      </c>
      <c r="DI34" t="s">
        <v>174</v>
      </c>
      <c r="DL34" t="s">
        <v>153</v>
      </c>
      <c r="DM34" t="s">
        <v>154</v>
      </c>
      <c r="DN34">
        <v>1</v>
      </c>
      <c r="DQ34" t="s">
        <v>133</v>
      </c>
      <c r="DR34" t="s">
        <v>133</v>
      </c>
      <c r="DT34" t="s">
        <v>237</v>
      </c>
      <c r="DU34">
        <v>298903</v>
      </c>
      <c r="DY34" t="s">
        <v>156</v>
      </c>
      <c r="DZ34">
        <v>100</v>
      </c>
    </row>
    <row r="35" spans="2:130" x14ac:dyDescent="0.2">
      <c r="B35">
        <v>1043</v>
      </c>
      <c r="C35" t="s">
        <v>133</v>
      </c>
      <c r="E35" t="s">
        <v>133</v>
      </c>
      <c r="F35">
        <v>0</v>
      </c>
      <c r="G35">
        <v>1</v>
      </c>
      <c r="H35">
        <v>1</v>
      </c>
      <c r="I35" t="s">
        <v>238</v>
      </c>
      <c r="J35" t="s">
        <v>135</v>
      </c>
      <c r="K35" t="s">
        <v>136</v>
      </c>
      <c r="L35" t="s">
        <v>160</v>
      </c>
      <c r="M35" t="s">
        <v>138</v>
      </c>
      <c r="O35" t="s">
        <v>139</v>
      </c>
      <c r="P35" t="s">
        <v>140</v>
      </c>
      <c r="Q35">
        <v>2022</v>
      </c>
      <c r="R35">
        <v>2866</v>
      </c>
      <c r="S35">
        <f t="shared" si="0"/>
        <v>28.66</v>
      </c>
      <c r="U35" t="s">
        <v>141</v>
      </c>
      <c r="V35" t="s">
        <v>142</v>
      </c>
      <c r="W35" t="s">
        <v>143</v>
      </c>
      <c r="Y35" t="s">
        <v>144</v>
      </c>
      <c r="Z35" t="s">
        <v>145</v>
      </c>
      <c r="AA35" t="s">
        <v>146</v>
      </c>
      <c r="AB35" s="1">
        <v>42005</v>
      </c>
      <c r="AC35" s="1">
        <v>46022</v>
      </c>
      <c r="AD35" s="1">
        <v>44305</v>
      </c>
      <c r="AF35" t="s">
        <v>147</v>
      </c>
      <c r="AG35" s="1">
        <v>44305</v>
      </c>
      <c r="AH35" t="s">
        <v>133</v>
      </c>
      <c r="AI35" t="s">
        <v>133</v>
      </c>
      <c r="AJ35" t="s">
        <v>133</v>
      </c>
      <c r="AK35" t="s">
        <v>133</v>
      </c>
      <c r="AL35" t="s">
        <v>133</v>
      </c>
      <c r="AS35" t="s">
        <v>133</v>
      </c>
      <c r="AZ35" t="s">
        <v>148</v>
      </c>
      <c r="BB35" t="s">
        <v>149</v>
      </c>
      <c r="BC35" t="s">
        <v>171</v>
      </c>
      <c r="BD35" t="s">
        <v>172</v>
      </c>
      <c r="BE35">
        <v>0</v>
      </c>
      <c r="BH35" t="s">
        <v>236</v>
      </c>
      <c r="BI35" t="s">
        <v>133</v>
      </c>
      <c r="BK35">
        <v>28.663847801701099</v>
      </c>
      <c r="BL35" t="s">
        <v>199</v>
      </c>
      <c r="BN35">
        <v>103101</v>
      </c>
      <c r="BR35" t="s">
        <v>133</v>
      </c>
      <c r="BS35" t="s">
        <v>133</v>
      </c>
      <c r="BV35" t="s">
        <v>151</v>
      </c>
      <c r="BX35" t="s">
        <v>152</v>
      </c>
      <c r="CA35">
        <v>25</v>
      </c>
      <c r="CC35" s="1">
        <v>44849</v>
      </c>
      <c r="CD35" s="1">
        <v>44819</v>
      </c>
      <c r="CG35">
        <v>22</v>
      </c>
      <c r="CJ35">
        <v>24</v>
      </c>
      <c r="CL35">
        <v>380</v>
      </c>
      <c r="CM35">
        <v>0</v>
      </c>
      <c r="CN35">
        <v>43</v>
      </c>
      <c r="CO35">
        <v>62</v>
      </c>
      <c r="CP35">
        <v>6333</v>
      </c>
      <c r="CQ35">
        <v>5315</v>
      </c>
      <c r="CR35">
        <v>-1</v>
      </c>
      <c r="CS35">
        <v>27</v>
      </c>
      <c r="CU35">
        <v>298905</v>
      </c>
      <c r="CV35">
        <v>0</v>
      </c>
      <c r="CY35">
        <v>103101</v>
      </c>
      <c r="DB35" s="1">
        <v>44305</v>
      </c>
      <c r="DI35" t="s">
        <v>174</v>
      </c>
      <c r="DL35" t="s">
        <v>153</v>
      </c>
      <c r="DM35" t="s">
        <v>154</v>
      </c>
      <c r="DN35">
        <v>1</v>
      </c>
      <c r="DQ35" t="s">
        <v>133</v>
      </c>
      <c r="DR35" t="s">
        <v>133</v>
      </c>
      <c r="DT35" t="s">
        <v>239</v>
      </c>
      <c r="DU35">
        <v>298905</v>
      </c>
      <c r="DY35" t="s">
        <v>156</v>
      </c>
      <c r="DZ35">
        <v>100</v>
      </c>
    </row>
    <row r="36" spans="2:130" x14ac:dyDescent="0.2">
      <c r="B36">
        <v>1043</v>
      </c>
      <c r="C36" t="s">
        <v>133</v>
      </c>
      <c r="E36" t="s">
        <v>133</v>
      </c>
      <c r="F36">
        <v>0</v>
      </c>
      <c r="G36">
        <v>1</v>
      </c>
      <c r="H36">
        <v>1</v>
      </c>
      <c r="I36" t="s">
        <v>240</v>
      </c>
      <c r="J36" t="s">
        <v>135</v>
      </c>
      <c r="K36" t="s">
        <v>136</v>
      </c>
      <c r="L36" t="s">
        <v>160</v>
      </c>
      <c r="M36" t="s">
        <v>138</v>
      </c>
      <c r="O36" t="s">
        <v>139</v>
      </c>
      <c r="P36" t="s">
        <v>140</v>
      </c>
      <c r="Q36">
        <v>2022</v>
      </c>
      <c r="R36">
        <v>938</v>
      </c>
      <c r="S36">
        <f t="shared" si="0"/>
        <v>9.3800000000000008</v>
      </c>
      <c r="U36" t="s">
        <v>141</v>
      </c>
      <c r="V36" t="s">
        <v>142</v>
      </c>
      <c r="W36" t="s">
        <v>143</v>
      </c>
      <c r="Y36" t="s">
        <v>144</v>
      </c>
      <c r="Z36" t="s">
        <v>145</v>
      </c>
      <c r="AA36" t="s">
        <v>146</v>
      </c>
      <c r="AB36" s="1">
        <v>42005</v>
      </c>
      <c r="AC36" s="1">
        <v>46022</v>
      </c>
      <c r="AD36" s="1">
        <v>44305</v>
      </c>
      <c r="AF36" t="s">
        <v>147</v>
      </c>
      <c r="AG36" s="1">
        <v>44305</v>
      </c>
      <c r="AH36" t="s">
        <v>133</v>
      </c>
      <c r="AI36" t="s">
        <v>133</v>
      </c>
      <c r="AJ36" t="s">
        <v>133</v>
      </c>
      <c r="AK36" t="s">
        <v>133</v>
      </c>
      <c r="AL36" t="s">
        <v>133</v>
      </c>
      <c r="AS36" t="s">
        <v>133</v>
      </c>
      <c r="AZ36" t="s">
        <v>148</v>
      </c>
      <c r="BB36" t="s">
        <v>149</v>
      </c>
      <c r="BC36" t="s">
        <v>171</v>
      </c>
      <c r="BD36" t="s">
        <v>172</v>
      </c>
      <c r="BE36">
        <v>0</v>
      </c>
      <c r="BH36" t="s">
        <v>233</v>
      </c>
      <c r="BI36" t="s">
        <v>133</v>
      </c>
      <c r="BK36">
        <v>9.3798958803781698</v>
      </c>
      <c r="BL36" t="s">
        <v>199</v>
      </c>
      <c r="BN36">
        <v>103101</v>
      </c>
      <c r="BR36" t="s">
        <v>133</v>
      </c>
      <c r="BS36" t="s">
        <v>133</v>
      </c>
      <c r="BV36" t="s">
        <v>151</v>
      </c>
      <c r="BX36" t="s">
        <v>152</v>
      </c>
      <c r="CA36">
        <v>25</v>
      </c>
      <c r="CC36" s="1">
        <v>44849</v>
      </c>
      <c r="CD36" s="1">
        <v>44819</v>
      </c>
      <c r="CG36">
        <v>22</v>
      </c>
      <c r="CJ36">
        <v>24</v>
      </c>
      <c r="CL36">
        <v>380</v>
      </c>
      <c r="CM36">
        <v>0</v>
      </c>
      <c r="CN36">
        <v>43</v>
      </c>
      <c r="CO36">
        <v>62</v>
      </c>
      <c r="CP36">
        <v>6335</v>
      </c>
      <c r="CQ36">
        <v>5317</v>
      </c>
      <c r="CR36">
        <v>-1</v>
      </c>
      <c r="CS36">
        <v>27</v>
      </c>
      <c r="CU36">
        <v>298907</v>
      </c>
      <c r="CV36">
        <v>0</v>
      </c>
      <c r="CY36">
        <v>103101</v>
      </c>
      <c r="DB36" s="1">
        <v>44305</v>
      </c>
      <c r="DI36" t="s">
        <v>174</v>
      </c>
      <c r="DL36" t="s">
        <v>153</v>
      </c>
      <c r="DM36" t="s">
        <v>154</v>
      </c>
      <c r="DN36">
        <v>1</v>
      </c>
      <c r="DQ36" t="s">
        <v>133</v>
      </c>
      <c r="DR36" t="s">
        <v>133</v>
      </c>
      <c r="DT36" t="s">
        <v>241</v>
      </c>
      <c r="DU36">
        <v>298907</v>
      </c>
      <c r="DY36" t="s">
        <v>156</v>
      </c>
      <c r="DZ36">
        <v>100</v>
      </c>
    </row>
    <row r="37" spans="2:130" x14ac:dyDescent="0.2">
      <c r="B37">
        <v>1043</v>
      </c>
      <c r="C37" t="s">
        <v>133</v>
      </c>
      <c r="E37" t="s">
        <v>133</v>
      </c>
      <c r="F37">
        <v>0</v>
      </c>
      <c r="G37">
        <v>1</v>
      </c>
      <c r="H37">
        <v>1</v>
      </c>
      <c r="I37" t="s">
        <v>242</v>
      </c>
      <c r="J37" t="s">
        <v>135</v>
      </c>
      <c r="K37" t="s">
        <v>136</v>
      </c>
      <c r="L37" t="s">
        <v>160</v>
      </c>
      <c r="M37" t="s">
        <v>138</v>
      </c>
      <c r="O37" t="s">
        <v>139</v>
      </c>
      <c r="P37" t="s">
        <v>140</v>
      </c>
      <c r="Q37">
        <v>2022</v>
      </c>
      <c r="R37">
        <v>520</v>
      </c>
      <c r="S37">
        <f t="shared" si="0"/>
        <v>5.2</v>
      </c>
      <c r="U37" t="s">
        <v>141</v>
      </c>
      <c r="V37" t="s">
        <v>142</v>
      </c>
      <c r="W37" t="s">
        <v>143</v>
      </c>
      <c r="Y37" t="s">
        <v>144</v>
      </c>
      <c r="Z37" t="s">
        <v>145</v>
      </c>
      <c r="AA37" t="s">
        <v>146</v>
      </c>
      <c r="AB37" s="1">
        <v>42005</v>
      </c>
      <c r="AC37" s="1">
        <v>46022</v>
      </c>
      <c r="AD37" s="1">
        <v>44305</v>
      </c>
      <c r="AF37" t="s">
        <v>147</v>
      </c>
      <c r="AG37" s="1">
        <v>44305</v>
      </c>
      <c r="AH37" t="s">
        <v>133</v>
      </c>
      <c r="AI37" t="s">
        <v>133</v>
      </c>
      <c r="AJ37" t="s">
        <v>133</v>
      </c>
      <c r="AK37" t="s">
        <v>133</v>
      </c>
      <c r="AL37" t="s">
        <v>133</v>
      </c>
      <c r="AS37" t="s">
        <v>133</v>
      </c>
      <c r="AZ37" t="s">
        <v>148</v>
      </c>
      <c r="BB37" t="s">
        <v>149</v>
      </c>
      <c r="BC37" t="s">
        <v>171</v>
      </c>
      <c r="BD37" t="s">
        <v>172</v>
      </c>
      <c r="BE37">
        <v>0</v>
      </c>
      <c r="BH37" t="s">
        <v>233</v>
      </c>
      <c r="BI37" t="s">
        <v>133</v>
      </c>
      <c r="BK37">
        <v>5.2023170651384198</v>
      </c>
      <c r="BL37" t="s">
        <v>199</v>
      </c>
      <c r="BN37">
        <v>103101</v>
      </c>
      <c r="BR37" t="s">
        <v>133</v>
      </c>
      <c r="BS37" t="s">
        <v>133</v>
      </c>
      <c r="BV37" t="s">
        <v>151</v>
      </c>
      <c r="BX37" t="s">
        <v>152</v>
      </c>
      <c r="CA37">
        <v>25</v>
      </c>
      <c r="CC37" s="1">
        <v>44849</v>
      </c>
      <c r="CD37" s="1">
        <v>44819</v>
      </c>
      <c r="CG37">
        <v>22</v>
      </c>
      <c r="CJ37">
        <v>24</v>
      </c>
      <c r="CL37">
        <v>380</v>
      </c>
      <c r="CM37">
        <v>0</v>
      </c>
      <c r="CN37">
        <v>43</v>
      </c>
      <c r="CO37">
        <v>62</v>
      </c>
      <c r="CP37">
        <v>6336</v>
      </c>
      <c r="CQ37">
        <v>5318</v>
      </c>
      <c r="CR37">
        <v>-1</v>
      </c>
      <c r="CS37">
        <v>27</v>
      </c>
      <c r="CU37">
        <v>298909</v>
      </c>
      <c r="CV37">
        <v>0</v>
      </c>
      <c r="CY37">
        <v>103101</v>
      </c>
      <c r="DB37" s="1">
        <v>44305</v>
      </c>
      <c r="DI37" t="s">
        <v>174</v>
      </c>
      <c r="DL37" t="s">
        <v>153</v>
      </c>
      <c r="DM37" t="s">
        <v>154</v>
      </c>
      <c r="DN37">
        <v>1</v>
      </c>
      <c r="DQ37" t="s">
        <v>133</v>
      </c>
      <c r="DR37" t="s">
        <v>133</v>
      </c>
      <c r="DT37" t="s">
        <v>243</v>
      </c>
      <c r="DU37">
        <v>298909</v>
      </c>
      <c r="DY37" t="s">
        <v>156</v>
      </c>
      <c r="DZ37">
        <v>100</v>
      </c>
    </row>
    <row r="38" spans="2:130" x14ac:dyDescent="0.2">
      <c r="B38">
        <v>1043</v>
      </c>
      <c r="C38" t="s">
        <v>133</v>
      </c>
      <c r="E38" t="s">
        <v>133</v>
      </c>
      <c r="F38">
        <v>0</v>
      </c>
      <c r="G38">
        <v>1</v>
      </c>
      <c r="H38">
        <v>1</v>
      </c>
      <c r="I38" t="s">
        <v>244</v>
      </c>
      <c r="J38" t="s">
        <v>135</v>
      </c>
      <c r="K38" t="s">
        <v>136</v>
      </c>
      <c r="L38" t="s">
        <v>160</v>
      </c>
      <c r="M38" t="s">
        <v>138</v>
      </c>
      <c r="O38" t="s">
        <v>139</v>
      </c>
      <c r="P38" t="s">
        <v>140</v>
      </c>
      <c r="Q38">
        <v>2022</v>
      </c>
      <c r="R38">
        <v>434</v>
      </c>
      <c r="S38">
        <f t="shared" si="0"/>
        <v>4.34</v>
      </c>
      <c r="U38" t="s">
        <v>141</v>
      </c>
      <c r="V38" t="s">
        <v>142</v>
      </c>
      <c r="W38" t="s">
        <v>143</v>
      </c>
      <c r="Y38" t="s">
        <v>144</v>
      </c>
      <c r="Z38" t="s">
        <v>145</v>
      </c>
      <c r="AA38" t="s">
        <v>146</v>
      </c>
      <c r="AB38" s="1">
        <v>42005</v>
      </c>
      <c r="AC38" s="1">
        <v>46022</v>
      </c>
      <c r="AD38" s="1">
        <v>44305</v>
      </c>
      <c r="AF38" t="s">
        <v>147</v>
      </c>
      <c r="AG38" s="1">
        <v>44305</v>
      </c>
      <c r="AH38" t="s">
        <v>133</v>
      </c>
      <c r="AI38" t="s">
        <v>133</v>
      </c>
      <c r="AJ38" t="s">
        <v>133</v>
      </c>
      <c r="AK38" t="s">
        <v>133</v>
      </c>
      <c r="AL38" t="s">
        <v>133</v>
      </c>
      <c r="AS38" t="s">
        <v>133</v>
      </c>
      <c r="AZ38" t="s">
        <v>148</v>
      </c>
      <c r="BB38" t="s">
        <v>149</v>
      </c>
      <c r="BC38" t="s">
        <v>171</v>
      </c>
      <c r="BD38" t="s">
        <v>172</v>
      </c>
      <c r="BE38">
        <v>0</v>
      </c>
      <c r="BH38" t="s">
        <v>233</v>
      </c>
      <c r="BI38" t="s">
        <v>133</v>
      </c>
      <c r="BK38">
        <v>4.3364849544882604</v>
      </c>
      <c r="BL38" t="s">
        <v>199</v>
      </c>
      <c r="BN38">
        <v>103101</v>
      </c>
      <c r="BR38" t="s">
        <v>133</v>
      </c>
      <c r="BS38" t="s">
        <v>133</v>
      </c>
      <c r="BV38" t="s">
        <v>151</v>
      </c>
      <c r="BX38" t="s">
        <v>152</v>
      </c>
      <c r="CA38">
        <v>25</v>
      </c>
      <c r="CC38" s="1">
        <v>44849</v>
      </c>
      <c r="CD38" s="1">
        <v>44819</v>
      </c>
      <c r="CG38">
        <v>22</v>
      </c>
      <c r="CJ38">
        <v>24</v>
      </c>
      <c r="CL38">
        <v>380</v>
      </c>
      <c r="CM38">
        <v>0</v>
      </c>
      <c r="CN38">
        <v>43</v>
      </c>
      <c r="CO38">
        <v>62</v>
      </c>
      <c r="CP38">
        <v>6337</v>
      </c>
      <c r="CQ38">
        <v>5319</v>
      </c>
      <c r="CR38">
        <v>-1</v>
      </c>
      <c r="CS38">
        <v>27</v>
      </c>
      <c r="CU38">
        <v>298911</v>
      </c>
      <c r="CV38">
        <v>0</v>
      </c>
      <c r="CY38">
        <v>103101</v>
      </c>
      <c r="DB38" s="1">
        <v>44305</v>
      </c>
      <c r="DI38" t="s">
        <v>174</v>
      </c>
      <c r="DL38" t="s">
        <v>153</v>
      </c>
      <c r="DM38" t="s">
        <v>154</v>
      </c>
      <c r="DN38">
        <v>1</v>
      </c>
      <c r="DQ38" t="s">
        <v>133</v>
      </c>
      <c r="DR38" t="s">
        <v>133</v>
      </c>
      <c r="DT38" t="s">
        <v>245</v>
      </c>
      <c r="DU38">
        <v>298911</v>
      </c>
      <c r="DY38" t="s">
        <v>156</v>
      </c>
      <c r="DZ38">
        <v>100</v>
      </c>
    </row>
    <row r="39" spans="2:130" x14ac:dyDescent="0.2">
      <c r="B39">
        <v>1043</v>
      </c>
      <c r="C39" t="s">
        <v>133</v>
      </c>
      <c r="E39" t="s">
        <v>133</v>
      </c>
      <c r="F39">
        <v>0</v>
      </c>
      <c r="G39">
        <v>1</v>
      </c>
      <c r="H39">
        <v>1</v>
      </c>
      <c r="I39" t="s">
        <v>246</v>
      </c>
      <c r="J39" t="s">
        <v>135</v>
      </c>
      <c r="K39" t="s">
        <v>136</v>
      </c>
      <c r="L39" t="s">
        <v>160</v>
      </c>
      <c r="M39" t="s">
        <v>138</v>
      </c>
      <c r="O39" t="s">
        <v>139</v>
      </c>
      <c r="P39" t="s">
        <v>140</v>
      </c>
      <c r="Q39">
        <v>2022</v>
      </c>
      <c r="R39">
        <v>999</v>
      </c>
      <c r="S39">
        <f t="shared" si="0"/>
        <v>9.99</v>
      </c>
      <c r="U39" t="s">
        <v>141</v>
      </c>
      <c r="V39" t="s">
        <v>142</v>
      </c>
      <c r="W39" t="s">
        <v>143</v>
      </c>
      <c r="Y39" t="s">
        <v>144</v>
      </c>
      <c r="Z39" t="s">
        <v>145</v>
      </c>
      <c r="AA39" t="s">
        <v>146</v>
      </c>
      <c r="AB39" s="1">
        <v>42005</v>
      </c>
      <c r="AC39" s="1">
        <v>46022</v>
      </c>
      <c r="AD39" s="1">
        <v>44305</v>
      </c>
      <c r="AF39" t="s">
        <v>147</v>
      </c>
      <c r="AG39" s="1">
        <v>44305</v>
      </c>
      <c r="AH39" t="s">
        <v>133</v>
      </c>
      <c r="AI39" t="s">
        <v>133</v>
      </c>
      <c r="AJ39" t="s">
        <v>133</v>
      </c>
      <c r="AK39" t="s">
        <v>133</v>
      </c>
      <c r="AL39" t="s">
        <v>133</v>
      </c>
      <c r="AS39" t="s">
        <v>133</v>
      </c>
      <c r="AZ39" t="s">
        <v>148</v>
      </c>
      <c r="BB39" t="s">
        <v>149</v>
      </c>
      <c r="BC39" t="s">
        <v>171</v>
      </c>
      <c r="BD39" t="s">
        <v>172</v>
      </c>
      <c r="BE39">
        <v>0</v>
      </c>
      <c r="BH39" t="s">
        <v>247</v>
      </c>
      <c r="BI39" t="s">
        <v>133</v>
      </c>
      <c r="BK39">
        <v>9.9893019268989107</v>
      </c>
      <c r="BN39">
        <v>103101</v>
      </c>
      <c r="BR39" t="s">
        <v>133</v>
      </c>
      <c r="BS39" t="s">
        <v>133</v>
      </c>
      <c r="BV39" t="s">
        <v>151</v>
      </c>
      <c r="BX39" t="s">
        <v>152</v>
      </c>
      <c r="CA39">
        <v>25</v>
      </c>
      <c r="CC39" s="1">
        <v>44849</v>
      </c>
      <c r="CD39" s="1">
        <v>44819</v>
      </c>
      <c r="CG39">
        <v>22</v>
      </c>
      <c r="CJ39">
        <v>24</v>
      </c>
      <c r="CL39">
        <v>380</v>
      </c>
      <c r="CM39">
        <v>0</v>
      </c>
      <c r="CN39">
        <v>43</v>
      </c>
      <c r="CO39">
        <v>62</v>
      </c>
      <c r="CP39">
        <v>6338</v>
      </c>
      <c r="CQ39">
        <v>5320</v>
      </c>
      <c r="CR39">
        <v>-1</v>
      </c>
      <c r="CS39">
        <v>27</v>
      </c>
      <c r="CU39">
        <v>298913</v>
      </c>
      <c r="CV39">
        <v>0</v>
      </c>
      <c r="CY39">
        <v>103101</v>
      </c>
      <c r="DB39" s="1">
        <v>44305</v>
      </c>
      <c r="DI39" t="s">
        <v>174</v>
      </c>
      <c r="DL39" t="s">
        <v>153</v>
      </c>
      <c r="DM39" t="s">
        <v>154</v>
      </c>
      <c r="DN39">
        <v>1</v>
      </c>
      <c r="DQ39" t="s">
        <v>133</v>
      </c>
      <c r="DR39" t="s">
        <v>133</v>
      </c>
      <c r="DT39" t="s">
        <v>248</v>
      </c>
      <c r="DU39">
        <v>298913</v>
      </c>
      <c r="DY39" t="s">
        <v>156</v>
      </c>
      <c r="DZ39">
        <v>100</v>
      </c>
    </row>
    <row r="40" spans="2:130" x14ac:dyDescent="0.2">
      <c r="B40">
        <v>1043</v>
      </c>
      <c r="C40" t="s">
        <v>133</v>
      </c>
      <c r="E40" t="s">
        <v>133</v>
      </c>
      <c r="F40">
        <v>0</v>
      </c>
      <c r="G40">
        <v>1</v>
      </c>
      <c r="H40">
        <v>1</v>
      </c>
      <c r="I40" t="s">
        <v>249</v>
      </c>
      <c r="J40" t="s">
        <v>135</v>
      </c>
      <c r="K40" t="s">
        <v>136</v>
      </c>
      <c r="L40" t="s">
        <v>160</v>
      </c>
      <c r="M40" t="s">
        <v>161</v>
      </c>
      <c r="O40" t="s">
        <v>139</v>
      </c>
      <c r="P40" t="s">
        <v>140</v>
      </c>
      <c r="Q40">
        <v>2022</v>
      </c>
      <c r="R40">
        <v>4054</v>
      </c>
      <c r="S40">
        <f t="shared" si="0"/>
        <v>40.54</v>
      </c>
      <c r="U40" t="s">
        <v>141</v>
      </c>
      <c r="V40" t="s">
        <v>142</v>
      </c>
      <c r="W40" t="s">
        <v>143</v>
      </c>
      <c r="Y40" t="s">
        <v>144</v>
      </c>
      <c r="Z40" t="s">
        <v>145</v>
      </c>
      <c r="AA40" t="s">
        <v>146</v>
      </c>
      <c r="AB40" s="1">
        <v>42005</v>
      </c>
      <c r="AC40" s="1">
        <v>46022</v>
      </c>
      <c r="AD40" s="1">
        <v>44305</v>
      </c>
      <c r="AF40" t="s">
        <v>147</v>
      </c>
      <c r="AG40" s="1">
        <v>44305</v>
      </c>
      <c r="AH40" t="s">
        <v>133</v>
      </c>
      <c r="AI40" t="s">
        <v>133</v>
      </c>
      <c r="AJ40" t="s">
        <v>133</v>
      </c>
      <c r="AK40" t="s">
        <v>133</v>
      </c>
      <c r="AL40" t="s">
        <v>133</v>
      </c>
      <c r="AS40" t="s">
        <v>133</v>
      </c>
      <c r="AZ40" t="s">
        <v>148</v>
      </c>
      <c r="BB40" t="s">
        <v>149</v>
      </c>
      <c r="BC40" t="s">
        <v>171</v>
      </c>
      <c r="BD40" t="s">
        <v>172</v>
      </c>
      <c r="BE40">
        <v>0</v>
      </c>
      <c r="BH40" t="s">
        <v>213</v>
      </c>
      <c r="BI40" t="s">
        <v>133</v>
      </c>
      <c r="BK40">
        <v>40.544439557383598</v>
      </c>
      <c r="BN40">
        <v>103101</v>
      </c>
      <c r="BR40" t="s">
        <v>133</v>
      </c>
      <c r="BS40" t="s">
        <v>133</v>
      </c>
      <c r="BV40" t="s">
        <v>151</v>
      </c>
      <c r="BX40" t="s">
        <v>152</v>
      </c>
      <c r="CA40">
        <v>25</v>
      </c>
      <c r="CC40" s="1">
        <v>44849</v>
      </c>
      <c r="CD40" s="1">
        <v>44819</v>
      </c>
      <c r="CG40">
        <v>22</v>
      </c>
      <c r="CJ40">
        <v>24</v>
      </c>
      <c r="CL40">
        <v>380</v>
      </c>
      <c r="CM40">
        <v>0</v>
      </c>
      <c r="CN40">
        <v>43</v>
      </c>
      <c r="CO40">
        <v>62</v>
      </c>
      <c r="CP40">
        <v>6339</v>
      </c>
      <c r="CQ40">
        <v>5321</v>
      </c>
      <c r="CR40">
        <v>-1</v>
      </c>
      <c r="CS40">
        <v>27</v>
      </c>
      <c r="CU40">
        <v>298915</v>
      </c>
      <c r="CV40">
        <v>0</v>
      </c>
      <c r="CY40">
        <v>103101</v>
      </c>
      <c r="DB40" s="1">
        <v>44305</v>
      </c>
      <c r="DI40" t="s">
        <v>174</v>
      </c>
      <c r="DL40" t="s">
        <v>153</v>
      </c>
      <c r="DM40" t="s">
        <v>154</v>
      </c>
      <c r="DN40">
        <v>1</v>
      </c>
      <c r="DQ40" t="s">
        <v>133</v>
      </c>
      <c r="DR40" t="s">
        <v>133</v>
      </c>
      <c r="DT40" t="s">
        <v>250</v>
      </c>
      <c r="DU40">
        <v>298915</v>
      </c>
      <c r="DY40" t="s">
        <v>156</v>
      </c>
      <c r="DZ40">
        <v>100</v>
      </c>
    </row>
    <row r="41" spans="2:130" x14ac:dyDescent="0.2">
      <c r="B41">
        <v>1043</v>
      </c>
      <c r="C41" t="s">
        <v>133</v>
      </c>
      <c r="E41" t="s">
        <v>133</v>
      </c>
      <c r="F41">
        <v>0</v>
      </c>
      <c r="G41">
        <v>1</v>
      </c>
      <c r="H41">
        <v>1</v>
      </c>
      <c r="I41" t="s">
        <v>251</v>
      </c>
      <c r="J41" t="s">
        <v>135</v>
      </c>
      <c r="K41" t="s">
        <v>136</v>
      </c>
      <c r="L41" t="s">
        <v>160</v>
      </c>
      <c r="M41" t="s">
        <v>161</v>
      </c>
      <c r="O41" t="s">
        <v>139</v>
      </c>
      <c r="P41" t="s">
        <v>140</v>
      </c>
      <c r="Q41">
        <v>2022</v>
      </c>
      <c r="R41">
        <v>5020</v>
      </c>
      <c r="S41">
        <f t="shared" si="0"/>
        <v>50.2</v>
      </c>
      <c r="U41" t="s">
        <v>141</v>
      </c>
      <c r="V41" t="s">
        <v>142</v>
      </c>
      <c r="W41" t="s">
        <v>143</v>
      </c>
      <c r="Y41" t="s">
        <v>144</v>
      </c>
      <c r="Z41" t="s">
        <v>145</v>
      </c>
      <c r="AA41" t="s">
        <v>146</v>
      </c>
      <c r="AB41" s="1">
        <v>42005</v>
      </c>
      <c r="AC41" s="1">
        <v>46022</v>
      </c>
      <c r="AD41" s="1">
        <v>44305</v>
      </c>
      <c r="AF41" t="s">
        <v>147</v>
      </c>
      <c r="AG41" s="1">
        <v>44305</v>
      </c>
      <c r="AH41" t="s">
        <v>133</v>
      </c>
      <c r="AI41" t="s">
        <v>133</v>
      </c>
      <c r="AJ41" t="s">
        <v>133</v>
      </c>
      <c r="AK41" t="s">
        <v>133</v>
      </c>
      <c r="AL41" t="s">
        <v>133</v>
      </c>
      <c r="AS41" t="s">
        <v>133</v>
      </c>
      <c r="AZ41" t="s">
        <v>148</v>
      </c>
      <c r="BB41" t="s">
        <v>149</v>
      </c>
      <c r="BC41" t="s">
        <v>171</v>
      </c>
      <c r="BD41" t="s">
        <v>172</v>
      </c>
      <c r="BE41">
        <v>0</v>
      </c>
      <c r="BH41" t="s">
        <v>213</v>
      </c>
      <c r="BI41" t="s">
        <v>133</v>
      </c>
      <c r="BK41">
        <v>50.200636574450897</v>
      </c>
      <c r="BN41">
        <v>103101</v>
      </c>
      <c r="BR41" t="s">
        <v>133</v>
      </c>
      <c r="BS41" t="s">
        <v>133</v>
      </c>
      <c r="BV41" t="s">
        <v>151</v>
      </c>
      <c r="BX41" t="s">
        <v>152</v>
      </c>
      <c r="CA41">
        <v>25</v>
      </c>
      <c r="CC41" s="1">
        <v>44849</v>
      </c>
      <c r="CD41" s="1">
        <v>44819</v>
      </c>
      <c r="CG41">
        <v>22</v>
      </c>
      <c r="CJ41">
        <v>24</v>
      </c>
      <c r="CL41">
        <v>380</v>
      </c>
      <c r="CM41">
        <v>0</v>
      </c>
      <c r="CN41">
        <v>43</v>
      </c>
      <c r="CO41">
        <v>62</v>
      </c>
      <c r="CP41">
        <v>6340</v>
      </c>
      <c r="CQ41">
        <v>5322</v>
      </c>
      <c r="CR41">
        <v>-1</v>
      </c>
      <c r="CS41">
        <v>27</v>
      </c>
      <c r="CU41">
        <v>298917</v>
      </c>
      <c r="CV41">
        <v>0</v>
      </c>
      <c r="CY41">
        <v>103101</v>
      </c>
      <c r="DB41" s="1">
        <v>44305</v>
      </c>
      <c r="DI41" t="s">
        <v>174</v>
      </c>
      <c r="DL41" t="s">
        <v>153</v>
      </c>
      <c r="DM41" t="s">
        <v>154</v>
      </c>
      <c r="DN41">
        <v>1</v>
      </c>
      <c r="DQ41" t="s">
        <v>133</v>
      </c>
      <c r="DR41" t="s">
        <v>133</v>
      </c>
      <c r="DT41" t="s">
        <v>252</v>
      </c>
      <c r="DU41">
        <v>298917</v>
      </c>
      <c r="DY41" t="s">
        <v>156</v>
      </c>
      <c r="DZ41">
        <v>100</v>
      </c>
    </row>
    <row r="42" spans="2:130" x14ac:dyDescent="0.2">
      <c r="B42">
        <v>1043</v>
      </c>
      <c r="C42" t="s">
        <v>133</v>
      </c>
      <c r="E42" t="s">
        <v>133</v>
      </c>
      <c r="F42">
        <v>0</v>
      </c>
      <c r="G42">
        <v>1</v>
      </c>
      <c r="H42">
        <v>1</v>
      </c>
      <c r="I42" t="s">
        <v>253</v>
      </c>
      <c r="J42" t="s">
        <v>135</v>
      </c>
      <c r="K42" t="s">
        <v>136</v>
      </c>
      <c r="L42" t="s">
        <v>160</v>
      </c>
      <c r="M42" t="s">
        <v>138</v>
      </c>
      <c r="O42" t="s">
        <v>139</v>
      </c>
      <c r="P42" t="s">
        <v>140</v>
      </c>
      <c r="Q42">
        <v>2022</v>
      </c>
      <c r="R42">
        <v>5919</v>
      </c>
      <c r="S42">
        <f t="shared" si="0"/>
        <v>59.19</v>
      </c>
      <c r="U42" t="s">
        <v>141</v>
      </c>
      <c r="V42" t="s">
        <v>142</v>
      </c>
      <c r="W42" t="s">
        <v>143</v>
      </c>
      <c r="Y42" t="s">
        <v>144</v>
      </c>
      <c r="Z42" t="s">
        <v>145</v>
      </c>
      <c r="AA42" t="s">
        <v>146</v>
      </c>
      <c r="AB42" s="1">
        <v>42005</v>
      </c>
      <c r="AC42" s="1">
        <v>46022</v>
      </c>
      <c r="AD42" s="1">
        <v>44305</v>
      </c>
      <c r="AF42" t="s">
        <v>147</v>
      </c>
      <c r="AG42" s="1">
        <v>44305</v>
      </c>
      <c r="AH42" t="s">
        <v>133</v>
      </c>
      <c r="AI42" t="s">
        <v>133</v>
      </c>
      <c r="AJ42" t="s">
        <v>133</v>
      </c>
      <c r="AK42" t="s">
        <v>133</v>
      </c>
      <c r="AL42" t="s">
        <v>133</v>
      </c>
      <c r="AS42" t="s">
        <v>133</v>
      </c>
      <c r="AZ42" t="s">
        <v>148</v>
      </c>
      <c r="BB42" t="s">
        <v>149</v>
      </c>
      <c r="BC42" t="s">
        <v>171</v>
      </c>
      <c r="BD42" t="s">
        <v>172</v>
      </c>
      <c r="BE42">
        <v>0</v>
      </c>
      <c r="BH42" t="s">
        <v>254</v>
      </c>
      <c r="BI42" t="s">
        <v>133</v>
      </c>
      <c r="BK42">
        <v>59.186989207045201</v>
      </c>
      <c r="BN42">
        <v>103101</v>
      </c>
      <c r="BR42" t="s">
        <v>133</v>
      </c>
      <c r="BS42" t="s">
        <v>133</v>
      </c>
      <c r="BV42" t="s">
        <v>151</v>
      </c>
      <c r="BX42" t="s">
        <v>152</v>
      </c>
      <c r="CA42">
        <v>25</v>
      </c>
      <c r="CC42" s="1">
        <v>44849</v>
      </c>
      <c r="CD42" s="1">
        <v>44819</v>
      </c>
      <c r="CG42">
        <v>22</v>
      </c>
      <c r="CJ42">
        <v>24</v>
      </c>
      <c r="CL42">
        <v>380</v>
      </c>
      <c r="CM42">
        <v>0</v>
      </c>
      <c r="CN42">
        <v>43</v>
      </c>
      <c r="CO42">
        <v>62</v>
      </c>
      <c r="CP42">
        <v>6341</v>
      </c>
      <c r="CQ42">
        <v>5323</v>
      </c>
      <c r="CR42">
        <v>-1</v>
      </c>
      <c r="CS42">
        <v>27</v>
      </c>
      <c r="CU42">
        <v>298919</v>
      </c>
      <c r="CV42">
        <v>0</v>
      </c>
      <c r="CY42">
        <v>103101</v>
      </c>
      <c r="DB42" s="1">
        <v>44305</v>
      </c>
      <c r="DI42" t="s">
        <v>174</v>
      </c>
      <c r="DL42" t="s">
        <v>153</v>
      </c>
      <c r="DM42" t="s">
        <v>154</v>
      </c>
      <c r="DN42">
        <v>1</v>
      </c>
      <c r="DQ42" t="s">
        <v>133</v>
      </c>
      <c r="DR42" t="s">
        <v>133</v>
      </c>
      <c r="DT42" t="s">
        <v>255</v>
      </c>
      <c r="DU42">
        <v>298919</v>
      </c>
      <c r="DY42" t="s">
        <v>156</v>
      </c>
      <c r="DZ42">
        <v>100</v>
      </c>
    </row>
    <row r="43" spans="2:130" x14ac:dyDescent="0.2">
      <c r="B43">
        <v>1043</v>
      </c>
      <c r="C43" t="s">
        <v>133</v>
      </c>
      <c r="E43" t="s">
        <v>133</v>
      </c>
      <c r="F43">
        <v>0</v>
      </c>
      <c r="G43">
        <v>1</v>
      </c>
      <c r="H43">
        <v>1</v>
      </c>
      <c r="I43" t="s">
        <v>256</v>
      </c>
      <c r="J43" t="s">
        <v>135</v>
      </c>
      <c r="K43" t="s">
        <v>136</v>
      </c>
      <c r="L43" t="s">
        <v>160</v>
      </c>
      <c r="M43" t="s">
        <v>202</v>
      </c>
      <c r="O43" t="s">
        <v>139</v>
      </c>
      <c r="P43" t="s">
        <v>140</v>
      </c>
      <c r="Q43">
        <v>2022</v>
      </c>
      <c r="R43">
        <v>5282</v>
      </c>
      <c r="S43">
        <f t="shared" si="0"/>
        <v>52.82</v>
      </c>
      <c r="U43" t="s">
        <v>141</v>
      </c>
      <c r="V43" t="s">
        <v>142</v>
      </c>
      <c r="W43" t="s">
        <v>143</v>
      </c>
      <c r="Y43" t="s">
        <v>144</v>
      </c>
      <c r="Z43" t="s">
        <v>145</v>
      </c>
      <c r="AA43" t="s">
        <v>146</v>
      </c>
      <c r="AB43" s="1">
        <v>42005</v>
      </c>
      <c r="AC43" s="1">
        <v>46022</v>
      </c>
      <c r="AD43" s="1">
        <v>44305</v>
      </c>
      <c r="AF43" t="s">
        <v>147</v>
      </c>
      <c r="AG43" s="1">
        <v>44305</v>
      </c>
      <c r="AH43" t="s">
        <v>133</v>
      </c>
      <c r="AI43" t="s">
        <v>133</v>
      </c>
      <c r="AJ43" t="s">
        <v>133</v>
      </c>
      <c r="AK43" t="s">
        <v>133</v>
      </c>
      <c r="AL43" t="s">
        <v>133</v>
      </c>
      <c r="AS43" t="s">
        <v>133</v>
      </c>
      <c r="AZ43" t="s">
        <v>148</v>
      </c>
      <c r="BB43" t="s">
        <v>149</v>
      </c>
      <c r="BC43" t="s">
        <v>171</v>
      </c>
      <c r="BD43" t="s">
        <v>172</v>
      </c>
      <c r="BE43">
        <v>0</v>
      </c>
      <c r="BH43" t="s">
        <v>257</v>
      </c>
      <c r="BI43" t="s">
        <v>133</v>
      </c>
      <c r="BK43">
        <v>52.824159811586703</v>
      </c>
      <c r="BL43" t="s">
        <v>199</v>
      </c>
      <c r="BN43">
        <v>103101</v>
      </c>
      <c r="BR43" t="s">
        <v>133</v>
      </c>
      <c r="BS43" t="s">
        <v>133</v>
      </c>
      <c r="BV43" t="s">
        <v>151</v>
      </c>
      <c r="BX43" t="s">
        <v>152</v>
      </c>
      <c r="CA43">
        <v>25</v>
      </c>
      <c r="CC43" s="1">
        <v>44849</v>
      </c>
      <c r="CD43" s="1">
        <v>44819</v>
      </c>
      <c r="CG43">
        <v>22</v>
      </c>
      <c r="CJ43">
        <v>24</v>
      </c>
      <c r="CL43">
        <v>380</v>
      </c>
      <c r="CM43">
        <v>0</v>
      </c>
      <c r="CN43">
        <v>43</v>
      </c>
      <c r="CO43">
        <v>62</v>
      </c>
      <c r="CP43">
        <v>6342</v>
      </c>
      <c r="CQ43">
        <v>5324</v>
      </c>
      <c r="CR43">
        <v>-1</v>
      </c>
      <c r="CS43">
        <v>27</v>
      </c>
      <c r="CU43">
        <v>298921</v>
      </c>
      <c r="CV43">
        <v>0</v>
      </c>
      <c r="CY43">
        <v>103101</v>
      </c>
      <c r="DB43" s="1">
        <v>44305</v>
      </c>
      <c r="DI43" t="s">
        <v>174</v>
      </c>
      <c r="DL43" t="s">
        <v>153</v>
      </c>
      <c r="DM43" t="s">
        <v>154</v>
      </c>
      <c r="DN43">
        <v>1</v>
      </c>
      <c r="DQ43" t="s">
        <v>133</v>
      </c>
      <c r="DR43" t="s">
        <v>133</v>
      </c>
      <c r="DT43" t="s">
        <v>258</v>
      </c>
      <c r="DU43">
        <v>298921</v>
      </c>
      <c r="DY43" t="s">
        <v>156</v>
      </c>
      <c r="DZ43">
        <v>100</v>
      </c>
    </row>
    <row r="44" spans="2:130" x14ac:dyDescent="0.2">
      <c r="B44">
        <v>1043</v>
      </c>
      <c r="C44" t="s">
        <v>133</v>
      </c>
      <c r="E44" t="s">
        <v>133</v>
      </c>
      <c r="F44">
        <v>0</v>
      </c>
      <c r="G44">
        <v>1</v>
      </c>
      <c r="H44">
        <v>1</v>
      </c>
      <c r="I44" t="s">
        <v>259</v>
      </c>
      <c r="J44" t="s">
        <v>135</v>
      </c>
      <c r="K44" t="s">
        <v>136</v>
      </c>
      <c r="L44" t="s">
        <v>160</v>
      </c>
      <c r="M44" t="s">
        <v>138</v>
      </c>
      <c r="O44" t="s">
        <v>139</v>
      </c>
      <c r="P44" t="s">
        <v>140</v>
      </c>
      <c r="Q44">
        <v>2022</v>
      </c>
      <c r="R44">
        <v>4434</v>
      </c>
      <c r="S44">
        <f t="shared" si="0"/>
        <v>44.34</v>
      </c>
      <c r="U44" t="s">
        <v>141</v>
      </c>
      <c r="V44" t="s">
        <v>142</v>
      </c>
      <c r="W44" t="s">
        <v>143</v>
      </c>
      <c r="Y44" t="s">
        <v>144</v>
      </c>
      <c r="Z44" t="s">
        <v>145</v>
      </c>
      <c r="AA44" t="s">
        <v>146</v>
      </c>
      <c r="AB44" s="1">
        <v>42005</v>
      </c>
      <c r="AC44" s="1">
        <v>46022</v>
      </c>
      <c r="AD44" s="1">
        <v>44305</v>
      </c>
      <c r="AF44" t="s">
        <v>147</v>
      </c>
      <c r="AG44" s="1">
        <v>44305</v>
      </c>
      <c r="AH44" t="s">
        <v>133</v>
      </c>
      <c r="AI44" t="s">
        <v>133</v>
      </c>
      <c r="AJ44" t="s">
        <v>133</v>
      </c>
      <c r="AK44" t="s">
        <v>133</v>
      </c>
      <c r="AL44" t="s">
        <v>133</v>
      </c>
      <c r="AS44" t="s">
        <v>133</v>
      </c>
      <c r="AZ44" t="s">
        <v>148</v>
      </c>
      <c r="BB44" t="s">
        <v>149</v>
      </c>
      <c r="BC44" t="s">
        <v>171</v>
      </c>
      <c r="BD44" t="s">
        <v>172</v>
      </c>
      <c r="BE44">
        <v>0</v>
      </c>
      <c r="BH44" t="s">
        <v>254</v>
      </c>
      <c r="BI44" t="s">
        <v>133</v>
      </c>
      <c r="BK44">
        <v>44.335470635451301</v>
      </c>
      <c r="BL44" t="s">
        <v>199</v>
      </c>
      <c r="BN44">
        <v>103101</v>
      </c>
      <c r="BR44" t="s">
        <v>133</v>
      </c>
      <c r="BS44" t="s">
        <v>133</v>
      </c>
      <c r="BV44" t="s">
        <v>151</v>
      </c>
      <c r="BX44" t="s">
        <v>152</v>
      </c>
      <c r="CA44">
        <v>25</v>
      </c>
      <c r="CC44" s="1">
        <v>44849</v>
      </c>
      <c r="CD44" s="1">
        <v>44819</v>
      </c>
      <c r="CG44">
        <v>22</v>
      </c>
      <c r="CJ44">
        <v>24</v>
      </c>
      <c r="CL44">
        <v>380</v>
      </c>
      <c r="CM44">
        <v>0</v>
      </c>
      <c r="CN44">
        <v>43</v>
      </c>
      <c r="CO44">
        <v>62</v>
      </c>
      <c r="CP44">
        <v>6345</v>
      </c>
      <c r="CQ44">
        <v>5327</v>
      </c>
      <c r="CR44">
        <v>-1</v>
      </c>
      <c r="CS44">
        <v>27</v>
      </c>
      <c r="CU44">
        <v>298923</v>
      </c>
      <c r="CV44">
        <v>0</v>
      </c>
      <c r="CY44">
        <v>103101</v>
      </c>
      <c r="DB44" s="1">
        <v>44305</v>
      </c>
      <c r="DI44" t="s">
        <v>174</v>
      </c>
      <c r="DL44" t="s">
        <v>153</v>
      </c>
      <c r="DM44" t="s">
        <v>154</v>
      </c>
      <c r="DN44">
        <v>1</v>
      </c>
      <c r="DQ44" t="s">
        <v>133</v>
      </c>
      <c r="DR44" t="s">
        <v>133</v>
      </c>
      <c r="DT44" t="s">
        <v>260</v>
      </c>
      <c r="DU44">
        <v>298923</v>
      </c>
      <c r="DY44" t="s">
        <v>156</v>
      </c>
      <c r="DZ44">
        <v>100</v>
      </c>
    </row>
    <row r="45" spans="2:130" x14ac:dyDescent="0.2">
      <c r="B45">
        <v>1043</v>
      </c>
      <c r="C45" t="s">
        <v>133</v>
      </c>
      <c r="E45" t="s">
        <v>133</v>
      </c>
      <c r="F45">
        <v>0</v>
      </c>
      <c r="G45">
        <v>1</v>
      </c>
      <c r="H45">
        <v>1</v>
      </c>
      <c r="I45" t="s">
        <v>261</v>
      </c>
      <c r="J45" t="s">
        <v>135</v>
      </c>
      <c r="K45" t="s">
        <v>136</v>
      </c>
      <c r="L45" t="s">
        <v>160</v>
      </c>
      <c r="M45" t="s">
        <v>202</v>
      </c>
      <c r="O45" t="s">
        <v>139</v>
      </c>
      <c r="P45" t="s">
        <v>140</v>
      </c>
      <c r="Q45">
        <v>2022</v>
      </c>
      <c r="R45">
        <v>1086</v>
      </c>
      <c r="S45">
        <f t="shared" si="0"/>
        <v>10.86</v>
      </c>
      <c r="U45" t="s">
        <v>141</v>
      </c>
      <c r="V45" t="s">
        <v>142</v>
      </c>
      <c r="W45" t="s">
        <v>143</v>
      </c>
      <c r="Y45" t="s">
        <v>144</v>
      </c>
      <c r="Z45" t="s">
        <v>145</v>
      </c>
      <c r="AA45" t="s">
        <v>146</v>
      </c>
      <c r="AB45" s="1">
        <v>42005</v>
      </c>
      <c r="AC45" s="1">
        <v>46022</v>
      </c>
      <c r="AD45" s="1">
        <v>44305</v>
      </c>
      <c r="AF45" t="s">
        <v>147</v>
      </c>
      <c r="AG45" s="1">
        <v>44305</v>
      </c>
      <c r="AH45" t="s">
        <v>133</v>
      </c>
      <c r="AI45" t="s">
        <v>133</v>
      </c>
      <c r="AJ45" t="s">
        <v>133</v>
      </c>
      <c r="AK45" t="s">
        <v>133</v>
      </c>
      <c r="AL45" t="s">
        <v>133</v>
      </c>
      <c r="AS45" t="s">
        <v>133</v>
      </c>
      <c r="AZ45" t="s">
        <v>148</v>
      </c>
      <c r="BB45" t="s">
        <v>149</v>
      </c>
      <c r="BC45" t="s">
        <v>171</v>
      </c>
      <c r="BD45" t="s">
        <v>172</v>
      </c>
      <c r="BE45">
        <v>0</v>
      </c>
      <c r="BH45" t="s">
        <v>262</v>
      </c>
      <c r="BI45" t="s">
        <v>133</v>
      </c>
      <c r="BK45">
        <v>10.8644718096327</v>
      </c>
      <c r="BL45" t="s">
        <v>199</v>
      </c>
      <c r="BN45">
        <v>103101</v>
      </c>
      <c r="BR45" t="s">
        <v>133</v>
      </c>
      <c r="BS45" t="s">
        <v>133</v>
      </c>
      <c r="BV45" t="s">
        <v>151</v>
      </c>
      <c r="BX45" t="s">
        <v>152</v>
      </c>
      <c r="CA45">
        <v>25</v>
      </c>
      <c r="CC45" s="1">
        <v>44849</v>
      </c>
      <c r="CD45" s="1">
        <v>44819</v>
      </c>
      <c r="CG45">
        <v>22</v>
      </c>
      <c r="CJ45">
        <v>24</v>
      </c>
      <c r="CL45">
        <v>380</v>
      </c>
      <c r="CM45">
        <v>0</v>
      </c>
      <c r="CN45">
        <v>43</v>
      </c>
      <c r="CO45">
        <v>62</v>
      </c>
      <c r="CP45">
        <v>6346</v>
      </c>
      <c r="CQ45">
        <v>5328</v>
      </c>
      <c r="CR45">
        <v>-1</v>
      </c>
      <c r="CS45">
        <v>27</v>
      </c>
      <c r="CU45">
        <v>298925</v>
      </c>
      <c r="CV45">
        <v>0</v>
      </c>
      <c r="CY45">
        <v>103101</v>
      </c>
      <c r="DB45" s="1">
        <v>44305</v>
      </c>
      <c r="DI45" t="s">
        <v>174</v>
      </c>
      <c r="DL45" t="s">
        <v>153</v>
      </c>
      <c r="DM45" t="s">
        <v>154</v>
      </c>
      <c r="DN45">
        <v>1</v>
      </c>
      <c r="DQ45" t="s">
        <v>133</v>
      </c>
      <c r="DR45" t="s">
        <v>133</v>
      </c>
      <c r="DT45" t="s">
        <v>263</v>
      </c>
      <c r="DU45">
        <v>298925</v>
      </c>
      <c r="DY45" t="s">
        <v>156</v>
      </c>
      <c r="DZ45">
        <v>100</v>
      </c>
    </row>
    <row r="46" spans="2:130" x14ac:dyDescent="0.2">
      <c r="B46">
        <v>1043</v>
      </c>
      <c r="C46" t="s">
        <v>133</v>
      </c>
      <c r="E46" t="s">
        <v>133</v>
      </c>
      <c r="F46">
        <v>0</v>
      </c>
      <c r="G46">
        <v>1</v>
      </c>
      <c r="H46">
        <v>1</v>
      </c>
      <c r="I46" t="s">
        <v>264</v>
      </c>
      <c r="J46" t="s">
        <v>135</v>
      </c>
      <c r="K46" t="s">
        <v>136</v>
      </c>
      <c r="L46" t="s">
        <v>160</v>
      </c>
      <c r="M46" t="s">
        <v>161</v>
      </c>
      <c r="O46" t="s">
        <v>139</v>
      </c>
      <c r="P46" t="s">
        <v>140</v>
      </c>
      <c r="Q46">
        <v>2022</v>
      </c>
      <c r="R46">
        <v>12739</v>
      </c>
      <c r="S46">
        <f t="shared" si="0"/>
        <v>127.39</v>
      </c>
      <c r="U46" t="s">
        <v>141</v>
      </c>
      <c r="V46" t="s">
        <v>142</v>
      </c>
      <c r="W46" t="s">
        <v>143</v>
      </c>
      <c r="Y46" t="s">
        <v>144</v>
      </c>
      <c r="Z46" t="s">
        <v>145</v>
      </c>
      <c r="AA46" t="s">
        <v>146</v>
      </c>
      <c r="AB46" s="1">
        <v>42005</v>
      </c>
      <c r="AC46" s="1">
        <v>46022</v>
      </c>
      <c r="AD46" s="1">
        <v>44305</v>
      </c>
      <c r="AF46" t="s">
        <v>147</v>
      </c>
      <c r="AG46" s="1">
        <v>44305</v>
      </c>
      <c r="AH46" t="s">
        <v>133</v>
      </c>
      <c r="AI46" t="s">
        <v>133</v>
      </c>
      <c r="AJ46" t="s">
        <v>133</v>
      </c>
      <c r="AK46" t="s">
        <v>133</v>
      </c>
      <c r="AL46" t="s">
        <v>133</v>
      </c>
      <c r="AS46" t="s">
        <v>133</v>
      </c>
      <c r="AZ46" t="s">
        <v>148</v>
      </c>
      <c r="BB46" t="s">
        <v>149</v>
      </c>
      <c r="BC46" t="s">
        <v>171</v>
      </c>
      <c r="BD46" t="s">
        <v>172</v>
      </c>
      <c r="BE46">
        <v>0</v>
      </c>
      <c r="BH46" t="s">
        <v>265</v>
      </c>
      <c r="BI46" t="s">
        <v>133</v>
      </c>
      <c r="BK46">
        <v>127.389641709185</v>
      </c>
      <c r="BL46" t="s">
        <v>199</v>
      </c>
      <c r="BN46">
        <v>103101</v>
      </c>
      <c r="BR46" t="s">
        <v>133</v>
      </c>
      <c r="BS46" t="s">
        <v>133</v>
      </c>
      <c r="BV46" t="s">
        <v>151</v>
      </c>
      <c r="BX46" t="s">
        <v>152</v>
      </c>
      <c r="CA46">
        <v>25</v>
      </c>
      <c r="CC46" s="1">
        <v>44849</v>
      </c>
      <c r="CD46" s="1">
        <v>44819</v>
      </c>
      <c r="CG46">
        <v>22</v>
      </c>
      <c r="CJ46">
        <v>24</v>
      </c>
      <c r="CL46">
        <v>380</v>
      </c>
      <c r="CM46">
        <v>0</v>
      </c>
      <c r="CN46">
        <v>43</v>
      </c>
      <c r="CO46">
        <v>62</v>
      </c>
      <c r="CP46">
        <v>6347</v>
      </c>
      <c r="CQ46">
        <v>5329</v>
      </c>
      <c r="CR46">
        <v>-1</v>
      </c>
      <c r="CS46">
        <v>27</v>
      </c>
      <c r="CU46">
        <v>298927</v>
      </c>
      <c r="CV46">
        <v>0</v>
      </c>
      <c r="CY46">
        <v>103101</v>
      </c>
      <c r="DB46" s="1">
        <v>44305</v>
      </c>
      <c r="DI46" t="s">
        <v>174</v>
      </c>
      <c r="DL46" t="s">
        <v>153</v>
      </c>
      <c r="DM46" t="s">
        <v>154</v>
      </c>
      <c r="DN46">
        <v>1</v>
      </c>
      <c r="DQ46" t="s">
        <v>133</v>
      </c>
      <c r="DR46" t="s">
        <v>133</v>
      </c>
      <c r="DT46" t="s">
        <v>266</v>
      </c>
      <c r="DU46">
        <v>298927</v>
      </c>
      <c r="DY46" t="s">
        <v>156</v>
      </c>
      <c r="DZ46">
        <v>100</v>
      </c>
    </row>
    <row r="47" spans="2:130" x14ac:dyDescent="0.2">
      <c r="B47">
        <v>1043</v>
      </c>
      <c r="C47" t="s">
        <v>133</v>
      </c>
      <c r="E47" t="s">
        <v>133</v>
      </c>
      <c r="F47">
        <v>0</v>
      </c>
      <c r="G47">
        <v>1</v>
      </c>
      <c r="H47">
        <v>1</v>
      </c>
      <c r="I47" t="s">
        <v>267</v>
      </c>
      <c r="J47" t="s">
        <v>135</v>
      </c>
      <c r="K47" t="s">
        <v>136</v>
      </c>
      <c r="L47" t="s">
        <v>160</v>
      </c>
      <c r="M47" t="s">
        <v>138</v>
      </c>
      <c r="O47" t="s">
        <v>139</v>
      </c>
      <c r="P47" t="s">
        <v>140</v>
      </c>
      <c r="Q47">
        <v>2022</v>
      </c>
      <c r="R47">
        <v>121</v>
      </c>
      <c r="S47">
        <f t="shared" si="0"/>
        <v>1.21</v>
      </c>
      <c r="U47" t="s">
        <v>141</v>
      </c>
      <c r="V47" t="s">
        <v>142</v>
      </c>
      <c r="W47" t="s">
        <v>143</v>
      </c>
      <c r="Y47" t="s">
        <v>144</v>
      </c>
      <c r="Z47" t="s">
        <v>145</v>
      </c>
      <c r="AA47" t="s">
        <v>146</v>
      </c>
      <c r="AB47" s="1">
        <v>42005</v>
      </c>
      <c r="AC47" s="1">
        <v>46022</v>
      </c>
      <c r="AD47" s="1">
        <v>44305</v>
      </c>
      <c r="AF47" t="s">
        <v>147</v>
      </c>
      <c r="AG47" s="1">
        <v>44305</v>
      </c>
      <c r="AH47" t="s">
        <v>133</v>
      </c>
      <c r="AI47" t="s">
        <v>133</v>
      </c>
      <c r="AJ47" t="s">
        <v>133</v>
      </c>
      <c r="AK47" t="s">
        <v>133</v>
      </c>
      <c r="AL47" t="s">
        <v>133</v>
      </c>
      <c r="AS47" t="s">
        <v>133</v>
      </c>
      <c r="AZ47" t="s">
        <v>148</v>
      </c>
      <c r="BB47" t="s">
        <v>149</v>
      </c>
      <c r="BC47" t="s">
        <v>171</v>
      </c>
      <c r="BD47" t="s">
        <v>172</v>
      </c>
      <c r="BE47">
        <v>0</v>
      </c>
      <c r="BH47" t="s">
        <v>222</v>
      </c>
      <c r="BI47" t="s">
        <v>133</v>
      </c>
      <c r="BK47">
        <v>1.21406518967877</v>
      </c>
      <c r="BN47">
        <v>103101</v>
      </c>
      <c r="BR47" t="s">
        <v>133</v>
      </c>
      <c r="BS47" t="s">
        <v>133</v>
      </c>
      <c r="BV47" t="s">
        <v>151</v>
      </c>
      <c r="BX47" t="s">
        <v>152</v>
      </c>
      <c r="CA47">
        <v>25</v>
      </c>
      <c r="CC47" s="1">
        <v>44849</v>
      </c>
      <c r="CD47" s="1">
        <v>44819</v>
      </c>
      <c r="CG47">
        <v>22</v>
      </c>
      <c r="CJ47">
        <v>24</v>
      </c>
      <c r="CL47">
        <v>380</v>
      </c>
      <c r="CM47">
        <v>0</v>
      </c>
      <c r="CN47">
        <v>43</v>
      </c>
      <c r="CO47">
        <v>62</v>
      </c>
      <c r="CP47">
        <v>6348</v>
      </c>
      <c r="CQ47">
        <v>5330</v>
      </c>
      <c r="CR47">
        <v>-1</v>
      </c>
      <c r="CS47">
        <v>27</v>
      </c>
      <c r="CU47">
        <v>298929</v>
      </c>
      <c r="CV47">
        <v>0</v>
      </c>
      <c r="CY47">
        <v>103101</v>
      </c>
      <c r="DB47" s="1">
        <v>44305</v>
      </c>
      <c r="DI47" t="s">
        <v>174</v>
      </c>
      <c r="DL47" t="s">
        <v>153</v>
      </c>
      <c r="DM47" t="s">
        <v>154</v>
      </c>
      <c r="DN47">
        <v>1</v>
      </c>
      <c r="DQ47" t="s">
        <v>133</v>
      </c>
      <c r="DR47" t="s">
        <v>133</v>
      </c>
      <c r="DT47" t="s">
        <v>268</v>
      </c>
      <c r="DU47">
        <v>298929</v>
      </c>
      <c r="DY47" t="s">
        <v>156</v>
      </c>
      <c r="DZ47">
        <v>100</v>
      </c>
    </row>
    <row r="48" spans="2:130" x14ac:dyDescent="0.2">
      <c r="B48">
        <v>1043</v>
      </c>
      <c r="C48" t="s">
        <v>133</v>
      </c>
      <c r="E48" t="s">
        <v>133</v>
      </c>
      <c r="F48">
        <v>0</v>
      </c>
      <c r="G48">
        <v>1</v>
      </c>
      <c r="H48">
        <v>1</v>
      </c>
      <c r="I48" t="s">
        <v>269</v>
      </c>
      <c r="J48" t="s">
        <v>135</v>
      </c>
      <c r="K48" t="s">
        <v>136</v>
      </c>
      <c r="L48" t="s">
        <v>160</v>
      </c>
      <c r="M48" t="s">
        <v>138</v>
      </c>
      <c r="O48" t="s">
        <v>139</v>
      </c>
      <c r="P48" t="s">
        <v>140</v>
      </c>
      <c r="Q48">
        <v>2022</v>
      </c>
      <c r="R48">
        <v>4661</v>
      </c>
      <c r="S48">
        <f t="shared" si="0"/>
        <v>46.61</v>
      </c>
      <c r="U48" t="s">
        <v>141</v>
      </c>
      <c r="V48" t="s">
        <v>142</v>
      </c>
      <c r="W48" t="s">
        <v>143</v>
      </c>
      <c r="Y48" t="s">
        <v>144</v>
      </c>
      <c r="Z48" t="s">
        <v>145</v>
      </c>
      <c r="AA48" t="s">
        <v>146</v>
      </c>
      <c r="AB48" s="1">
        <v>42005</v>
      </c>
      <c r="AC48" s="1">
        <v>46022</v>
      </c>
      <c r="AD48" s="1">
        <v>44305</v>
      </c>
      <c r="AF48" t="s">
        <v>147</v>
      </c>
      <c r="AG48" s="1">
        <v>44305</v>
      </c>
      <c r="AH48" t="s">
        <v>133</v>
      </c>
      <c r="AI48" t="s">
        <v>133</v>
      </c>
      <c r="AJ48" t="s">
        <v>133</v>
      </c>
      <c r="AK48" t="s">
        <v>133</v>
      </c>
      <c r="AL48" t="s">
        <v>133</v>
      </c>
      <c r="AS48" t="s">
        <v>133</v>
      </c>
      <c r="AZ48" t="s">
        <v>148</v>
      </c>
      <c r="BB48" t="s">
        <v>149</v>
      </c>
      <c r="BC48" t="s">
        <v>171</v>
      </c>
      <c r="BD48" t="s">
        <v>172</v>
      </c>
      <c r="BE48">
        <v>0</v>
      </c>
      <c r="BH48" t="s">
        <v>222</v>
      </c>
      <c r="BI48" t="s">
        <v>133</v>
      </c>
      <c r="BK48">
        <v>46.6050313801709</v>
      </c>
      <c r="BN48">
        <v>103101</v>
      </c>
      <c r="BR48" t="s">
        <v>133</v>
      </c>
      <c r="BS48" t="s">
        <v>133</v>
      </c>
      <c r="BV48" t="s">
        <v>151</v>
      </c>
      <c r="BX48" t="s">
        <v>152</v>
      </c>
      <c r="CA48">
        <v>25</v>
      </c>
      <c r="CC48" s="1">
        <v>44849</v>
      </c>
      <c r="CD48" s="1">
        <v>44819</v>
      </c>
      <c r="CG48">
        <v>22</v>
      </c>
      <c r="CJ48">
        <v>24</v>
      </c>
      <c r="CL48">
        <v>380</v>
      </c>
      <c r="CM48">
        <v>0</v>
      </c>
      <c r="CN48">
        <v>43</v>
      </c>
      <c r="CO48">
        <v>62</v>
      </c>
      <c r="CP48">
        <v>6349</v>
      </c>
      <c r="CQ48">
        <v>5331</v>
      </c>
      <c r="CR48">
        <v>-1</v>
      </c>
      <c r="CS48">
        <v>27</v>
      </c>
      <c r="CU48">
        <v>298931</v>
      </c>
      <c r="CV48">
        <v>0</v>
      </c>
      <c r="CY48">
        <v>103101</v>
      </c>
      <c r="DB48" s="1">
        <v>44305</v>
      </c>
      <c r="DI48" t="s">
        <v>174</v>
      </c>
      <c r="DL48" t="s">
        <v>153</v>
      </c>
      <c r="DM48" t="s">
        <v>154</v>
      </c>
      <c r="DN48">
        <v>1</v>
      </c>
      <c r="DQ48" t="s">
        <v>133</v>
      </c>
      <c r="DR48" t="s">
        <v>133</v>
      </c>
      <c r="DT48" t="s">
        <v>270</v>
      </c>
      <c r="DU48">
        <v>298931</v>
      </c>
      <c r="DY48" t="s">
        <v>156</v>
      </c>
      <c r="DZ48">
        <v>100</v>
      </c>
    </row>
    <row r="49" spans="2:130" x14ac:dyDescent="0.2">
      <c r="B49">
        <v>1043</v>
      </c>
      <c r="C49" t="s">
        <v>133</v>
      </c>
      <c r="E49" t="s">
        <v>133</v>
      </c>
      <c r="F49">
        <v>0</v>
      </c>
      <c r="G49">
        <v>1</v>
      </c>
      <c r="H49">
        <v>1</v>
      </c>
      <c r="I49" t="s">
        <v>271</v>
      </c>
      <c r="J49" t="s">
        <v>135</v>
      </c>
      <c r="K49" t="s">
        <v>136</v>
      </c>
      <c r="L49" t="s">
        <v>160</v>
      </c>
      <c r="M49" t="s">
        <v>138</v>
      </c>
      <c r="O49" t="s">
        <v>139</v>
      </c>
      <c r="P49" t="s">
        <v>140</v>
      </c>
      <c r="Q49">
        <v>2022</v>
      </c>
      <c r="R49">
        <v>224</v>
      </c>
      <c r="S49">
        <f t="shared" si="0"/>
        <v>2.2400000000000002</v>
      </c>
      <c r="U49" t="s">
        <v>141</v>
      </c>
      <c r="V49" t="s">
        <v>142</v>
      </c>
      <c r="W49" t="s">
        <v>143</v>
      </c>
      <c r="Y49" t="s">
        <v>144</v>
      </c>
      <c r="Z49" t="s">
        <v>145</v>
      </c>
      <c r="AA49" t="s">
        <v>146</v>
      </c>
      <c r="AB49" s="1">
        <v>42005</v>
      </c>
      <c r="AC49" s="1">
        <v>46022</v>
      </c>
      <c r="AD49" s="1">
        <v>44305</v>
      </c>
      <c r="AF49" t="s">
        <v>147</v>
      </c>
      <c r="AG49" s="1">
        <v>44305</v>
      </c>
      <c r="AH49" t="s">
        <v>133</v>
      </c>
      <c r="AI49" t="s">
        <v>133</v>
      </c>
      <c r="AJ49" t="s">
        <v>133</v>
      </c>
      <c r="AK49" t="s">
        <v>133</v>
      </c>
      <c r="AL49" t="s">
        <v>133</v>
      </c>
      <c r="AS49" t="s">
        <v>133</v>
      </c>
      <c r="AZ49" t="s">
        <v>148</v>
      </c>
      <c r="BB49" t="s">
        <v>149</v>
      </c>
      <c r="BC49" t="s">
        <v>171</v>
      </c>
      <c r="BD49" t="s">
        <v>172</v>
      </c>
      <c r="BE49">
        <v>0</v>
      </c>
      <c r="BH49" t="s">
        <v>222</v>
      </c>
      <c r="BI49" t="s">
        <v>133</v>
      </c>
      <c r="BK49">
        <v>2.24491711031505</v>
      </c>
      <c r="BN49">
        <v>103101</v>
      </c>
      <c r="BR49" t="s">
        <v>133</v>
      </c>
      <c r="BS49" t="s">
        <v>133</v>
      </c>
      <c r="BV49" t="s">
        <v>151</v>
      </c>
      <c r="BX49" t="s">
        <v>152</v>
      </c>
      <c r="CA49">
        <v>25</v>
      </c>
      <c r="CC49" s="1">
        <v>44849</v>
      </c>
      <c r="CD49" s="1">
        <v>44819</v>
      </c>
      <c r="CG49">
        <v>22</v>
      </c>
      <c r="CJ49">
        <v>24</v>
      </c>
      <c r="CL49">
        <v>380</v>
      </c>
      <c r="CM49">
        <v>0</v>
      </c>
      <c r="CN49">
        <v>43</v>
      </c>
      <c r="CO49">
        <v>62</v>
      </c>
      <c r="CP49">
        <v>6350</v>
      </c>
      <c r="CQ49">
        <v>5332</v>
      </c>
      <c r="CR49">
        <v>-1</v>
      </c>
      <c r="CS49">
        <v>27</v>
      </c>
      <c r="CU49">
        <v>298933</v>
      </c>
      <c r="CV49">
        <v>0</v>
      </c>
      <c r="CY49">
        <v>103101</v>
      </c>
      <c r="DB49" s="1">
        <v>44305</v>
      </c>
      <c r="DI49" t="s">
        <v>174</v>
      </c>
      <c r="DL49" t="s">
        <v>153</v>
      </c>
      <c r="DM49" t="s">
        <v>154</v>
      </c>
      <c r="DN49">
        <v>1</v>
      </c>
      <c r="DQ49" t="s">
        <v>133</v>
      </c>
      <c r="DR49" t="s">
        <v>133</v>
      </c>
      <c r="DT49" t="s">
        <v>272</v>
      </c>
      <c r="DU49">
        <v>298933</v>
      </c>
      <c r="DY49" t="s">
        <v>156</v>
      </c>
      <c r="DZ49">
        <v>100</v>
      </c>
    </row>
    <row r="50" spans="2:130" x14ac:dyDescent="0.2">
      <c r="B50">
        <v>1043</v>
      </c>
      <c r="C50" t="s">
        <v>133</v>
      </c>
      <c r="E50" t="s">
        <v>133</v>
      </c>
      <c r="F50">
        <v>0</v>
      </c>
      <c r="G50">
        <v>1</v>
      </c>
      <c r="H50">
        <v>1</v>
      </c>
      <c r="I50" t="s">
        <v>273</v>
      </c>
      <c r="J50" t="s">
        <v>135</v>
      </c>
      <c r="K50" t="s">
        <v>136</v>
      </c>
      <c r="L50" t="s">
        <v>160</v>
      </c>
      <c r="M50" t="s">
        <v>161</v>
      </c>
      <c r="O50" t="s">
        <v>139</v>
      </c>
      <c r="P50" t="s">
        <v>140</v>
      </c>
      <c r="Q50">
        <v>2022</v>
      </c>
      <c r="R50">
        <v>2853</v>
      </c>
      <c r="S50">
        <f t="shared" si="0"/>
        <v>28.53</v>
      </c>
      <c r="U50" t="s">
        <v>141</v>
      </c>
      <c r="V50" t="s">
        <v>142</v>
      </c>
      <c r="W50" t="s">
        <v>143</v>
      </c>
      <c r="Y50" t="s">
        <v>144</v>
      </c>
      <c r="Z50" t="s">
        <v>145</v>
      </c>
      <c r="AA50" t="s">
        <v>146</v>
      </c>
      <c r="AB50" s="1">
        <v>42005</v>
      </c>
      <c r="AC50" s="1">
        <v>46022</v>
      </c>
      <c r="AD50" s="1">
        <v>44305</v>
      </c>
      <c r="AF50" t="s">
        <v>147</v>
      </c>
      <c r="AG50" s="1">
        <v>44305</v>
      </c>
      <c r="AH50" t="s">
        <v>133</v>
      </c>
      <c r="AI50" t="s">
        <v>133</v>
      </c>
      <c r="AJ50" t="s">
        <v>133</v>
      </c>
      <c r="AK50" t="s">
        <v>133</v>
      </c>
      <c r="AL50" t="s">
        <v>133</v>
      </c>
      <c r="AS50" t="s">
        <v>133</v>
      </c>
      <c r="AZ50" t="s">
        <v>148</v>
      </c>
      <c r="BB50" t="s">
        <v>149</v>
      </c>
      <c r="BC50" t="s">
        <v>171</v>
      </c>
      <c r="BD50" t="s">
        <v>172</v>
      </c>
      <c r="BE50">
        <v>0</v>
      </c>
      <c r="BH50" t="s">
        <v>213</v>
      </c>
      <c r="BI50" t="s">
        <v>133</v>
      </c>
      <c r="BK50">
        <v>28.5275186264209</v>
      </c>
      <c r="BN50">
        <v>103101</v>
      </c>
      <c r="BR50" t="s">
        <v>133</v>
      </c>
      <c r="BS50" t="s">
        <v>133</v>
      </c>
      <c r="BV50" t="s">
        <v>151</v>
      </c>
      <c r="BX50" t="s">
        <v>152</v>
      </c>
      <c r="CA50">
        <v>25</v>
      </c>
      <c r="CC50" s="1">
        <v>44849</v>
      </c>
      <c r="CD50" s="1">
        <v>44819</v>
      </c>
      <c r="CG50">
        <v>22</v>
      </c>
      <c r="CJ50">
        <v>24</v>
      </c>
      <c r="CL50">
        <v>380</v>
      </c>
      <c r="CM50">
        <v>0</v>
      </c>
      <c r="CN50">
        <v>43</v>
      </c>
      <c r="CO50">
        <v>62</v>
      </c>
      <c r="CP50">
        <v>6351</v>
      </c>
      <c r="CQ50">
        <v>5333</v>
      </c>
      <c r="CR50">
        <v>-1</v>
      </c>
      <c r="CS50">
        <v>27</v>
      </c>
      <c r="CU50">
        <v>298935</v>
      </c>
      <c r="CV50">
        <v>0</v>
      </c>
      <c r="CY50">
        <v>103101</v>
      </c>
      <c r="DB50" s="1">
        <v>44305</v>
      </c>
      <c r="DI50" t="s">
        <v>174</v>
      </c>
      <c r="DL50" t="s">
        <v>153</v>
      </c>
      <c r="DM50" t="s">
        <v>154</v>
      </c>
      <c r="DN50">
        <v>1</v>
      </c>
      <c r="DQ50" t="s">
        <v>133</v>
      </c>
      <c r="DR50" t="s">
        <v>133</v>
      </c>
      <c r="DT50" t="s">
        <v>274</v>
      </c>
      <c r="DU50">
        <v>298935</v>
      </c>
      <c r="DY50" t="s">
        <v>156</v>
      </c>
      <c r="DZ50">
        <v>100</v>
      </c>
    </row>
    <row r="51" spans="2:130" x14ac:dyDescent="0.2">
      <c r="B51">
        <v>1043</v>
      </c>
      <c r="C51" t="s">
        <v>133</v>
      </c>
      <c r="E51" t="s">
        <v>133</v>
      </c>
      <c r="F51">
        <v>0</v>
      </c>
      <c r="G51">
        <v>1</v>
      </c>
      <c r="H51">
        <v>1</v>
      </c>
      <c r="I51" t="s">
        <v>275</v>
      </c>
      <c r="J51" t="s">
        <v>135</v>
      </c>
      <c r="K51" t="s">
        <v>136</v>
      </c>
      <c r="L51" t="s">
        <v>160</v>
      </c>
      <c r="M51" t="s">
        <v>161</v>
      </c>
      <c r="O51" t="s">
        <v>139</v>
      </c>
      <c r="P51" t="s">
        <v>140</v>
      </c>
      <c r="Q51">
        <v>2022</v>
      </c>
      <c r="R51">
        <v>8358</v>
      </c>
      <c r="S51">
        <f t="shared" si="0"/>
        <v>83.58</v>
      </c>
      <c r="U51" t="s">
        <v>141</v>
      </c>
      <c r="V51" t="s">
        <v>142</v>
      </c>
      <c r="W51" t="s">
        <v>143</v>
      </c>
      <c r="Y51" t="s">
        <v>144</v>
      </c>
      <c r="Z51" t="s">
        <v>145</v>
      </c>
      <c r="AA51" t="s">
        <v>146</v>
      </c>
      <c r="AB51" s="1">
        <v>42005</v>
      </c>
      <c r="AC51" s="1">
        <v>46022</v>
      </c>
      <c r="AD51" s="1">
        <v>44305</v>
      </c>
      <c r="AF51" t="s">
        <v>147</v>
      </c>
      <c r="AG51" s="1">
        <v>44305</v>
      </c>
      <c r="AH51" t="s">
        <v>133</v>
      </c>
      <c r="AI51" t="s">
        <v>133</v>
      </c>
      <c r="AJ51" t="s">
        <v>133</v>
      </c>
      <c r="AK51" t="s">
        <v>133</v>
      </c>
      <c r="AL51" t="s">
        <v>133</v>
      </c>
      <c r="AS51" t="s">
        <v>133</v>
      </c>
      <c r="AZ51" t="s">
        <v>148</v>
      </c>
      <c r="BB51" t="s">
        <v>149</v>
      </c>
      <c r="BC51" t="s">
        <v>171</v>
      </c>
      <c r="BD51" t="s">
        <v>172</v>
      </c>
      <c r="BE51">
        <v>0</v>
      </c>
      <c r="BH51" t="s">
        <v>265</v>
      </c>
      <c r="BI51" t="s">
        <v>133</v>
      </c>
      <c r="BK51">
        <v>83.583122379823806</v>
      </c>
      <c r="BL51" t="s">
        <v>199</v>
      </c>
      <c r="BN51">
        <v>103101</v>
      </c>
      <c r="BR51" t="s">
        <v>133</v>
      </c>
      <c r="BS51" t="s">
        <v>133</v>
      </c>
      <c r="BV51" t="s">
        <v>151</v>
      </c>
      <c r="BX51" t="s">
        <v>152</v>
      </c>
      <c r="CA51">
        <v>25</v>
      </c>
      <c r="CC51" s="1">
        <v>44849</v>
      </c>
      <c r="CD51" s="1">
        <v>44819</v>
      </c>
      <c r="CG51">
        <v>22</v>
      </c>
      <c r="CJ51">
        <v>24</v>
      </c>
      <c r="CL51">
        <v>380</v>
      </c>
      <c r="CM51">
        <v>0</v>
      </c>
      <c r="CN51">
        <v>43</v>
      </c>
      <c r="CO51">
        <v>62</v>
      </c>
      <c r="CP51">
        <v>6352</v>
      </c>
      <c r="CQ51">
        <v>5334</v>
      </c>
      <c r="CR51">
        <v>-1</v>
      </c>
      <c r="CS51">
        <v>27</v>
      </c>
      <c r="CU51">
        <v>298937</v>
      </c>
      <c r="CV51">
        <v>0</v>
      </c>
      <c r="CY51">
        <v>103101</v>
      </c>
      <c r="DB51" s="1">
        <v>44305</v>
      </c>
      <c r="DI51" t="s">
        <v>174</v>
      </c>
      <c r="DL51" t="s">
        <v>153</v>
      </c>
      <c r="DM51" t="s">
        <v>154</v>
      </c>
      <c r="DN51">
        <v>1</v>
      </c>
      <c r="DQ51" t="s">
        <v>133</v>
      </c>
      <c r="DR51" t="s">
        <v>133</v>
      </c>
      <c r="DT51" t="s">
        <v>276</v>
      </c>
      <c r="DU51">
        <v>298937</v>
      </c>
      <c r="DY51" t="s">
        <v>156</v>
      </c>
      <c r="DZ51">
        <v>100</v>
      </c>
    </row>
    <row r="52" spans="2:130" x14ac:dyDescent="0.2">
      <c r="B52">
        <v>1043</v>
      </c>
      <c r="C52" t="s">
        <v>133</v>
      </c>
      <c r="E52" t="s">
        <v>133</v>
      </c>
      <c r="F52">
        <v>0</v>
      </c>
      <c r="G52">
        <v>1</v>
      </c>
      <c r="H52">
        <v>1</v>
      </c>
      <c r="I52" t="s">
        <v>277</v>
      </c>
      <c r="J52" t="s">
        <v>135</v>
      </c>
      <c r="K52" t="s">
        <v>136</v>
      </c>
      <c r="L52" t="s">
        <v>160</v>
      </c>
      <c r="M52" t="s">
        <v>138</v>
      </c>
      <c r="O52" t="s">
        <v>139</v>
      </c>
      <c r="P52" t="s">
        <v>140</v>
      </c>
      <c r="Q52">
        <v>2022</v>
      </c>
      <c r="R52">
        <v>348</v>
      </c>
      <c r="S52">
        <f t="shared" si="0"/>
        <v>3.48</v>
      </c>
      <c r="U52" t="s">
        <v>141</v>
      </c>
      <c r="V52" t="s">
        <v>142</v>
      </c>
      <c r="W52" t="s">
        <v>143</v>
      </c>
      <c r="Y52" t="s">
        <v>144</v>
      </c>
      <c r="Z52" t="s">
        <v>145</v>
      </c>
      <c r="AA52" t="s">
        <v>146</v>
      </c>
      <c r="AB52" s="1">
        <v>42005</v>
      </c>
      <c r="AC52" s="1">
        <v>46022</v>
      </c>
      <c r="AD52" s="1">
        <v>44305</v>
      </c>
      <c r="AF52" t="s">
        <v>147</v>
      </c>
      <c r="AG52" s="1">
        <v>44305</v>
      </c>
      <c r="AH52" t="s">
        <v>133</v>
      </c>
      <c r="AI52" t="s">
        <v>133</v>
      </c>
      <c r="AJ52" t="s">
        <v>133</v>
      </c>
      <c r="AK52" t="s">
        <v>133</v>
      </c>
      <c r="AL52" t="s">
        <v>133</v>
      </c>
      <c r="AS52" t="s">
        <v>133</v>
      </c>
      <c r="AZ52" t="s">
        <v>148</v>
      </c>
      <c r="BB52" t="s">
        <v>149</v>
      </c>
      <c r="BC52" t="s">
        <v>171</v>
      </c>
      <c r="BD52" t="s">
        <v>172</v>
      </c>
      <c r="BE52">
        <v>0</v>
      </c>
      <c r="BH52" t="s">
        <v>222</v>
      </c>
      <c r="BI52" t="s">
        <v>133</v>
      </c>
      <c r="BK52">
        <v>3.4780857100710301</v>
      </c>
      <c r="BN52">
        <v>103101</v>
      </c>
      <c r="BR52" t="s">
        <v>133</v>
      </c>
      <c r="BS52" t="s">
        <v>133</v>
      </c>
      <c r="BV52" t="s">
        <v>151</v>
      </c>
      <c r="BX52" t="s">
        <v>152</v>
      </c>
      <c r="CA52">
        <v>25</v>
      </c>
      <c r="CC52" s="1">
        <v>44849</v>
      </c>
      <c r="CD52" s="1">
        <v>44819</v>
      </c>
      <c r="CG52">
        <v>22</v>
      </c>
      <c r="CJ52">
        <v>24</v>
      </c>
      <c r="CL52">
        <v>380</v>
      </c>
      <c r="CM52">
        <v>0</v>
      </c>
      <c r="CN52">
        <v>43</v>
      </c>
      <c r="CO52">
        <v>62</v>
      </c>
      <c r="CP52">
        <v>6353</v>
      </c>
      <c r="CQ52">
        <v>5335</v>
      </c>
      <c r="CR52">
        <v>-1</v>
      </c>
      <c r="CS52">
        <v>27</v>
      </c>
      <c r="CU52">
        <v>298939</v>
      </c>
      <c r="CV52">
        <v>0</v>
      </c>
      <c r="CY52">
        <v>103101</v>
      </c>
      <c r="DB52" s="1">
        <v>44305</v>
      </c>
      <c r="DI52" t="s">
        <v>174</v>
      </c>
      <c r="DL52" t="s">
        <v>153</v>
      </c>
      <c r="DM52" t="s">
        <v>154</v>
      </c>
      <c r="DN52">
        <v>1</v>
      </c>
      <c r="DQ52" t="s">
        <v>133</v>
      </c>
      <c r="DR52" t="s">
        <v>133</v>
      </c>
      <c r="DT52" t="s">
        <v>278</v>
      </c>
      <c r="DU52">
        <v>298939</v>
      </c>
      <c r="DY52" t="s">
        <v>156</v>
      </c>
      <c r="DZ52">
        <v>100</v>
      </c>
    </row>
    <row r="53" spans="2:130" x14ac:dyDescent="0.2">
      <c r="B53">
        <v>1043</v>
      </c>
      <c r="C53" t="s">
        <v>133</v>
      </c>
      <c r="E53" t="s">
        <v>133</v>
      </c>
      <c r="F53">
        <v>0</v>
      </c>
      <c r="G53">
        <v>1</v>
      </c>
      <c r="H53">
        <v>1</v>
      </c>
      <c r="I53" t="s">
        <v>279</v>
      </c>
      <c r="J53" t="s">
        <v>135</v>
      </c>
      <c r="K53" t="s">
        <v>136</v>
      </c>
      <c r="L53" t="s">
        <v>160</v>
      </c>
      <c r="M53" t="s">
        <v>138</v>
      </c>
      <c r="O53" t="s">
        <v>139</v>
      </c>
      <c r="P53" t="s">
        <v>140</v>
      </c>
      <c r="Q53">
        <v>2022</v>
      </c>
      <c r="R53">
        <v>106</v>
      </c>
      <c r="S53">
        <f t="shared" si="0"/>
        <v>1.06</v>
      </c>
      <c r="U53" t="s">
        <v>141</v>
      </c>
      <c r="V53" t="s">
        <v>142</v>
      </c>
      <c r="W53" t="s">
        <v>143</v>
      </c>
      <c r="Y53" t="s">
        <v>144</v>
      </c>
      <c r="Z53" t="s">
        <v>145</v>
      </c>
      <c r="AA53" t="s">
        <v>146</v>
      </c>
      <c r="AB53" s="1">
        <v>42005</v>
      </c>
      <c r="AC53" s="1">
        <v>46022</v>
      </c>
      <c r="AD53" s="1">
        <v>44305</v>
      </c>
      <c r="AF53" t="s">
        <v>147</v>
      </c>
      <c r="AG53" s="1">
        <v>44305</v>
      </c>
      <c r="AH53" t="s">
        <v>133</v>
      </c>
      <c r="AI53" t="s">
        <v>133</v>
      </c>
      <c r="AJ53" t="s">
        <v>133</v>
      </c>
      <c r="AK53" t="s">
        <v>133</v>
      </c>
      <c r="AL53" t="s">
        <v>133</v>
      </c>
      <c r="AS53" t="s">
        <v>133</v>
      </c>
      <c r="AZ53" t="s">
        <v>148</v>
      </c>
      <c r="BB53" t="s">
        <v>149</v>
      </c>
      <c r="BC53" t="s">
        <v>171</v>
      </c>
      <c r="BD53" t="s">
        <v>172</v>
      </c>
      <c r="BE53">
        <v>0</v>
      </c>
      <c r="BH53" t="s">
        <v>222</v>
      </c>
      <c r="BI53" t="s">
        <v>133</v>
      </c>
      <c r="BK53">
        <v>1.0589124251151101</v>
      </c>
      <c r="BN53">
        <v>103101</v>
      </c>
      <c r="BR53" t="s">
        <v>133</v>
      </c>
      <c r="BS53" t="s">
        <v>133</v>
      </c>
      <c r="BV53" t="s">
        <v>151</v>
      </c>
      <c r="BX53" t="s">
        <v>152</v>
      </c>
      <c r="CA53">
        <v>25</v>
      </c>
      <c r="CC53" s="1">
        <v>44849</v>
      </c>
      <c r="CD53" s="1">
        <v>44819</v>
      </c>
      <c r="CG53">
        <v>22</v>
      </c>
      <c r="CJ53">
        <v>24</v>
      </c>
      <c r="CL53">
        <v>380</v>
      </c>
      <c r="CM53">
        <v>0</v>
      </c>
      <c r="CN53">
        <v>43</v>
      </c>
      <c r="CO53">
        <v>62</v>
      </c>
      <c r="CP53">
        <v>6354</v>
      </c>
      <c r="CQ53">
        <v>5336</v>
      </c>
      <c r="CR53">
        <v>-1</v>
      </c>
      <c r="CS53">
        <v>27</v>
      </c>
      <c r="CU53">
        <v>298941</v>
      </c>
      <c r="CV53">
        <v>0</v>
      </c>
      <c r="CY53">
        <v>103101</v>
      </c>
      <c r="DB53" s="1">
        <v>44305</v>
      </c>
      <c r="DI53" t="s">
        <v>174</v>
      </c>
      <c r="DL53" t="s">
        <v>153</v>
      </c>
      <c r="DM53" t="s">
        <v>154</v>
      </c>
      <c r="DN53">
        <v>1</v>
      </c>
      <c r="DQ53" t="s">
        <v>133</v>
      </c>
      <c r="DR53" t="s">
        <v>133</v>
      </c>
      <c r="DT53" t="s">
        <v>280</v>
      </c>
      <c r="DU53">
        <v>298941</v>
      </c>
      <c r="DY53" t="s">
        <v>156</v>
      </c>
      <c r="DZ53">
        <v>100</v>
      </c>
    </row>
    <row r="54" spans="2:130" x14ac:dyDescent="0.2">
      <c r="B54">
        <v>1043</v>
      </c>
      <c r="C54" t="s">
        <v>133</v>
      </c>
      <c r="E54" t="s">
        <v>133</v>
      </c>
      <c r="F54">
        <v>0</v>
      </c>
      <c r="G54">
        <v>1</v>
      </c>
      <c r="H54">
        <v>1</v>
      </c>
      <c r="I54" t="s">
        <v>281</v>
      </c>
      <c r="J54" t="s">
        <v>135</v>
      </c>
      <c r="K54" t="s">
        <v>136</v>
      </c>
      <c r="L54" t="s">
        <v>160</v>
      </c>
      <c r="M54" t="s">
        <v>138</v>
      </c>
      <c r="O54" t="s">
        <v>139</v>
      </c>
      <c r="P54" t="s">
        <v>140</v>
      </c>
      <c r="Q54">
        <v>2022</v>
      </c>
      <c r="R54">
        <v>202</v>
      </c>
      <c r="S54">
        <f t="shared" si="0"/>
        <v>2.02</v>
      </c>
      <c r="U54" t="s">
        <v>141</v>
      </c>
      <c r="V54" t="s">
        <v>142</v>
      </c>
      <c r="W54" t="s">
        <v>143</v>
      </c>
      <c r="Y54" t="s">
        <v>144</v>
      </c>
      <c r="Z54" t="s">
        <v>145</v>
      </c>
      <c r="AA54" t="s">
        <v>146</v>
      </c>
      <c r="AB54" s="1">
        <v>42005</v>
      </c>
      <c r="AC54" s="1">
        <v>46022</v>
      </c>
      <c r="AD54" s="1">
        <v>44305</v>
      </c>
      <c r="AF54" t="s">
        <v>147</v>
      </c>
      <c r="AG54" s="1">
        <v>44305</v>
      </c>
      <c r="AH54" t="s">
        <v>133</v>
      </c>
      <c r="AI54" t="s">
        <v>133</v>
      </c>
      <c r="AJ54" t="s">
        <v>133</v>
      </c>
      <c r="AK54" t="s">
        <v>133</v>
      </c>
      <c r="AL54" t="s">
        <v>133</v>
      </c>
      <c r="AS54" t="s">
        <v>133</v>
      </c>
      <c r="AZ54" t="s">
        <v>148</v>
      </c>
      <c r="BB54" t="s">
        <v>149</v>
      </c>
      <c r="BC54" t="s">
        <v>171</v>
      </c>
      <c r="BD54" t="s">
        <v>172</v>
      </c>
      <c r="BE54">
        <v>0</v>
      </c>
      <c r="BH54" t="s">
        <v>222</v>
      </c>
      <c r="BI54" t="s">
        <v>133</v>
      </c>
      <c r="BK54">
        <v>2.0170685902010299</v>
      </c>
      <c r="BN54">
        <v>103101</v>
      </c>
      <c r="BR54" t="s">
        <v>133</v>
      </c>
      <c r="BS54" t="s">
        <v>133</v>
      </c>
      <c r="BV54" t="s">
        <v>151</v>
      </c>
      <c r="BX54" t="s">
        <v>152</v>
      </c>
      <c r="CA54">
        <v>25</v>
      </c>
      <c r="CC54" s="1">
        <v>44849</v>
      </c>
      <c r="CD54" s="1">
        <v>44819</v>
      </c>
      <c r="CG54">
        <v>22</v>
      </c>
      <c r="CJ54">
        <v>24</v>
      </c>
      <c r="CL54">
        <v>380</v>
      </c>
      <c r="CM54">
        <v>0</v>
      </c>
      <c r="CN54">
        <v>43</v>
      </c>
      <c r="CO54">
        <v>62</v>
      </c>
      <c r="CP54">
        <v>6355</v>
      </c>
      <c r="CQ54">
        <v>5337</v>
      </c>
      <c r="CR54">
        <v>-1</v>
      </c>
      <c r="CS54">
        <v>27</v>
      </c>
      <c r="CU54">
        <v>298943</v>
      </c>
      <c r="CV54">
        <v>0</v>
      </c>
      <c r="CY54">
        <v>103101</v>
      </c>
      <c r="DB54" s="1">
        <v>44305</v>
      </c>
      <c r="DI54" t="s">
        <v>174</v>
      </c>
      <c r="DL54" t="s">
        <v>153</v>
      </c>
      <c r="DM54" t="s">
        <v>154</v>
      </c>
      <c r="DN54">
        <v>1</v>
      </c>
      <c r="DQ54" t="s">
        <v>133</v>
      </c>
      <c r="DR54" t="s">
        <v>133</v>
      </c>
      <c r="DT54" t="s">
        <v>282</v>
      </c>
      <c r="DU54">
        <v>298943</v>
      </c>
      <c r="DY54" t="s">
        <v>156</v>
      </c>
      <c r="DZ54">
        <v>100</v>
      </c>
    </row>
    <row r="55" spans="2:130" x14ac:dyDescent="0.2">
      <c r="B55">
        <v>1043</v>
      </c>
      <c r="C55" t="s">
        <v>133</v>
      </c>
      <c r="E55" t="s">
        <v>133</v>
      </c>
      <c r="F55">
        <v>0</v>
      </c>
      <c r="G55">
        <v>1</v>
      </c>
      <c r="H55">
        <v>1</v>
      </c>
      <c r="I55" t="s">
        <v>283</v>
      </c>
      <c r="J55" t="s">
        <v>135</v>
      </c>
      <c r="K55" t="s">
        <v>136</v>
      </c>
      <c r="L55" t="s">
        <v>160</v>
      </c>
      <c r="M55" t="s">
        <v>138</v>
      </c>
      <c r="O55" t="s">
        <v>139</v>
      </c>
      <c r="P55" t="s">
        <v>140</v>
      </c>
      <c r="Q55">
        <v>2022</v>
      </c>
      <c r="R55">
        <v>230</v>
      </c>
      <c r="S55">
        <f t="shared" si="0"/>
        <v>2.2999999999999998</v>
      </c>
      <c r="U55" t="s">
        <v>141</v>
      </c>
      <c r="V55" t="s">
        <v>142</v>
      </c>
      <c r="W55" t="s">
        <v>143</v>
      </c>
      <c r="Y55" t="s">
        <v>144</v>
      </c>
      <c r="Z55" t="s">
        <v>145</v>
      </c>
      <c r="AA55" t="s">
        <v>146</v>
      </c>
      <c r="AB55" s="1">
        <v>42005</v>
      </c>
      <c r="AC55" s="1">
        <v>46022</v>
      </c>
      <c r="AD55" s="1">
        <v>44305</v>
      </c>
      <c r="AF55" t="s">
        <v>147</v>
      </c>
      <c r="AG55" s="1">
        <v>44305</v>
      </c>
      <c r="AH55" t="s">
        <v>133</v>
      </c>
      <c r="AI55" t="s">
        <v>133</v>
      </c>
      <c r="AJ55" t="s">
        <v>133</v>
      </c>
      <c r="AK55" t="s">
        <v>133</v>
      </c>
      <c r="AL55" t="s">
        <v>133</v>
      </c>
      <c r="AS55" t="s">
        <v>133</v>
      </c>
      <c r="AZ55" t="s">
        <v>148</v>
      </c>
      <c r="BB55" t="s">
        <v>149</v>
      </c>
      <c r="BC55" t="s">
        <v>171</v>
      </c>
      <c r="BD55" t="s">
        <v>172</v>
      </c>
      <c r="BE55">
        <v>0</v>
      </c>
      <c r="BH55" t="s">
        <v>222</v>
      </c>
      <c r="BI55" t="s">
        <v>133</v>
      </c>
      <c r="BK55">
        <v>2.2965692250047001</v>
      </c>
      <c r="BN55">
        <v>103101</v>
      </c>
      <c r="BR55" t="s">
        <v>133</v>
      </c>
      <c r="BS55" t="s">
        <v>133</v>
      </c>
      <c r="BV55" t="s">
        <v>151</v>
      </c>
      <c r="BX55" t="s">
        <v>152</v>
      </c>
      <c r="CA55">
        <v>25</v>
      </c>
      <c r="CC55" s="1">
        <v>44849</v>
      </c>
      <c r="CD55" s="1">
        <v>44819</v>
      </c>
      <c r="CG55">
        <v>22</v>
      </c>
      <c r="CJ55">
        <v>24</v>
      </c>
      <c r="CL55">
        <v>380</v>
      </c>
      <c r="CM55">
        <v>0</v>
      </c>
      <c r="CN55">
        <v>43</v>
      </c>
      <c r="CO55">
        <v>62</v>
      </c>
      <c r="CP55">
        <v>6356</v>
      </c>
      <c r="CQ55">
        <v>5338</v>
      </c>
      <c r="CR55">
        <v>-1</v>
      </c>
      <c r="CS55">
        <v>27</v>
      </c>
      <c r="CU55">
        <v>298945</v>
      </c>
      <c r="CV55">
        <v>0</v>
      </c>
      <c r="CY55">
        <v>103101</v>
      </c>
      <c r="DB55" s="1">
        <v>44305</v>
      </c>
      <c r="DI55" t="s">
        <v>174</v>
      </c>
      <c r="DL55" t="s">
        <v>153</v>
      </c>
      <c r="DM55" t="s">
        <v>154</v>
      </c>
      <c r="DN55">
        <v>1</v>
      </c>
      <c r="DQ55" t="s">
        <v>133</v>
      </c>
      <c r="DR55" t="s">
        <v>133</v>
      </c>
      <c r="DT55" t="s">
        <v>284</v>
      </c>
      <c r="DU55">
        <v>298945</v>
      </c>
      <c r="DY55" t="s">
        <v>156</v>
      </c>
      <c r="DZ55">
        <v>100</v>
      </c>
    </row>
    <row r="56" spans="2:130" x14ac:dyDescent="0.2">
      <c r="B56">
        <v>1043</v>
      </c>
      <c r="C56" t="s">
        <v>133</v>
      </c>
      <c r="E56" t="s">
        <v>133</v>
      </c>
      <c r="F56">
        <v>0</v>
      </c>
      <c r="G56">
        <v>1</v>
      </c>
      <c r="H56">
        <v>1</v>
      </c>
      <c r="I56" t="s">
        <v>285</v>
      </c>
      <c r="J56" t="s">
        <v>135</v>
      </c>
      <c r="K56" t="s">
        <v>136</v>
      </c>
      <c r="L56" t="s">
        <v>160</v>
      </c>
      <c r="M56" t="s">
        <v>138</v>
      </c>
      <c r="O56" t="s">
        <v>139</v>
      </c>
      <c r="P56" t="s">
        <v>140</v>
      </c>
      <c r="Q56">
        <v>2022</v>
      </c>
      <c r="R56">
        <v>358</v>
      </c>
      <c r="S56">
        <f t="shared" si="0"/>
        <v>3.58</v>
      </c>
      <c r="U56" t="s">
        <v>141</v>
      </c>
      <c r="V56" t="s">
        <v>142</v>
      </c>
      <c r="W56" t="s">
        <v>143</v>
      </c>
      <c r="Y56" t="s">
        <v>144</v>
      </c>
      <c r="Z56" t="s">
        <v>145</v>
      </c>
      <c r="AA56" t="s">
        <v>146</v>
      </c>
      <c r="AB56" s="1">
        <v>42005</v>
      </c>
      <c r="AC56" s="1">
        <v>46022</v>
      </c>
      <c r="AD56" s="1">
        <v>44305</v>
      </c>
      <c r="AF56" t="s">
        <v>147</v>
      </c>
      <c r="AG56" s="1">
        <v>44305</v>
      </c>
      <c r="AH56" t="s">
        <v>133</v>
      </c>
      <c r="AI56" t="s">
        <v>133</v>
      </c>
      <c r="AJ56" t="s">
        <v>133</v>
      </c>
      <c r="AK56" t="s">
        <v>133</v>
      </c>
      <c r="AL56" t="s">
        <v>133</v>
      </c>
      <c r="AS56" t="s">
        <v>133</v>
      </c>
      <c r="AZ56" t="s">
        <v>148</v>
      </c>
      <c r="BB56" t="s">
        <v>149</v>
      </c>
      <c r="BC56" t="s">
        <v>171</v>
      </c>
      <c r="BD56" t="s">
        <v>172</v>
      </c>
      <c r="BE56">
        <v>0</v>
      </c>
      <c r="BH56" t="s">
        <v>222</v>
      </c>
      <c r="BI56" t="s">
        <v>133</v>
      </c>
      <c r="BK56">
        <v>3.5751085112529899</v>
      </c>
      <c r="BN56">
        <v>103101</v>
      </c>
      <c r="BR56" t="s">
        <v>133</v>
      </c>
      <c r="BS56" t="s">
        <v>133</v>
      </c>
      <c r="BV56" t="s">
        <v>151</v>
      </c>
      <c r="BX56" t="s">
        <v>152</v>
      </c>
      <c r="CA56">
        <v>25</v>
      </c>
      <c r="CC56" s="1">
        <v>44849</v>
      </c>
      <c r="CD56" s="1">
        <v>44819</v>
      </c>
      <c r="CG56">
        <v>22</v>
      </c>
      <c r="CJ56">
        <v>24</v>
      </c>
      <c r="CL56">
        <v>380</v>
      </c>
      <c r="CM56">
        <v>0</v>
      </c>
      <c r="CN56">
        <v>43</v>
      </c>
      <c r="CO56">
        <v>62</v>
      </c>
      <c r="CP56">
        <v>6357</v>
      </c>
      <c r="CQ56">
        <v>5339</v>
      </c>
      <c r="CR56">
        <v>-1</v>
      </c>
      <c r="CS56">
        <v>27</v>
      </c>
      <c r="CU56">
        <v>298947</v>
      </c>
      <c r="CV56">
        <v>0</v>
      </c>
      <c r="CY56">
        <v>103101</v>
      </c>
      <c r="DB56" s="1">
        <v>44305</v>
      </c>
      <c r="DI56" t="s">
        <v>174</v>
      </c>
      <c r="DL56" t="s">
        <v>153</v>
      </c>
      <c r="DM56" t="s">
        <v>154</v>
      </c>
      <c r="DN56">
        <v>1</v>
      </c>
      <c r="DQ56" t="s">
        <v>133</v>
      </c>
      <c r="DR56" t="s">
        <v>133</v>
      </c>
      <c r="DT56" t="s">
        <v>286</v>
      </c>
      <c r="DU56">
        <v>298947</v>
      </c>
      <c r="DY56" t="s">
        <v>156</v>
      </c>
      <c r="DZ56">
        <v>100</v>
      </c>
    </row>
    <row r="57" spans="2:130" x14ac:dyDescent="0.2">
      <c r="B57">
        <v>1043</v>
      </c>
      <c r="C57" t="s">
        <v>133</v>
      </c>
      <c r="E57" t="s">
        <v>133</v>
      </c>
      <c r="F57">
        <v>0</v>
      </c>
      <c r="G57">
        <v>1</v>
      </c>
      <c r="H57">
        <v>1</v>
      </c>
      <c r="I57" t="s">
        <v>287</v>
      </c>
      <c r="J57" t="s">
        <v>135</v>
      </c>
      <c r="K57" t="s">
        <v>136</v>
      </c>
      <c r="L57" t="s">
        <v>160</v>
      </c>
      <c r="M57" t="s">
        <v>138</v>
      </c>
      <c r="O57" t="s">
        <v>139</v>
      </c>
      <c r="P57" t="s">
        <v>140</v>
      </c>
      <c r="Q57">
        <v>2022</v>
      </c>
      <c r="R57">
        <v>790</v>
      </c>
      <c r="S57">
        <f t="shared" si="0"/>
        <v>7.9</v>
      </c>
      <c r="U57" t="s">
        <v>141</v>
      </c>
      <c r="V57" t="s">
        <v>142</v>
      </c>
      <c r="W57" t="s">
        <v>143</v>
      </c>
      <c r="Y57" t="s">
        <v>144</v>
      </c>
      <c r="Z57" t="s">
        <v>145</v>
      </c>
      <c r="AA57" t="s">
        <v>146</v>
      </c>
      <c r="AB57" s="1">
        <v>42005</v>
      </c>
      <c r="AC57" s="1">
        <v>46022</v>
      </c>
      <c r="AD57" s="1">
        <v>44305</v>
      </c>
      <c r="AF57" t="s">
        <v>147</v>
      </c>
      <c r="AG57" s="1">
        <v>44305</v>
      </c>
      <c r="AH57" t="s">
        <v>133</v>
      </c>
      <c r="AI57" t="s">
        <v>133</v>
      </c>
      <c r="AJ57" t="s">
        <v>133</v>
      </c>
      <c r="AK57" t="s">
        <v>133</v>
      </c>
      <c r="AL57" t="s">
        <v>133</v>
      </c>
      <c r="AS57" t="s">
        <v>133</v>
      </c>
      <c r="AZ57" t="s">
        <v>148</v>
      </c>
      <c r="BB57" t="s">
        <v>149</v>
      </c>
      <c r="BC57" t="s">
        <v>171</v>
      </c>
      <c r="BD57" t="s">
        <v>172</v>
      </c>
      <c r="BE57">
        <v>0</v>
      </c>
      <c r="BH57" t="s">
        <v>222</v>
      </c>
      <c r="BI57" t="s">
        <v>133</v>
      </c>
      <c r="BK57">
        <v>7.9019636697462401</v>
      </c>
      <c r="BN57">
        <v>103101</v>
      </c>
      <c r="BR57" t="s">
        <v>133</v>
      </c>
      <c r="BS57" t="s">
        <v>133</v>
      </c>
      <c r="BV57" t="s">
        <v>151</v>
      </c>
      <c r="BX57" t="s">
        <v>152</v>
      </c>
      <c r="CA57">
        <v>25</v>
      </c>
      <c r="CC57" s="1">
        <v>44849</v>
      </c>
      <c r="CD57" s="1">
        <v>44819</v>
      </c>
      <c r="CG57">
        <v>22</v>
      </c>
      <c r="CJ57">
        <v>24</v>
      </c>
      <c r="CL57">
        <v>380</v>
      </c>
      <c r="CM57">
        <v>0</v>
      </c>
      <c r="CN57">
        <v>43</v>
      </c>
      <c r="CO57">
        <v>62</v>
      </c>
      <c r="CP57">
        <v>6358</v>
      </c>
      <c r="CQ57">
        <v>5340</v>
      </c>
      <c r="CR57">
        <v>-1</v>
      </c>
      <c r="CS57">
        <v>27</v>
      </c>
      <c r="CU57">
        <v>298949</v>
      </c>
      <c r="CV57">
        <v>0</v>
      </c>
      <c r="CY57">
        <v>103101</v>
      </c>
      <c r="DB57" s="1">
        <v>44305</v>
      </c>
      <c r="DI57" t="s">
        <v>174</v>
      </c>
      <c r="DL57" t="s">
        <v>153</v>
      </c>
      <c r="DM57" t="s">
        <v>154</v>
      </c>
      <c r="DN57">
        <v>1</v>
      </c>
      <c r="DQ57" t="s">
        <v>133</v>
      </c>
      <c r="DR57" t="s">
        <v>133</v>
      </c>
      <c r="DT57" t="s">
        <v>288</v>
      </c>
      <c r="DU57">
        <v>298949</v>
      </c>
      <c r="DY57" t="s">
        <v>156</v>
      </c>
      <c r="DZ57">
        <v>100</v>
      </c>
    </row>
    <row r="58" spans="2:130" x14ac:dyDescent="0.2">
      <c r="B58">
        <v>1043</v>
      </c>
      <c r="C58" t="s">
        <v>133</v>
      </c>
      <c r="E58" t="s">
        <v>133</v>
      </c>
      <c r="F58">
        <v>0</v>
      </c>
      <c r="G58">
        <v>1</v>
      </c>
      <c r="H58">
        <v>1</v>
      </c>
      <c r="I58" t="s">
        <v>289</v>
      </c>
      <c r="J58" t="s">
        <v>135</v>
      </c>
      <c r="K58" t="s">
        <v>136</v>
      </c>
      <c r="L58" t="s">
        <v>160</v>
      </c>
      <c r="M58" t="s">
        <v>138</v>
      </c>
      <c r="O58" t="s">
        <v>139</v>
      </c>
      <c r="P58" t="s">
        <v>140</v>
      </c>
      <c r="Q58">
        <v>2022</v>
      </c>
      <c r="R58">
        <v>626</v>
      </c>
      <c r="S58">
        <f t="shared" si="0"/>
        <v>6.26</v>
      </c>
      <c r="U58" t="s">
        <v>141</v>
      </c>
      <c r="V58" t="s">
        <v>142</v>
      </c>
      <c r="W58" t="s">
        <v>143</v>
      </c>
      <c r="Y58" t="s">
        <v>144</v>
      </c>
      <c r="Z58" t="s">
        <v>145</v>
      </c>
      <c r="AA58" t="s">
        <v>146</v>
      </c>
      <c r="AB58" s="1">
        <v>42005</v>
      </c>
      <c r="AC58" s="1">
        <v>46022</v>
      </c>
      <c r="AD58" s="1">
        <v>44305</v>
      </c>
      <c r="AF58" t="s">
        <v>147</v>
      </c>
      <c r="AG58" s="1">
        <v>44305</v>
      </c>
      <c r="AH58" t="s">
        <v>133</v>
      </c>
      <c r="AI58" t="s">
        <v>133</v>
      </c>
      <c r="AJ58" t="s">
        <v>133</v>
      </c>
      <c r="AK58" t="s">
        <v>133</v>
      </c>
      <c r="AL58" t="s">
        <v>133</v>
      </c>
      <c r="AS58" t="s">
        <v>133</v>
      </c>
      <c r="AZ58" t="s">
        <v>148</v>
      </c>
      <c r="BB58" t="s">
        <v>149</v>
      </c>
      <c r="BC58" t="s">
        <v>171</v>
      </c>
      <c r="BD58" t="s">
        <v>172</v>
      </c>
      <c r="BE58">
        <v>0</v>
      </c>
      <c r="BH58" t="s">
        <v>222</v>
      </c>
      <c r="BI58" t="s">
        <v>133</v>
      </c>
      <c r="BK58">
        <v>6.2607677351541904</v>
      </c>
      <c r="BN58">
        <v>103101</v>
      </c>
      <c r="BR58" t="s">
        <v>133</v>
      </c>
      <c r="BS58" t="s">
        <v>133</v>
      </c>
      <c r="BV58" t="s">
        <v>151</v>
      </c>
      <c r="BX58" t="s">
        <v>152</v>
      </c>
      <c r="CA58">
        <v>25</v>
      </c>
      <c r="CC58" s="1">
        <v>44849</v>
      </c>
      <c r="CD58" s="1">
        <v>44819</v>
      </c>
      <c r="CG58">
        <v>22</v>
      </c>
      <c r="CJ58">
        <v>24</v>
      </c>
      <c r="CL58">
        <v>380</v>
      </c>
      <c r="CM58">
        <v>0</v>
      </c>
      <c r="CN58">
        <v>43</v>
      </c>
      <c r="CO58">
        <v>62</v>
      </c>
      <c r="CP58">
        <v>6359</v>
      </c>
      <c r="CQ58">
        <v>5341</v>
      </c>
      <c r="CR58">
        <v>-1</v>
      </c>
      <c r="CS58">
        <v>27</v>
      </c>
      <c r="CU58">
        <v>298951</v>
      </c>
      <c r="CV58">
        <v>0</v>
      </c>
      <c r="CY58">
        <v>103101</v>
      </c>
      <c r="DB58" s="1">
        <v>44305</v>
      </c>
      <c r="DI58" t="s">
        <v>174</v>
      </c>
      <c r="DL58" t="s">
        <v>153</v>
      </c>
      <c r="DM58" t="s">
        <v>154</v>
      </c>
      <c r="DN58">
        <v>1</v>
      </c>
      <c r="DQ58" t="s">
        <v>133</v>
      </c>
      <c r="DR58" t="s">
        <v>133</v>
      </c>
      <c r="DT58" t="s">
        <v>290</v>
      </c>
      <c r="DU58">
        <v>298951</v>
      </c>
      <c r="DY58" t="s">
        <v>156</v>
      </c>
      <c r="DZ58">
        <v>100</v>
      </c>
    </row>
    <row r="59" spans="2:130" x14ac:dyDescent="0.2">
      <c r="B59">
        <v>1043</v>
      </c>
      <c r="C59" t="s">
        <v>133</v>
      </c>
      <c r="E59" t="s">
        <v>133</v>
      </c>
      <c r="F59">
        <v>0</v>
      </c>
      <c r="G59">
        <v>1</v>
      </c>
      <c r="H59">
        <v>1</v>
      </c>
      <c r="I59" t="s">
        <v>291</v>
      </c>
      <c r="J59" t="s">
        <v>135</v>
      </c>
      <c r="K59" t="s">
        <v>136</v>
      </c>
      <c r="L59" t="s">
        <v>160</v>
      </c>
      <c r="M59" t="s">
        <v>138</v>
      </c>
      <c r="O59" t="s">
        <v>139</v>
      </c>
      <c r="P59" t="s">
        <v>140</v>
      </c>
      <c r="Q59">
        <v>2022</v>
      </c>
      <c r="R59">
        <v>129</v>
      </c>
      <c r="S59">
        <f t="shared" si="0"/>
        <v>1.29</v>
      </c>
      <c r="U59" t="s">
        <v>141</v>
      </c>
      <c r="V59" t="s">
        <v>142</v>
      </c>
      <c r="W59" t="s">
        <v>143</v>
      </c>
      <c r="Y59" t="s">
        <v>144</v>
      </c>
      <c r="Z59" t="s">
        <v>145</v>
      </c>
      <c r="AA59" t="s">
        <v>146</v>
      </c>
      <c r="AB59" s="1">
        <v>42005</v>
      </c>
      <c r="AC59" s="1">
        <v>46022</v>
      </c>
      <c r="AD59" s="1">
        <v>44305</v>
      </c>
      <c r="AF59" t="s">
        <v>147</v>
      </c>
      <c r="AG59" s="1">
        <v>44305</v>
      </c>
      <c r="AH59" t="s">
        <v>133</v>
      </c>
      <c r="AI59" t="s">
        <v>133</v>
      </c>
      <c r="AJ59" t="s">
        <v>133</v>
      </c>
      <c r="AK59" t="s">
        <v>133</v>
      </c>
      <c r="AL59" t="s">
        <v>133</v>
      </c>
      <c r="AS59" t="s">
        <v>133</v>
      </c>
      <c r="AZ59" t="s">
        <v>148</v>
      </c>
      <c r="BB59" t="s">
        <v>149</v>
      </c>
      <c r="BC59" t="s">
        <v>171</v>
      </c>
      <c r="BD59" t="s">
        <v>172</v>
      </c>
      <c r="BE59">
        <v>0</v>
      </c>
      <c r="BH59" t="s">
        <v>222</v>
      </c>
      <c r="BI59" t="s">
        <v>133</v>
      </c>
      <c r="BK59">
        <v>1.2913232505452701</v>
      </c>
      <c r="BN59">
        <v>103101</v>
      </c>
      <c r="BR59" t="s">
        <v>133</v>
      </c>
      <c r="BS59" t="s">
        <v>133</v>
      </c>
      <c r="BV59" t="s">
        <v>151</v>
      </c>
      <c r="BX59" t="s">
        <v>152</v>
      </c>
      <c r="CA59">
        <v>25</v>
      </c>
      <c r="CC59" s="1">
        <v>44849</v>
      </c>
      <c r="CD59" s="1">
        <v>44819</v>
      </c>
      <c r="CG59">
        <v>22</v>
      </c>
      <c r="CJ59">
        <v>24</v>
      </c>
      <c r="CL59">
        <v>380</v>
      </c>
      <c r="CM59">
        <v>0</v>
      </c>
      <c r="CN59">
        <v>43</v>
      </c>
      <c r="CO59">
        <v>62</v>
      </c>
      <c r="CP59">
        <v>6360</v>
      </c>
      <c r="CQ59">
        <v>5342</v>
      </c>
      <c r="CR59">
        <v>-1</v>
      </c>
      <c r="CS59">
        <v>27</v>
      </c>
      <c r="CU59">
        <v>298953</v>
      </c>
      <c r="CV59">
        <v>0</v>
      </c>
      <c r="CY59">
        <v>103101</v>
      </c>
      <c r="DB59" s="1">
        <v>44305</v>
      </c>
      <c r="DI59" t="s">
        <v>174</v>
      </c>
      <c r="DL59" t="s">
        <v>153</v>
      </c>
      <c r="DM59" t="s">
        <v>154</v>
      </c>
      <c r="DN59">
        <v>1</v>
      </c>
      <c r="DQ59" t="s">
        <v>133</v>
      </c>
      <c r="DR59" t="s">
        <v>133</v>
      </c>
      <c r="DT59" t="s">
        <v>292</v>
      </c>
      <c r="DU59">
        <v>298953</v>
      </c>
      <c r="DY59" t="s">
        <v>156</v>
      </c>
      <c r="DZ59">
        <v>100</v>
      </c>
    </row>
    <row r="60" spans="2:130" x14ac:dyDescent="0.2">
      <c r="B60">
        <v>1043</v>
      </c>
      <c r="C60" t="s">
        <v>133</v>
      </c>
      <c r="E60" t="s">
        <v>133</v>
      </c>
      <c r="F60">
        <v>0</v>
      </c>
      <c r="G60">
        <v>1</v>
      </c>
      <c r="H60">
        <v>1</v>
      </c>
      <c r="I60" t="s">
        <v>293</v>
      </c>
      <c r="J60" t="s">
        <v>135</v>
      </c>
      <c r="K60" t="s">
        <v>136</v>
      </c>
      <c r="L60" t="s">
        <v>160</v>
      </c>
      <c r="M60" t="s">
        <v>138</v>
      </c>
      <c r="O60" t="s">
        <v>139</v>
      </c>
      <c r="P60" t="s">
        <v>140</v>
      </c>
      <c r="Q60">
        <v>2022</v>
      </c>
      <c r="R60">
        <v>1266</v>
      </c>
      <c r="S60">
        <f t="shared" si="0"/>
        <v>12.66</v>
      </c>
      <c r="U60" t="s">
        <v>141</v>
      </c>
      <c r="V60" t="s">
        <v>142</v>
      </c>
      <c r="W60" t="s">
        <v>143</v>
      </c>
      <c r="Y60" t="s">
        <v>144</v>
      </c>
      <c r="Z60" t="s">
        <v>145</v>
      </c>
      <c r="AA60" t="s">
        <v>146</v>
      </c>
      <c r="AB60" s="1">
        <v>42005</v>
      </c>
      <c r="AC60" s="1">
        <v>46022</v>
      </c>
      <c r="AD60" s="1">
        <v>44305</v>
      </c>
      <c r="AF60" t="s">
        <v>147</v>
      </c>
      <c r="AG60" s="1">
        <v>44305</v>
      </c>
      <c r="AH60" t="s">
        <v>133</v>
      </c>
      <c r="AI60" t="s">
        <v>133</v>
      </c>
      <c r="AJ60" t="s">
        <v>133</v>
      </c>
      <c r="AK60" t="s">
        <v>133</v>
      </c>
      <c r="AL60" t="s">
        <v>133</v>
      </c>
      <c r="AS60" t="s">
        <v>133</v>
      </c>
      <c r="AZ60" t="s">
        <v>148</v>
      </c>
      <c r="BB60" t="s">
        <v>149</v>
      </c>
      <c r="BC60" t="s">
        <v>171</v>
      </c>
      <c r="BD60" t="s">
        <v>172</v>
      </c>
      <c r="BE60">
        <v>0</v>
      </c>
      <c r="BH60" t="s">
        <v>233</v>
      </c>
      <c r="BI60" t="s">
        <v>133</v>
      </c>
      <c r="BK60">
        <v>12.660642189767399</v>
      </c>
      <c r="BN60">
        <v>103101</v>
      </c>
      <c r="BR60" t="s">
        <v>133</v>
      </c>
      <c r="BS60" t="s">
        <v>133</v>
      </c>
      <c r="BV60" t="s">
        <v>151</v>
      </c>
      <c r="BX60" t="s">
        <v>152</v>
      </c>
      <c r="CA60">
        <v>25</v>
      </c>
      <c r="CC60" s="1">
        <v>44849</v>
      </c>
      <c r="CD60" s="1">
        <v>44819</v>
      </c>
      <c r="CG60">
        <v>22</v>
      </c>
      <c r="CJ60">
        <v>24</v>
      </c>
      <c r="CL60">
        <v>380</v>
      </c>
      <c r="CM60">
        <v>0</v>
      </c>
      <c r="CN60">
        <v>43</v>
      </c>
      <c r="CO60">
        <v>62</v>
      </c>
      <c r="CP60">
        <v>6361</v>
      </c>
      <c r="CQ60">
        <v>5343</v>
      </c>
      <c r="CR60">
        <v>-1</v>
      </c>
      <c r="CS60">
        <v>27</v>
      </c>
      <c r="CU60">
        <v>298955</v>
      </c>
      <c r="CV60">
        <v>0</v>
      </c>
      <c r="CY60">
        <v>103101</v>
      </c>
      <c r="DB60" s="1">
        <v>44305</v>
      </c>
      <c r="DI60" t="s">
        <v>174</v>
      </c>
      <c r="DL60" t="s">
        <v>153</v>
      </c>
      <c r="DM60" t="s">
        <v>154</v>
      </c>
      <c r="DN60">
        <v>1</v>
      </c>
      <c r="DQ60" t="s">
        <v>133</v>
      </c>
      <c r="DR60" t="s">
        <v>133</v>
      </c>
      <c r="DT60" t="s">
        <v>294</v>
      </c>
      <c r="DU60">
        <v>298955</v>
      </c>
      <c r="DY60" t="s">
        <v>156</v>
      </c>
      <c r="DZ60">
        <v>100</v>
      </c>
    </row>
    <row r="61" spans="2:130" x14ac:dyDescent="0.2">
      <c r="B61">
        <v>1043</v>
      </c>
      <c r="C61" t="s">
        <v>133</v>
      </c>
      <c r="E61" t="s">
        <v>133</v>
      </c>
      <c r="F61">
        <v>0</v>
      </c>
      <c r="G61">
        <v>1</v>
      </c>
      <c r="H61">
        <v>1</v>
      </c>
      <c r="I61" t="s">
        <v>295</v>
      </c>
      <c r="J61" t="s">
        <v>135</v>
      </c>
      <c r="K61" t="s">
        <v>136</v>
      </c>
      <c r="L61" t="s">
        <v>160</v>
      </c>
      <c r="M61" t="s">
        <v>138</v>
      </c>
      <c r="O61" t="s">
        <v>139</v>
      </c>
      <c r="P61" t="s">
        <v>140</v>
      </c>
      <c r="Q61">
        <v>2022</v>
      </c>
      <c r="R61">
        <v>1527</v>
      </c>
      <c r="S61">
        <f t="shared" si="0"/>
        <v>15.27</v>
      </c>
      <c r="U61" t="s">
        <v>141</v>
      </c>
      <c r="V61" t="s">
        <v>142</v>
      </c>
      <c r="W61" t="s">
        <v>143</v>
      </c>
      <c r="Y61" t="s">
        <v>144</v>
      </c>
      <c r="Z61" t="s">
        <v>145</v>
      </c>
      <c r="AA61" t="s">
        <v>146</v>
      </c>
      <c r="AB61" s="1">
        <v>42005</v>
      </c>
      <c r="AC61" s="1">
        <v>46022</v>
      </c>
      <c r="AD61" s="1">
        <v>44305</v>
      </c>
      <c r="AF61" t="s">
        <v>147</v>
      </c>
      <c r="AG61" s="1">
        <v>44305</v>
      </c>
      <c r="AH61" t="s">
        <v>133</v>
      </c>
      <c r="AI61" t="s">
        <v>133</v>
      </c>
      <c r="AJ61" t="s">
        <v>133</v>
      </c>
      <c r="AK61" t="s">
        <v>133</v>
      </c>
      <c r="AL61" t="s">
        <v>133</v>
      </c>
      <c r="AS61" t="s">
        <v>133</v>
      </c>
      <c r="AZ61" t="s">
        <v>148</v>
      </c>
      <c r="BB61" t="s">
        <v>149</v>
      </c>
      <c r="BC61" t="s">
        <v>171</v>
      </c>
      <c r="BD61" t="s">
        <v>172</v>
      </c>
      <c r="BE61">
        <v>0</v>
      </c>
      <c r="BH61" t="s">
        <v>222</v>
      </c>
      <c r="BI61" t="s">
        <v>133</v>
      </c>
      <c r="BK61">
        <v>15.2733645034515</v>
      </c>
      <c r="BN61">
        <v>103101</v>
      </c>
      <c r="BR61" t="s">
        <v>133</v>
      </c>
      <c r="BS61" t="s">
        <v>133</v>
      </c>
      <c r="BV61" t="s">
        <v>151</v>
      </c>
      <c r="BX61" t="s">
        <v>152</v>
      </c>
      <c r="CA61">
        <v>25</v>
      </c>
      <c r="CC61" s="1">
        <v>44849</v>
      </c>
      <c r="CD61" s="1">
        <v>44819</v>
      </c>
      <c r="CG61">
        <v>22</v>
      </c>
      <c r="CJ61">
        <v>24</v>
      </c>
      <c r="CL61">
        <v>380</v>
      </c>
      <c r="CM61">
        <v>0</v>
      </c>
      <c r="CN61">
        <v>43</v>
      </c>
      <c r="CO61">
        <v>62</v>
      </c>
      <c r="CP61">
        <v>6362</v>
      </c>
      <c r="CQ61">
        <v>5344</v>
      </c>
      <c r="CR61">
        <v>-1</v>
      </c>
      <c r="CS61">
        <v>27</v>
      </c>
      <c r="CU61">
        <v>298957</v>
      </c>
      <c r="CV61">
        <v>0</v>
      </c>
      <c r="CY61">
        <v>103101</v>
      </c>
      <c r="DB61" s="1">
        <v>44305</v>
      </c>
      <c r="DI61" t="s">
        <v>174</v>
      </c>
      <c r="DL61" t="s">
        <v>153</v>
      </c>
      <c r="DM61" t="s">
        <v>154</v>
      </c>
      <c r="DN61">
        <v>1</v>
      </c>
      <c r="DQ61" t="s">
        <v>133</v>
      </c>
      <c r="DR61" t="s">
        <v>133</v>
      </c>
      <c r="DT61" t="s">
        <v>296</v>
      </c>
      <c r="DU61">
        <v>298957</v>
      </c>
      <c r="DY61" t="s">
        <v>156</v>
      </c>
      <c r="DZ61">
        <v>100</v>
      </c>
    </row>
    <row r="62" spans="2:130" x14ac:dyDescent="0.2">
      <c r="B62">
        <v>1043</v>
      </c>
      <c r="C62" t="s">
        <v>133</v>
      </c>
      <c r="E62" t="s">
        <v>133</v>
      </c>
      <c r="F62">
        <v>0</v>
      </c>
      <c r="G62">
        <v>1</v>
      </c>
      <c r="H62">
        <v>1</v>
      </c>
      <c r="I62" t="s">
        <v>297</v>
      </c>
      <c r="J62" t="s">
        <v>135</v>
      </c>
      <c r="K62" t="s">
        <v>136</v>
      </c>
      <c r="L62" t="s">
        <v>160</v>
      </c>
      <c r="M62" t="s">
        <v>138</v>
      </c>
      <c r="O62" t="s">
        <v>139</v>
      </c>
      <c r="P62" t="s">
        <v>140</v>
      </c>
      <c r="Q62">
        <v>2022</v>
      </c>
      <c r="R62">
        <v>560</v>
      </c>
      <c r="S62">
        <f t="shared" si="0"/>
        <v>5.6</v>
      </c>
      <c r="U62" t="s">
        <v>141</v>
      </c>
      <c r="V62" t="s">
        <v>142</v>
      </c>
      <c r="W62" t="s">
        <v>143</v>
      </c>
      <c r="Y62" t="s">
        <v>144</v>
      </c>
      <c r="Z62" t="s">
        <v>145</v>
      </c>
      <c r="AA62" t="s">
        <v>146</v>
      </c>
      <c r="AB62" s="1">
        <v>42005</v>
      </c>
      <c r="AC62" s="1">
        <v>46022</v>
      </c>
      <c r="AD62" s="1">
        <v>44305</v>
      </c>
      <c r="AF62" t="s">
        <v>147</v>
      </c>
      <c r="AG62" s="1">
        <v>44305</v>
      </c>
      <c r="AH62" t="s">
        <v>133</v>
      </c>
      <c r="AI62" t="s">
        <v>133</v>
      </c>
      <c r="AJ62" t="s">
        <v>133</v>
      </c>
      <c r="AK62" t="s">
        <v>133</v>
      </c>
      <c r="AL62" t="s">
        <v>133</v>
      </c>
      <c r="AS62" t="s">
        <v>133</v>
      </c>
      <c r="AZ62" t="s">
        <v>148</v>
      </c>
      <c r="BB62" t="s">
        <v>149</v>
      </c>
      <c r="BC62" t="s">
        <v>171</v>
      </c>
      <c r="BD62" t="s">
        <v>172</v>
      </c>
      <c r="BE62">
        <v>0</v>
      </c>
      <c r="BH62" t="s">
        <v>222</v>
      </c>
      <c r="BI62" t="s">
        <v>133</v>
      </c>
      <c r="BK62">
        <v>5.5977144225170399</v>
      </c>
      <c r="BN62">
        <v>103101</v>
      </c>
      <c r="BR62" t="s">
        <v>133</v>
      </c>
      <c r="BS62" t="s">
        <v>133</v>
      </c>
      <c r="BV62" t="s">
        <v>151</v>
      </c>
      <c r="BX62" t="s">
        <v>152</v>
      </c>
      <c r="CA62">
        <v>25</v>
      </c>
      <c r="CC62" s="1">
        <v>44849</v>
      </c>
      <c r="CD62" s="1">
        <v>44819</v>
      </c>
      <c r="CG62">
        <v>22</v>
      </c>
      <c r="CJ62">
        <v>24</v>
      </c>
      <c r="CL62">
        <v>380</v>
      </c>
      <c r="CM62">
        <v>0</v>
      </c>
      <c r="CN62">
        <v>43</v>
      </c>
      <c r="CO62">
        <v>62</v>
      </c>
      <c r="CP62">
        <v>6363</v>
      </c>
      <c r="CQ62">
        <v>5345</v>
      </c>
      <c r="CR62">
        <v>-1</v>
      </c>
      <c r="CS62">
        <v>27</v>
      </c>
      <c r="CU62">
        <v>298959</v>
      </c>
      <c r="CV62">
        <v>0</v>
      </c>
      <c r="CY62">
        <v>103101</v>
      </c>
      <c r="DB62" s="1">
        <v>44305</v>
      </c>
      <c r="DI62" t="s">
        <v>174</v>
      </c>
      <c r="DL62" t="s">
        <v>153</v>
      </c>
      <c r="DM62" t="s">
        <v>154</v>
      </c>
      <c r="DN62">
        <v>1</v>
      </c>
      <c r="DQ62" t="s">
        <v>133</v>
      </c>
      <c r="DR62" t="s">
        <v>133</v>
      </c>
      <c r="DT62" t="s">
        <v>298</v>
      </c>
      <c r="DU62">
        <v>298959</v>
      </c>
      <c r="DY62" t="s">
        <v>156</v>
      </c>
      <c r="DZ62">
        <v>100</v>
      </c>
    </row>
    <row r="63" spans="2:130" x14ac:dyDescent="0.2">
      <c r="B63">
        <v>1043</v>
      </c>
      <c r="C63" t="s">
        <v>133</v>
      </c>
      <c r="E63" t="s">
        <v>133</v>
      </c>
      <c r="F63">
        <v>0</v>
      </c>
      <c r="G63">
        <v>1</v>
      </c>
      <c r="H63">
        <v>1</v>
      </c>
      <c r="I63" t="s">
        <v>299</v>
      </c>
      <c r="J63" t="s">
        <v>135</v>
      </c>
      <c r="K63" t="s">
        <v>136</v>
      </c>
      <c r="L63" t="s">
        <v>160</v>
      </c>
      <c r="M63" t="s">
        <v>138</v>
      </c>
      <c r="O63" t="s">
        <v>139</v>
      </c>
      <c r="P63" t="s">
        <v>140</v>
      </c>
      <c r="Q63">
        <v>2022</v>
      </c>
      <c r="R63">
        <v>105</v>
      </c>
      <c r="S63">
        <f t="shared" si="0"/>
        <v>1.05</v>
      </c>
      <c r="U63" t="s">
        <v>141</v>
      </c>
      <c r="V63" t="s">
        <v>142</v>
      </c>
      <c r="W63" t="s">
        <v>143</v>
      </c>
      <c r="Y63" t="s">
        <v>144</v>
      </c>
      <c r="Z63" t="s">
        <v>145</v>
      </c>
      <c r="AA63" t="s">
        <v>146</v>
      </c>
      <c r="AB63" s="1">
        <v>42005</v>
      </c>
      <c r="AC63" s="1">
        <v>46022</v>
      </c>
      <c r="AD63" s="1">
        <v>44305</v>
      </c>
      <c r="AF63" t="s">
        <v>147</v>
      </c>
      <c r="AG63" s="1">
        <v>44305</v>
      </c>
      <c r="AH63" t="s">
        <v>133</v>
      </c>
      <c r="AI63" t="s">
        <v>133</v>
      </c>
      <c r="AJ63" t="s">
        <v>133</v>
      </c>
      <c r="AK63" t="s">
        <v>133</v>
      </c>
      <c r="AL63" t="s">
        <v>133</v>
      </c>
      <c r="AS63" t="s">
        <v>133</v>
      </c>
      <c r="AZ63" t="s">
        <v>148</v>
      </c>
      <c r="BB63" t="s">
        <v>149</v>
      </c>
      <c r="BC63" t="s">
        <v>171</v>
      </c>
      <c r="BD63" t="s">
        <v>172</v>
      </c>
      <c r="BE63">
        <v>0</v>
      </c>
      <c r="BH63" t="s">
        <v>300</v>
      </c>
      <c r="BI63" t="s">
        <v>133</v>
      </c>
      <c r="BK63">
        <v>1.0509221577478101</v>
      </c>
      <c r="BL63" t="s">
        <v>199</v>
      </c>
      <c r="BN63">
        <v>103101</v>
      </c>
      <c r="BR63" t="s">
        <v>133</v>
      </c>
      <c r="BS63" t="s">
        <v>133</v>
      </c>
      <c r="BV63" t="s">
        <v>151</v>
      </c>
      <c r="BX63" t="s">
        <v>152</v>
      </c>
      <c r="CA63">
        <v>25</v>
      </c>
      <c r="CC63" s="1">
        <v>44849</v>
      </c>
      <c r="CD63" s="1">
        <v>44819</v>
      </c>
      <c r="CG63">
        <v>22</v>
      </c>
      <c r="CJ63">
        <v>24</v>
      </c>
      <c r="CL63">
        <v>380</v>
      </c>
      <c r="CM63">
        <v>0</v>
      </c>
      <c r="CN63">
        <v>43</v>
      </c>
      <c r="CO63">
        <v>62</v>
      </c>
      <c r="CP63">
        <v>6364</v>
      </c>
      <c r="CQ63">
        <v>5346</v>
      </c>
      <c r="CR63">
        <v>-1</v>
      </c>
      <c r="CS63">
        <v>27</v>
      </c>
      <c r="CU63">
        <v>298961</v>
      </c>
      <c r="CV63">
        <v>0</v>
      </c>
      <c r="CY63">
        <v>103101</v>
      </c>
      <c r="DB63" s="1">
        <v>44305</v>
      </c>
      <c r="DI63" t="s">
        <v>174</v>
      </c>
      <c r="DL63" t="s">
        <v>153</v>
      </c>
      <c r="DM63" t="s">
        <v>154</v>
      </c>
      <c r="DN63">
        <v>1</v>
      </c>
      <c r="DQ63" t="s">
        <v>133</v>
      </c>
      <c r="DR63" t="s">
        <v>133</v>
      </c>
      <c r="DT63" t="s">
        <v>301</v>
      </c>
      <c r="DU63">
        <v>298961</v>
      </c>
      <c r="DY63" t="s">
        <v>156</v>
      </c>
      <c r="DZ63">
        <v>100</v>
      </c>
    </row>
    <row r="64" spans="2:130" x14ac:dyDescent="0.2">
      <c r="B64">
        <v>1043</v>
      </c>
      <c r="C64" t="s">
        <v>133</v>
      </c>
      <c r="E64" t="s">
        <v>133</v>
      </c>
      <c r="F64">
        <v>0</v>
      </c>
      <c r="G64">
        <v>1</v>
      </c>
      <c r="H64">
        <v>1</v>
      </c>
      <c r="I64" t="s">
        <v>302</v>
      </c>
      <c r="J64" t="s">
        <v>135</v>
      </c>
      <c r="K64" t="s">
        <v>136</v>
      </c>
      <c r="L64" t="s">
        <v>160</v>
      </c>
      <c r="M64" t="s">
        <v>138</v>
      </c>
      <c r="O64" t="s">
        <v>139</v>
      </c>
      <c r="P64" t="s">
        <v>140</v>
      </c>
      <c r="Q64">
        <v>2022</v>
      </c>
      <c r="R64">
        <v>310</v>
      </c>
      <c r="S64">
        <f t="shared" si="0"/>
        <v>3.1</v>
      </c>
      <c r="U64" t="s">
        <v>141</v>
      </c>
      <c r="V64" t="s">
        <v>142</v>
      </c>
      <c r="W64" t="s">
        <v>143</v>
      </c>
      <c r="Y64" t="s">
        <v>144</v>
      </c>
      <c r="Z64" t="s">
        <v>145</v>
      </c>
      <c r="AA64" t="s">
        <v>146</v>
      </c>
      <c r="AB64" s="1">
        <v>42005</v>
      </c>
      <c r="AC64" s="1">
        <v>46022</v>
      </c>
      <c r="AD64" s="1">
        <v>44305</v>
      </c>
      <c r="AF64" t="s">
        <v>147</v>
      </c>
      <c r="AG64" s="1">
        <v>44305</v>
      </c>
      <c r="AH64" t="s">
        <v>133</v>
      </c>
      <c r="AI64" t="s">
        <v>133</v>
      </c>
      <c r="AJ64" t="s">
        <v>133</v>
      </c>
      <c r="AK64" t="s">
        <v>133</v>
      </c>
      <c r="AL64" t="s">
        <v>133</v>
      </c>
      <c r="AS64" t="s">
        <v>133</v>
      </c>
      <c r="AZ64" t="s">
        <v>148</v>
      </c>
      <c r="BB64" t="s">
        <v>149</v>
      </c>
      <c r="BC64" t="s">
        <v>171</v>
      </c>
      <c r="BD64" t="s">
        <v>172</v>
      </c>
      <c r="BE64">
        <v>0</v>
      </c>
      <c r="BH64" t="s">
        <v>300</v>
      </c>
      <c r="BI64" t="s">
        <v>133</v>
      </c>
      <c r="BK64">
        <v>3.0966195673650501</v>
      </c>
      <c r="BL64" t="s">
        <v>199</v>
      </c>
      <c r="BN64">
        <v>103101</v>
      </c>
      <c r="BR64" t="s">
        <v>133</v>
      </c>
      <c r="BS64" t="s">
        <v>133</v>
      </c>
      <c r="BV64" t="s">
        <v>151</v>
      </c>
      <c r="BX64" t="s">
        <v>152</v>
      </c>
      <c r="CA64">
        <v>25</v>
      </c>
      <c r="CC64" s="1">
        <v>44849</v>
      </c>
      <c r="CD64" s="1">
        <v>44819</v>
      </c>
      <c r="CG64">
        <v>22</v>
      </c>
      <c r="CJ64">
        <v>24</v>
      </c>
      <c r="CL64">
        <v>380</v>
      </c>
      <c r="CM64">
        <v>0</v>
      </c>
      <c r="CN64">
        <v>43</v>
      </c>
      <c r="CO64">
        <v>62</v>
      </c>
      <c r="CP64">
        <v>6365</v>
      </c>
      <c r="CQ64">
        <v>5347</v>
      </c>
      <c r="CR64">
        <v>-1</v>
      </c>
      <c r="CS64">
        <v>27</v>
      </c>
      <c r="CU64">
        <v>298963</v>
      </c>
      <c r="CV64">
        <v>0</v>
      </c>
      <c r="CY64">
        <v>103101</v>
      </c>
      <c r="DB64" s="1">
        <v>44305</v>
      </c>
      <c r="DI64" t="s">
        <v>174</v>
      </c>
      <c r="DL64" t="s">
        <v>153</v>
      </c>
      <c r="DM64" t="s">
        <v>154</v>
      </c>
      <c r="DN64">
        <v>1</v>
      </c>
      <c r="DQ64" t="s">
        <v>133</v>
      </c>
      <c r="DR64" t="s">
        <v>133</v>
      </c>
      <c r="DT64" t="s">
        <v>303</v>
      </c>
      <c r="DU64">
        <v>298963</v>
      </c>
      <c r="DY64" t="s">
        <v>156</v>
      </c>
      <c r="DZ64">
        <v>100</v>
      </c>
    </row>
    <row r="65" spans="2:130" x14ac:dyDescent="0.2">
      <c r="B65">
        <v>1043</v>
      </c>
      <c r="C65" t="s">
        <v>133</v>
      </c>
      <c r="E65" t="s">
        <v>133</v>
      </c>
      <c r="F65">
        <v>0</v>
      </c>
      <c r="G65">
        <v>1</v>
      </c>
      <c r="H65">
        <v>1</v>
      </c>
      <c r="I65" t="s">
        <v>304</v>
      </c>
      <c r="J65" t="s">
        <v>135</v>
      </c>
      <c r="K65" t="s">
        <v>136</v>
      </c>
      <c r="L65" t="s">
        <v>160</v>
      </c>
      <c r="M65" t="s">
        <v>138</v>
      </c>
      <c r="O65" t="s">
        <v>139</v>
      </c>
      <c r="P65" t="s">
        <v>140</v>
      </c>
      <c r="Q65">
        <v>2022</v>
      </c>
      <c r="R65">
        <v>158</v>
      </c>
      <c r="S65">
        <f t="shared" si="0"/>
        <v>1.58</v>
      </c>
      <c r="U65" t="s">
        <v>141</v>
      </c>
      <c r="V65" t="s">
        <v>142</v>
      </c>
      <c r="W65" t="s">
        <v>143</v>
      </c>
      <c r="Y65" t="s">
        <v>144</v>
      </c>
      <c r="Z65" t="s">
        <v>145</v>
      </c>
      <c r="AA65" t="s">
        <v>146</v>
      </c>
      <c r="AB65" s="1">
        <v>42005</v>
      </c>
      <c r="AC65" s="1">
        <v>46022</v>
      </c>
      <c r="AD65" s="1">
        <v>44305</v>
      </c>
      <c r="AF65" t="s">
        <v>147</v>
      </c>
      <c r="AG65" s="1">
        <v>44305</v>
      </c>
      <c r="AH65" t="s">
        <v>133</v>
      </c>
      <c r="AI65" t="s">
        <v>133</v>
      </c>
      <c r="AJ65" t="s">
        <v>133</v>
      </c>
      <c r="AK65" t="s">
        <v>133</v>
      </c>
      <c r="AL65" t="s">
        <v>133</v>
      </c>
      <c r="AS65" t="s">
        <v>133</v>
      </c>
      <c r="AZ65" t="s">
        <v>148</v>
      </c>
      <c r="BB65" t="s">
        <v>149</v>
      </c>
      <c r="BC65" t="s">
        <v>171</v>
      </c>
      <c r="BD65" t="s">
        <v>172</v>
      </c>
      <c r="BE65">
        <v>0</v>
      </c>
      <c r="BH65" t="s">
        <v>300</v>
      </c>
      <c r="BI65" t="s">
        <v>133</v>
      </c>
      <c r="BK65">
        <v>1.57744638391153</v>
      </c>
      <c r="BL65" t="s">
        <v>199</v>
      </c>
      <c r="BN65">
        <v>103101</v>
      </c>
      <c r="BR65" t="s">
        <v>133</v>
      </c>
      <c r="BS65" t="s">
        <v>133</v>
      </c>
      <c r="BV65" t="s">
        <v>151</v>
      </c>
      <c r="BX65" t="s">
        <v>152</v>
      </c>
      <c r="CA65">
        <v>25</v>
      </c>
      <c r="CC65" s="1">
        <v>44849</v>
      </c>
      <c r="CD65" s="1">
        <v>44819</v>
      </c>
      <c r="CG65">
        <v>22</v>
      </c>
      <c r="CJ65">
        <v>24</v>
      </c>
      <c r="CL65">
        <v>380</v>
      </c>
      <c r="CM65">
        <v>0</v>
      </c>
      <c r="CN65">
        <v>43</v>
      </c>
      <c r="CO65">
        <v>62</v>
      </c>
      <c r="CP65">
        <v>6366</v>
      </c>
      <c r="CQ65">
        <v>5348</v>
      </c>
      <c r="CR65">
        <v>-1</v>
      </c>
      <c r="CS65">
        <v>27</v>
      </c>
      <c r="CU65">
        <v>298965</v>
      </c>
      <c r="CV65">
        <v>0</v>
      </c>
      <c r="CY65">
        <v>103101</v>
      </c>
      <c r="DB65" s="1">
        <v>44305</v>
      </c>
      <c r="DI65" t="s">
        <v>174</v>
      </c>
      <c r="DL65" t="s">
        <v>153</v>
      </c>
      <c r="DM65" t="s">
        <v>154</v>
      </c>
      <c r="DN65">
        <v>1</v>
      </c>
      <c r="DQ65" t="s">
        <v>133</v>
      </c>
      <c r="DR65" t="s">
        <v>133</v>
      </c>
      <c r="DT65" t="s">
        <v>305</v>
      </c>
      <c r="DU65">
        <v>298965</v>
      </c>
      <c r="DY65" t="s">
        <v>156</v>
      </c>
      <c r="DZ65">
        <v>100</v>
      </c>
    </row>
    <row r="66" spans="2:130" x14ac:dyDescent="0.2">
      <c r="B66">
        <v>1043</v>
      </c>
      <c r="C66" t="s">
        <v>133</v>
      </c>
      <c r="E66" t="s">
        <v>133</v>
      </c>
      <c r="F66">
        <v>0</v>
      </c>
      <c r="G66">
        <v>1</v>
      </c>
      <c r="H66">
        <v>1</v>
      </c>
      <c r="I66" t="s">
        <v>306</v>
      </c>
      <c r="J66" t="s">
        <v>135</v>
      </c>
      <c r="K66" t="s">
        <v>136</v>
      </c>
      <c r="L66" t="s">
        <v>160</v>
      </c>
      <c r="M66" t="s">
        <v>138</v>
      </c>
      <c r="O66" t="s">
        <v>139</v>
      </c>
      <c r="P66" t="s">
        <v>140</v>
      </c>
      <c r="Q66">
        <v>2022</v>
      </c>
      <c r="R66">
        <v>106</v>
      </c>
      <c r="S66">
        <f t="shared" si="0"/>
        <v>1.06</v>
      </c>
      <c r="U66" t="s">
        <v>141</v>
      </c>
      <c r="V66" t="s">
        <v>142</v>
      </c>
      <c r="W66" t="s">
        <v>143</v>
      </c>
      <c r="Y66" t="s">
        <v>144</v>
      </c>
      <c r="Z66" t="s">
        <v>145</v>
      </c>
      <c r="AA66" t="s">
        <v>146</v>
      </c>
      <c r="AB66" s="1">
        <v>42005</v>
      </c>
      <c r="AC66" s="1">
        <v>46022</v>
      </c>
      <c r="AD66" s="1">
        <v>44305</v>
      </c>
      <c r="AF66" t="s">
        <v>147</v>
      </c>
      <c r="AG66" s="1">
        <v>44305</v>
      </c>
      <c r="AH66" t="s">
        <v>133</v>
      </c>
      <c r="AI66" t="s">
        <v>133</v>
      </c>
      <c r="AJ66" t="s">
        <v>133</v>
      </c>
      <c r="AK66" t="s">
        <v>133</v>
      </c>
      <c r="AL66" t="s">
        <v>133</v>
      </c>
      <c r="AS66" t="s">
        <v>133</v>
      </c>
      <c r="AZ66" t="s">
        <v>148</v>
      </c>
      <c r="BB66" t="s">
        <v>149</v>
      </c>
      <c r="BC66" t="s">
        <v>171</v>
      </c>
      <c r="BD66" t="s">
        <v>172</v>
      </c>
      <c r="BE66">
        <v>0</v>
      </c>
      <c r="BH66" t="s">
        <v>300</v>
      </c>
      <c r="BI66" t="s">
        <v>133</v>
      </c>
      <c r="BK66">
        <v>1.0574746650669899</v>
      </c>
      <c r="BL66" t="s">
        <v>199</v>
      </c>
      <c r="BN66">
        <v>103101</v>
      </c>
      <c r="BR66" t="s">
        <v>133</v>
      </c>
      <c r="BS66" t="s">
        <v>133</v>
      </c>
      <c r="BV66" t="s">
        <v>151</v>
      </c>
      <c r="BX66" t="s">
        <v>152</v>
      </c>
      <c r="CA66">
        <v>25</v>
      </c>
      <c r="CC66" s="1">
        <v>44849</v>
      </c>
      <c r="CD66" s="1">
        <v>44819</v>
      </c>
      <c r="CG66">
        <v>22</v>
      </c>
      <c r="CJ66">
        <v>24</v>
      </c>
      <c r="CL66">
        <v>380</v>
      </c>
      <c r="CM66">
        <v>0</v>
      </c>
      <c r="CN66">
        <v>43</v>
      </c>
      <c r="CO66">
        <v>62</v>
      </c>
      <c r="CP66">
        <v>6367</v>
      </c>
      <c r="CQ66">
        <v>5349</v>
      </c>
      <c r="CR66">
        <v>-1</v>
      </c>
      <c r="CS66">
        <v>27</v>
      </c>
      <c r="CU66">
        <v>298967</v>
      </c>
      <c r="CV66">
        <v>0</v>
      </c>
      <c r="CY66">
        <v>103101</v>
      </c>
      <c r="DB66" s="1">
        <v>44305</v>
      </c>
      <c r="DI66" t="s">
        <v>174</v>
      </c>
      <c r="DL66" t="s">
        <v>153</v>
      </c>
      <c r="DM66" t="s">
        <v>154</v>
      </c>
      <c r="DN66">
        <v>1</v>
      </c>
      <c r="DQ66" t="s">
        <v>133</v>
      </c>
      <c r="DR66" t="s">
        <v>133</v>
      </c>
      <c r="DT66" t="s">
        <v>307</v>
      </c>
      <c r="DU66">
        <v>298967</v>
      </c>
      <c r="DY66" t="s">
        <v>156</v>
      </c>
      <c r="DZ66">
        <v>100</v>
      </c>
    </row>
    <row r="67" spans="2:130" x14ac:dyDescent="0.2">
      <c r="B67">
        <v>1043</v>
      </c>
      <c r="C67" t="s">
        <v>133</v>
      </c>
      <c r="E67" t="s">
        <v>133</v>
      </c>
      <c r="F67">
        <v>0</v>
      </c>
      <c r="G67">
        <v>1</v>
      </c>
      <c r="H67">
        <v>1</v>
      </c>
      <c r="I67" t="s">
        <v>308</v>
      </c>
      <c r="J67" t="s">
        <v>135</v>
      </c>
      <c r="K67" t="s">
        <v>136</v>
      </c>
      <c r="L67" t="s">
        <v>160</v>
      </c>
      <c r="M67" t="s">
        <v>138</v>
      </c>
      <c r="O67" t="s">
        <v>139</v>
      </c>
      <c r="P67" t="s">
        <v>140</v>
      </c>
      <c r="Q67">
        <v>2022</v>
      </c>
      <c r="R67">
        <v>20</v>
      </c>
      <c r="S67">
        <f t="shared" ref="S67:S130" si="1">R67/100</f>
        <v>0.2</v>
      </c>
      <c r="U67" t="s">
        <v>141</v>
      </c>
      <c r="V67" t="s">
        <v>142</v>
      </c>
      <c r="W67" t="s">
        <v>143</v>
      </c>
      <c r="Y67" t="s">
        <v>144</v>
      </c>
      <c r="Z67" t="s">
        <v>145</v>
      </c>
      <c r="AA67" t="s">
        <v>146</v>
      </c>
      <c r="AB67" s="1">
        <v>42005</v>
      </c>
      <c r="AC67" s="1">
        <v>46022</v>
      </c>
      <c r="AD67" s="1">
        <v>44305</v>
      </c>
      <c r="AF67" t="s">
        <v>147</v>
      </c>
      <c r="AG67" s="1">
        <v>44305</v>
      </c>
      <c r="AH67" t="s">
        <v>133</v>
      </c>
      <c r="AI67" t="s">
        <v>133</v>
      </c>
      <c r="AJ67" t="s">
        <v>133</v>
      </c>
      <c r="AK67" t="s">
        <v>133</v>
      </c>
      <c r="AL67" t="s">
        <v>133</v>
      </c>
      <c r="AS67" t="s">
        <v>133</v>
      </c>
      <c r="AZ67" t="s">
        <v>148</v>
      </c>
      <c r="BB67" t="s">
        <v>149</v>
      </c>
      <c r="BC67" t="s">
        <v>171</v>
      </c>
      <c r="BD67" t="s">
        <v>172</v>
      </c>
      <c r="BE67">
        <v>0</v>
      </c>
      <c r="BH67" t="s">
        <v>300</v>
      </c>
      <c r="BI67" t="s">
        <v>133</v>
      </c>
      <c r="BK67">
        <v>0.19754963441189299</v>
      </c>
      <c r="BN67">
        <v>103101</v>
      </c>
      <c r="BR67" t="s">
        <v>133</v>
      </c>
      <c r="BS67" t="s">
        <v>133</v>
      </c>
      <c r="BV67" t="s">
        <v>151</v>
      </c>
      <c r="BX67" t="s">
        <v>152</v>
      </c>
      <c r="CA67">
        <v>25</v>
      </c>
      <c r="CC67" s="1">
        <v>44849</v>
      </c>
      <c r="CD67" s="1">
        <v>44819</v>
      </c>
      <c r="CG67">
        <v>22</v>
      </c>
      <c r="CJ67">
        <v>24</v>
      </c>
      <c r="CL67">
        <v>380</v>
      </c>
      <c r="CM67">
        <v>0</v>
      </c>
      <c r="CN67">
        <v>43</v>
      </c>
      <c r="CO67">
        <v>62</v>
      </c>
      <c r="CP67">
        <v>6368</v>
      </c>
      <c r="CQ67">
        <v>5350</v>
      </c>
      <c r="CR67">
        <v>-1</v>
      </c>
      <c r="CS67">
        <v>27</v>
      </c>
      <c r="CU67">
        <v>298969</v>
      </c>
      <c r="CV67">
        <v>0</v>
      </c>
      <c r="CY67">
        <v>103101</v>
      </c>
      <c r="DB67" s="1">
        <v>44305</v>
      </c>
      <c r="DI67" t="s">
        <v>174</v>
      </c>
      <c r="DL67" t="s">
        <v>153</v>
      </c>
      <c r="DM67" t="s">
        <v>154</v>
      </c>
      <c r="DN67">
        <v>1</v>
      </c>
      <c r="DQ67" t="s">
        <v>133</v>
      </c>
      <c r="DR67" t="s">
        <v>133</v>
      </c>
      <c r="DT67" t="s">
        <v>309</v>
      </c>
      <c r="DU67">
        <v>298969</v>
      </c>
      <c r="DY67" t="s">
        <v>156</v>
      </c>
      <c r="DZ67">
        <v>100</v>
      </c>
    </row>
    <row r="68" spans="2:130" x14ac:dyDescent="0.2">
      <c r="B68">
        <v>1043</v>
      </c>
      <c r="C68" t="s">
        <v>133</v>
      </c>
      <c r="E68" t="s">
        <v>133</v>
      </c>
      <c r="F68">
        <v>0</v>
      </c>
      <c r="G68">
        <v>1</v>
      </c>
      <c r="H68">
        <v>1</v>
      </c>
      <c r="I68" t="s">
        <v>310</v>
      </c>
      <c r="J68" t="s">
        <v>135</v>
      </c>
      <c r="K68" t="s">
        <v>136</v>
      </c>
      <c r="L68" t="s">
        <v>160</v>
      </c>
      <c r="M68" t="s">
        <v>161</v>
      </c>
      <c r="O68" t="s">
        <v>139</v>
      </c>
      <c r="P68" t="s">
        <v>140</v>
      </c>
      <c r="Q68">
        <v>2022</v>
      </c>
      <c r="R68">
        <v>870</v>
      </c>
      <c r="S68">
        <f t="shared" si="1"/>
        <v>8.6999999999999993</v>
      </c>
      <c r="U68" t="s">
        <v>141</v>
      </c>
      <c r="V68" t="s">
        <v>142</v>
      </c>
      <c r="W68" t="s">
        <v>143</v>
      </c>
      <c r="Y68" t="s">
        <v>144</v>
      </c>
      <c r="Z68" t="s">
        <v>145</v>
      </c>
      <c r="AA68" t="s">
        <v>146</v>
      </c>
      <c r="AB68" s="1">
        <v>42005</v>
      </c>
      <c r="AC68" s="1">
        <v>46022</v>
      </c>
      <c r="AD68" s="1">
        <v>44305</v>
      </c>
      <c r="AF68" t="s">
        <v>147</v>
      </c>
      <c r="AG68" s="1">
        <v>44305</v>
      </c>
      <c r="AH68" t="s">
        <v>133</v>
      </c>
      <c r="AI68" t="s">
        <v>133</v>
      </c>
      <c r="AJ68" t="s">
        <v>133</v>
      </c>
      <c r="AK68" t="s">
        <v>133</v>
      </c>
      <c r="AL68" t="s">
        <v>133</v>
      </c>
      <c r="AS68" t="s">
        <v>133</v>
      </c>
      <c r="AZ68" t="s">
        <v>148</v>
      </c>
      <c r="BB68" t="s">
        <v>149</v>
      </c>
      <c r="BC68" t="s">
        <v>171</v>
      </c>
      <c r="BD68" t="s">
        <v>172</v>
      </c>
      <c r="BE68">
        <v>0</v>
      </c>
      <c r="BH68" t="s">
        <v>213</v>
      </c>
      <c r="BI68" t="s">
        <v>133</v>
      </c>
      <c r="BK68">
        <v>8.7022793184049796</v>
      </c>
      <c r="BN68">
        <v>103101</v>
      </c>
      <c r="BR68" t="s">
        <v>133</v>
      </c>
      <c r="BS68" t="s">
        <v>133</v>
      </c>
      <c r="BV68" t="s">
        <v>151</v>
      </c>
      <c r="BX68" t="s">
        <v>152</v>
      </c>
      <c r="CA68">
        <v>25</v>
      </c>
      <c r="CC68" s="1">
        <v>44849</v>
      </c>
      <c r="CD68" s="1">
        <v>44819</v>
      </c>
      <c r="CG68">
        <v>22</v>
      </c>
      <c r="CJ68">
        <v>24</v>
      </c>
      <c r="CL68">
        <v>380</v>
      </c>
      <c r="CM68">
        <v>0</v>
      </c>
      <c r="CN68">
        <v>43</v>
      </c>
      <c r="CO68">
        <v>62</v>
      </c>
      <c r="CP68">
        <v>6377</v>
      </c>
      <c r="CQ68">
        <v>5359</v>
      </c>
      <c r="CR68">
        <v>-1</v>
      </c>
      <c r="CS68">
        <v>27</v>
      </c>
      <c r="CU68">
        <v>298971</v>
      </c>
      <c r="CV68">
        <v>0</v>
      </c>
      <c r="CY68">
        <v>103101</v>
      </c>
      <c r="DB68" s="1">
        <v>44305</v>
      </c>
      <c r="DI68" t="s">
        <v>174</v>
      </c>
      <c r="DL68" t="s">
        <v>153</v>
      </c>
      <c r="DM68" t="s">
        <v>154</v>
      </c>
      <c r="DN68">
        <v>1</v>
      </c>
      <c r="DQ68" t="s">
        <v>133</v>
      </c>
      <c r="DR68" t="s">
        <v>133</v>
      </c>
      <c r="DT68" t="s">
        <v>311</v>
      </c>
      <c r="DU68">
        <v>298971</v>
      </c>
      <c r="DY68" t="s">
        <v>156</v>
      </c>
      <c r="DZ68">
        <v>100</v>
      </c>
    </row>
    <row r="69" spans="2:130" x14ac:dyDescent="0.2">
      <c r="B69">
        <v>1043</v>
      </c>
      <c r="C69" t="s">
        <v>133</v>
      </c>
      <c r="E69" t="s">
        <v>133</v>
      </c>
      <c r="F69">
        <v>0</v>
      </c>
      <c r="G69">
        <v>1</v>
      </c>
      <c r="H69">
        <v>1</v>
      </c>
      <c r="I69" t="s">
        <v>312</v>
      </c>
      <c r="J69" t="s">
        <v>135</v>
      </c>
      <c r="K69" t="s">
        <v>136</v>
      </c>
      <c r="L69" t="s">
        <v>160</v>
      </c>
      <c r="M69" t="s">
        <v>161</v>
      </c>
      <c r="O69" t="s">
        <v>139</v>
      </c>
      <c r="P69" t="s">
        <v>140</v>
      </c>
      <c r="Q69">
        <v>2022</v>
      </c>
      <c r="R69">
        <v>1757</v>
      </c>
      <c r="S69">
        <f t="shared" si="1"/>
        <v>17.57</v>
      </c>
      <c r="U69" t="s">
        <v>141</v>
      </c>
      <c r="V69" t="s">
        <v>142</v>
      </c>
      <c r="W69" t="s">
        <v>143</v>
      </c>
      <c r="Y69" t="s">
        <v>144</v>
      </c>
      <c r="Z69" t="s">
        <v>145</v>
      </c>
      <c r="AA69" t="s">
        <v>146</v>
      </c>
      <c r="AB69" s="1">
        <v>42005</v>
      </c>
      <c r="AC69" s="1">
        <v>46022</v>
      </c>
      <c r="AD69" s="1">
        <v>44305</v>
      </c>
      <c r="AF69" t="s">
        <v>147</v>
      </c>
      <c r="AG69" s="1">
        <v>44305</v>
      </c>
      <c r="AH69" t="s">
        <v>133</v>
      </c>
      <c r="AI69" t="s">
        <v>133</v>
      </c>
      <c r="AJ69" t="s">
        <v>133</v>
      </c>
      <c r="AK69" t="s">
        <v>133</v>
      </c>
      <c r="AL69" t="s">
        <v>133</v>
      </c>
      <c r="AS69" t="s">
        <v>133</v>
      </c>
      <c r="AZ69" t="s">
        <v>148</v>
      </c>
      <c r="BB69" t="s">
        <v>149</v>
      </c>
      <c r="BC69" t="s">
        <v>171</v>
      </c>
      <c r="BD69" t="s">
        <v>172</v>
      </c>
      <c r="BE69">
        <v>0</v>
      </c>
      <c r="BH69" t="s">
        <v>213</v>
      </c>
      <c r="BI69" t="s">
        <v>133</v>
      </c>
      <c r="BK69">
        <v>17.574808022634102</v>
      </c>
      <c r="BN69">
        <v>103101</v>
      </c>
      <c r="BR69" t="s">
        <v>133</v>
      </c>
      <c r="BS69" t="s">
        <v>133</v>
      </c>
      <c r="BV69" t="s">
        <v>151</v>
      </c>
      <c r="BX69" t="s">
        <v>152</v>
      </c>
      <c r="CA69">
        <v>25</v>
      </c>
      <c r="CC69" s="1">
        <v>44849</v>
      </c>
      <c r="CD69" s="1">
        <v>44819</v>
      </c>
      <c r="CG69">
        <v>22</v>
      </c>
      <c r="CJ69">
        <v>24</v>
      </c>
      <c r="CL69">
        <v>380</v>
      </c>
      <c r="CM69">
        <v>0</v>
      </c>
      <c r="CN69">
        <v>43</v>
      </c>
      <c r="CO69">
        <v>62</v>
      </c>
      <c r="CP69">
        <v>6378</v>
      </c>
      <c r="CQ69">
        <v>5360</v>
      </c>
      <c r="CR69">
        <v>-1</v>
      </c>
      <c r="CS69">
        <v>27</v>
      </c>
      <c r="CU69">
        <v>298973</v>
      </c>
      <c r="CV69">
        <v>0</v>
      </c>
      <c r="CY69">
        <v>103101</v>
      </c>
      <c r="DB69" s="1">
        <v>44305</v>
      </c>
      <c r="DI69" t="s">
        <v>174</v>
      </c>
      <c r="DL69" t="s">
        <v>153</v>
      </c>
      <c r="DM69" t="s">
        <v>154</v>
      </c>
      <c r="DN69">
        <v>1</v>
      </c>
      <c r="DQ69" t="s">
        <v>133</v>
      </c>
      <c r="DR69" t="s">
        <v>133</v>
      </c>
      <c r="DT69" t="s">
        <v>313</v>
      </c>
      <c r="DU69">
        <v>298973</v>
      </c>
      <c r="DY69" t="s">
        <v>156</v>
      </c>
      <c r="DZ69">
        <v>100</v>
      </c>
    </row>
    <row r="70" spans="2:130" x14ac:dyDescent="0.2">
      <c r="B70">
        <v>1043</v>
      </c>
      <c r="C70" t="s">
        <v>133</v>
      </c>
      <c r="E70" t="s">
        <v>133</v>
      </c>
      <c r="F70">
        <v>0</v>
      </c>
      <c r="G70">
        <v>1</v>
      </c>
      <c r="H70">
        <v>1</v>
      </c>
      <c r="I70" t="s">
        <v>314</v>
      </c>
      <c r="J70" t="s">
        <v>135</v>
      </c>
      <c r="K70" t="s">
        <v>136</v>
      </c>
      <c r="L70" t="s">
        <v>160</v>
      </c>
      <c r="M70" t="s">
        <v>161</v>
      </c>
      <c r="O70" t="s">
        <v>139</v>
      </c>
      <c r="P70" t="s">
        <v>140</v>
      </c>
      <c r="Q70">
        <v>2022</v>
      </c>
      <c r="R70">
        <v>1853</v>
      </c>
      <c r="S70">
        <f t="shared" si="1"/>
        <v>18.53</v>
      </c>
      <c r="U70" t="s">
        <v>141</v>
      </c>
      <c r="V70" t="s">
        <v>142</v>
      </c>
      <c r="W70" t="s">
        <v>143</v>
      </c>
      <c r="Y70" t="s">
        <v>144</v>
      </c>
      <c r="Z70" t="s">
        <v>145</v>
      </c>
      <c r="AA70" t="s">
        <v>146</v>
      </c>
      <c r="AB70" s="1">
        <v>42005</v>
      </c>
      <c r="AC70" s="1">
        <v>46022</v>
      </c>
      <c r="AD70" s="1">
        <v>44305</v>
      </c>
      <c r="AF70" t="s">
        <v>147</v>
      </c>
      <c r="AG70" s="1">
        <v>44305</v>
      </c>
      <c r="AH70" t="s">
        <v>133</v>
      </c>
      <c r="AI70" t="s">
        <v>133</v>
      </c>
      <c r="AJ70" t="s">
        <v>133</v>
      </c>
      <c r="AK70" t="s">
        <v>133</v>
      </c>
      <c r="AL70" t="s">
        <v>133</v>
      </c>
      <c r="AS70" t="s">
        <v>133</v>
      </c>
      <c r="AZ70" t="s">
        <v>148</v>
      </c>
      <c r="BB70" t="s">
        <v>149</v>
      </c>
      <c r="BC70" t="s">
        <v>171</v>
      </c>
      <c r="BD70" t="s">
        <v>172</v>
      </c>
      <c r="BE70">
        <v>0</v>
      </c>
      <c r="BH70" t="s">
        <v>213</v>
      </c>
      <c r="BI70" t="s">
        <v>133</v>
      </c>
      <c r="BK70">
        <v>18.530689832340901</v>
      </c>
      <c r="BN70">
        <v>103101</v>
      </c>
      <c r="BR70" t="s">
        <v>133</v>
      </c>
      <c r="BS70" t="s">
        <v>133</v>
      </c>
      <c r="BV70" t="s">
        <v>151</v>
      </c>
      <c r="BX70" t="s">
        <v>152</v>
      </c>
      <c r="CA70">
        <v>25</v>
      </c>
      <c r="CC70" s="1">
        <v>44849</v>
      </c>
      <c r="CD70" s="1">
        <v>44819</v>
      </c>
      <c r="CG70">
        <v>22</v>
      </c>
      <c r="CJ70">
        <v>24</v>
      </c>
      <c r="CL70">
        <v>380</v>
      </c>
      <c r="CM70">
        <v>0</v>
      </c>
      <c r="CN70">
        <v>43</v>
      </c>
      <c r="CO70">
        <v>62</v>
      </c>
      <c r="CP70">
        <v>6380</v>
      </c>
      <c r="CQ70">
        <v>5362</v>
      </c>
      <c r="CR70">
        <v>-1</v>
      </c>
      <c r="CS70">
        <v>27</v>
      </c>
      <c r="CU70">
        <v>298975</v>
      </c>
      <c r="CV70">
        <v>0</v>
      </c>
      <c r="CY70">
        <v>103101</v>
      </c>
      <c r="DB70" s="1">
        <v>44305</v>
      </c>
      <c r="DI70" t="s">
        <v>174</v>
      </c>
      <c r="DL70" t="s">
        <v>153</v>
      </c>
      <c r="DM70" t="s">
        <v>154</v>
      </c>
      <c r="DN70">
        <v>1</v>
      </c>
      <c r="DQ70" t="s">
        <v>133</v>
      </c>
      <c r="DR70" t="s">
        <v>133</v>
      </c>
      <c r="DT70" t="s">
        <v>315</v>
      </c>
      <c r="DU70">
        <v>298975</v>
      </c>
      <c r="DY70" t="s">
        <v>156</v>
      </c>
      <c r="DZ70">
        <v>100</v>
      </c>
    </row>
    <row r="71" spans="2:130" x14ac:dyDescent="0.2">
      <c r="B71">
        <v>1043</v>
      </c>
      <c r="C71" t="s">
        <v>133</v>
      </c>
      <c r="E71" t="s">
        <v>133</v>
      </c>
      <c r="F71">
        <v>0</v>
      </c>
      <c r="G71">
        <v>1</v>
      </c>
      <c r="H71">
        <v>1</v>
      </c>
      <c r="I71" t="s">
        <v>316</v>
      </c>
      <c r="J71" t="s">
        <v>135</v>
      </c>
      <c r="K71" t="s">
        <v>136</v>
      </c>
      <c r="L71" t="s">
        <v>160</v>
      </c>
      <c r="M71" t="s">
        <v>161</v>
      </c>
      <c r="O71" t="s">
        <v>139</v>
      </c>
      <c r="P71" t="s">
        <v>140</v>
      </c>
      <c r="Q71">
        <v>2022</v>
      </c>
      <c r="R71">
        <v>3415</v>
      </c>
      <c r="S71">
        <f t="shared" si="1"/>
        <v>34.15</v>
      </c>
      <c r="U71" t="s">
        <v>141</v>
      </c>
      <c r="V71" t="s">
        <v>142</v>
      </c>
      <c r="W71" t="s">
        <v>143</v>
      </c>
      <c r="Y71" t="s">
        <v>144</v>
      </c>
      <c r="Z71" t="s">
        <v>145</v>
      </c>
      <c r="AA71" t="s">
        <v>146</v>
      </c>
      <c r="AB71" s="1">
        <v>42005</v>
      </c>
      <c r="AC71" s="1">
        <v>46022</v>
      </c>
      <c r="AD71" s="1">
        <v>44305</v>
      </c>
      <c r="AF71" t="s">
        <v>147</v>
      </c>
      <c r="AG71" s="1">
        <v>44305</v>
      </c>
      <c r="AH71" t="s">
        <v>133</v>
      </c>
      <c r="AI71" t="s">
        <v>133</v>
      </c>
      <c r="AJ71" t="s">
        <v>133</v>
      </c>
      <c r="AK71" t="s">
        <v>133</v>
      </c>
      <c r="AL71" t="s">
        <v>133</v>
      </c>
      <c r="AS71" t="s">
        <v>133</v>
      </c>
      <c r="AZ71" t="s">
        <v>148</v>
      </c>
      <c r="BB71" t="s">
        <v>149</v>
      </c>
      <c r="BC71" t="s">
        <v>171</v>
      </c>
      <c r="BD71" t="s">
        <v>172</v>
      </c>
      <c r="BE71">
        <v>0</v>
      </c>
      <c r="BH71" t="s">
        <v>213</v>
      </c>
      <c r="BI71" t="s">
        <v>133</v>
      </c>
      <c r="BK71">
        <v>34.145551809474902</v>
      </c>
      <c r="BN71">
        <v>103101</v>
      </c>
      <c r="BR71" t="s">
        <v>133</v>
      </c>
      <c r="BS71" t="s">
        <v>133</v>
      </c>
      <c r="BV71" t="s">
        <v>151</v>
      </c>
      <c r="BX71" t="s">
        <v>152</v>
      </c>
      <c r="CA71">
        <v>25</v>
      </c>
      <c r="CC71" s="1">
        <v>44849</v>
      </c>
      <c r="CD71" s="1">
        <v>44819</v>
      </c>
      <c r="CG71">
        <v>22</v>
      </c>
      <c r="CJ71">
        <v>24</v>
      </c>
      <c r="CL71">
        <v>380</v>
      </c>
      <c r="CM71">
        <v>0</v>
      </c>
      <c r="CN71">
        <v>43</v>
      </c>
      <c r="CO71">
        <v>62</v>
      </c>
      <c r="CP71">
        <v>6381</v>
      </c>
      <c r="CQ71">
        <v>5363</v>
      </c>
      <c r="CR71">
        <v>-1</v>
      </c>
      <c r="CS71">
        <v>27</v>
      </c>
      <c r="CU71">
        <v>298977</v>
      </c>
      <c r="CV71">
        <v>0</v>
      </c>
      <c r="CY71">
        <v>103101</v>
      </c>
      <c r="DB71" s="1">
        <v>44305</v>
      </c>
      <c r="DI71" t="s">
        <v>174</v>
      </c>
      <c r="DL71" t="s">
        <v>153</v>
      </c>
      <c r="DM71" t="s">
        <v>154</v>
      </c>
      <c r="DN71">
        <v>1</v>
      </c>
      <c r="DQ71" t="s">
        <v>133</v>
      </c>
      <c r="DR71" t="s">
        <v>133</v>
      </c>
      <c r="DT71" t="s">
        <v>317</v>
      </c>
      <c r="DU71">
        <v>298977</v>
      </c>
      <c r="DY71" t="s">
        <v>156</v>
      </c>
      <c r="DZ71">
        <v>100</v>
      </c>
    </row>
    <row r="72" spans="2:130" x14ac:dyDescent="0.2">
      <c r="B72">
        <v>1043</v>
      </c>
      <c r="C72" t="s">
        <v>133</v>
      </c>
      <c r="E72" t="s">
        <v>133</v>
      </c>
      <c r="F72">
        <v>0</v>
      </c>
      <c r="G72">
        <v>1</v>
      </c>
      <c r="H72">
        <v>1</v>
      </c>
      <c r="I72" t="s">
        <v>318</v>
      </c>
      <c r="J72" t="s">
        <v>135</v>
      </c>
      <c r="K72" t="s">
        <v>136</v>
      </c>
      <c r="L72" t="s">
        <v>160</v>
      </c>
      <c r="M72" t="s">
        <v>138</v>
      </c>
      <c r="O72" t="s">
        <v>139</v>
      </c>
      <c r="P72" t="s">
        <v>140</v>
      </c>
      <c r="Q72">
        <v>2022</v>
      </c>
      <c r="R72">
        <v>457</v>
      </c>
      <c r="S72">
        <f t="shared" si="1"/>
        <v>4.57</v>
      </c>
      <c r="U72" t="s">
        <v>141</v>
      </c>
      <c r="V72" t="s">
        <v>142</v>
      </c>
      <c r="W72" t="s">
        <v>143</v>
      </c>
      <c r="Y72" t="s">
        <v>144</v>
      </c>
      <c r="Z72" t="s">
        <v>145</v>
      </c>
      <c r="AA72" t="s">
        <v>146</v>
      </c>
      <c r="AB72" s="1">
        <v>42005</v>
      </c>
      <c r="AC72" s="1">
        <v>46022</v>
      </c>
      <c r="AD72" s="1">
        <v>44305</v>
      </c>
      <c r="AF72" t="s">
        <v>147</v>
      </c>
      <c r="AG72" s="1">
        <v>44305</v>
      </c>
      <c r="AH72" t="s">
        <v>133</v>
      </c>
      <c r="AI72" t="s">
        <v>133</v>
      </c>
      <c r="AJ72" t="s">
        <v>133</v>
      </c>
      <c r="AK72" t="s">
        <v>133</v>
      </c>
      <c r="AL72" t="s">
        <v>133</v>
      </c>
      <c r="AS72" t="s">
        <v>133</v>
      </c>
      <c r="AZ72" t="s">
        <v>148</v>
      </c>
      <c r="BB72" t="s">
        <v>149</v>
      </c>
      <c r="BC72" t="s">
        <v>171</v>
      </c>
      <c r="BD72" t="s">
        <v>172</v>
      </c>
      <c r="BE72">
        <v>0</v>
      </c>
      <c r="BH72" t="s">
        <v>300</v>
      </c>
      <c r="BI72" t="s">
        <v>133</v>
      </c>
      <c r="BK72">
        <v>4.5666046136247003</v>
      </c>
      <c r="BL72" t="s">
        <v>199</v>
      </c>
      <c r="BN72">
        <v>103101</v>
      </c>
      <c r="BR72" t="s">
        <v>133</v>
      </c>
      <c r="BS72" t="s">
        <v>133</v>
      </c>
      <c r="BV72" t="s">
        <v>151</v>
      </c>
      <c r="BX72" t="s">
        <v>152</v>
      </c>
      <c r="CA72">
        <v>25</v>
      </c>
      <c r="CC72" s="1">
        <v>44849</v>
      </c>
      <c r="CD72" s="1">
        <v>44819</v>
      </c>
      <c r="CG72">
        <v>22</v>
      </c>
      <c r="CJ72">
        <v>24</v>
      </c>
      <c r="CL72">
        <v>380</v>
      </c>
      <c r="CM72">
        <v>0</v>
      </c>
      <c r="CN72">
        <v>43</v>
      </c>
      <c r="CO72">
        <v>62</v>
      </c>
      <c r="CP72">
        <v>6382</v>
      </c>
      <c r="CQ72">
        <v>5364</v>
      </c>
      <c r="CR72">
        <v>-1</v>
      </c>
      <c r="CS72">
        <v>27</v>
      </c>
      <c r="CU72">
        <v>298979</v>
      </c>
      <c r="CV72">
        <v>0</v>
      </c>
      <c r="CY72">
        <v>103101</v>
      </c>
      <c r="DB72" s="1">
        <v>44305</v>
      </c>
      <c r="DI72" t="s">
        <v>174</v>
      </c>
      <c r="DL72" t="s">
        <v>153</v>
      </c>
      <c r="DM72" t="s">
        <v>154</v>
      </c>
      <c r="DN72">
        <v>1</v>
      </c>
      <c r="DQ72" t="s">
        <v>133</v>
      </c>
      <c r="DR72" t="s">
        <v>133</v>
      </c>
      <c r="DT72" t="s">
        <v>319</v>
      </c>
      <c r="DU72">
        <v>298979</v>
      </c>
      <c r="DY72" t="s">
        <v>156</v>
      </c>
      <c r="DZ72">
        <v>100</v>
      </c>
    </row>
    <row r="73" spans="2:130" x14ac:dyDescent="0.2">
      <c r="B73">
        <v>1043</v>
      </c>
      <c r="C73" t="s">
        <v>133</v>
      </c>
      <c r="E73" t="s">
        <v>133</v>
      </c>
      <c r="F73">
        <v>0</v>
      </c>
      <c r="G73">
        <v>1</v>
      </c>
      <c r="H73">
        <v>1</v>
      </c>
      <c r="I73" t="s">
        <v>320</v>
      </c>
      <c r="J73" t="s">
        <v>135</v>
      </c>
      <c r="K73" t="s">
        <v>136</v>
      </c>
      <c r="L73" t="s">
        <v>160</v>
      </c>
      <c r="M73" t="s">
        <v>138</v>
      </c>
      <c r="O73" t="s">
        <v>139</v>
      </c>
      <c r="P73" t="s">
        <v>140</v>
      </c>
      <c r="Q73">
        <v>2022</v>
      </c>
      <c r="R73">
        <v>80</v>
      </c>
      <c r="S73">
        <f t="shared" si="1"/>
        <v>0.8</v>
      </c>
      <c r="U73" t="s">
        <v>141</v>
      </c>
      <c r="V73" t="s">
        <v>142</v>
      </c>
      <c r="W73" t="s">
        <v>143</v>
      </c>
      <c r="Y73" t="s">
        <v>144</v>
      </c>
      <c r="Z73" t="s">
        <v>145</v>
      </c>
      <c r="AA73" t="s">
        <v>146</v>
      </c>
      <c r="AB73" s="1">
        <v>42005</v>
      </c>
      <c r="AC73" s="1">
        <v>46022</v>
      </c>
      <c r="AD73" s="1">
        <v>44305</v>
      </c>
      <c r="AF73" t="s">
        <v>147</v>
      </c>
      <c r="AG73" s="1">
        <v>44305</v>
      </c>
      <c r="AH73" t="s">
        <v>133</v>
      </c>
      <c r="AI73" t="s">
        <v>133</v>
      </c>
      <c r="AJ73" t="s">
        <v>133</v>
      </c>
      <c r="AK73" t="s">
        <v>133</v>
      </c>
      <c r="AL73" t="s">
        <v>133</v>
      </c>
      <c r="AS73" t="s">
        <v>133</v>
      </c>
      <c r="AZ73" t="s">
        <v>148</v>
      </c>
      <c r="BB73" t="s">
        <v>149</v>
      </c>
      <c r="BC73" t="s">
        <v>171</v>
      </c>
      <c r="BD73" t="s">
        <v>172</v>
      </c>
      <c r="BE73">
        <v>0</v>
      </c>
      <c r="BH73" t="s">
        <v>300</v>
      </c>
      <c r="BI73" t="s">
        <v>133</v>
      </c>
      <c r="BK73">
        <v>0.80477690101714305</v>
      </c>
      <c r="BL73" t="s">
        <v>199</v>
      </c>
      <c r="BN73">
        <v>103101</v>
      </c>
      <c r="BR73" t="s">
        <v>133</v>
      </c>
      <c r="BS73" t="s">
        <v>133</v>
      </c>
      <c r="BV73" t="s">
        <v>151</v>
      </c>
      <c r="BX73" t="s">
        <v>152</v>
      </c>
      <c r="CA73">
        <v>25</v>
      </c>
      <c r="CC73" s="1">
        <v>44849</v>
      </c>
      <c r="CD73" s="1">
        <v>44819</v>
      </c>
      <c r="CG73">
        <v>22</v>
      </c>
      <c r="CJ73">
        <v>24</v>
      </c>
      <c r="CL73">
        <v>380</v>
      </c>
      <c r="CM73">
        <v>0</v>
      </c>
      <c r="CN73">
        <v>43</v>
      </c>
      <c r="CO73">
        <v>62</v>
      </c>
      <c r="CP73">
        <v>6383</v>
      </c>
      <c r="CQ73">
        <v>5365</v>
      </c>
      <c r="CR73">
        <v>-1</v>
      </c>
      <c r="CS73">
        <v>27</v>
      </c>
      <c r="CU73">
        <v>298981</v>
      </c>
      <c r="CV73">
        <v>0</v>
      </c>
      <c r="CY73">
        <v>103101</v>
      </c>
      <c r="DB73" s="1">
        <v>44305</v>
      </c>
      <c r="DI73" t="s">
        <v>174</v>
      </c>
      <c r="DL73" t="s">
        <v>153</v>
      </c>
      <c r="DM73" t="s">
        <v>154</v>
      </c>
      <c r="DN73">
        <v>1</v>
      </c>
      <c r="DQ73" t="s">
        <v>133</v>
      </c>
      <c r="DR73" t="s">
        <v>133</v>
      </c>
      <c r="DT73" t="s">
        <v>321</v>
      </c>
      <c r="DU73">
        <v>298981</v>
      </c>
      <c r="DY73" t="s">
        <v>156</v>
      </c>
      <c r="DZ73">
        <v>100</v>
      </c>
    </row>
    <row r="74" spans="2:130" x14ac:dyDescent="0.2">
      <c r="B74">
        <v>1043</v>
      </c>
      <c r="C74" t="s">
        <v>133</v>
      </c>
      <c r="E74" t="s">
        <v>133</v>
      </c>
      <c r="F74">
        <v>0</v>
      </c>
      <c r="G74">
        <v>1</v>
      </c>
      <c r="H74">
        <v>1</v>
      </c>
      <c r="I74" t="s">
        <v>322</v>
      </c>
      <c r="J74" t="s">
        <v>135</v>
      </c>
      <c r="K74" t="s">
        <v>136</v>
      </c>
      <c r="L74" t="s">
        <v>160</v>
      </c>
      <c r="M74" t="s">
        <v>138</v>
      </c>
      <c r="O74" t="s">
        <v>139</v>
      </c>
      <c r="P74" t="s">
        <v>140</v>
      </c>
      <c r="Q74">
        <v>2022</v>
      </c>
      <c r="R74">
        <v>448</v>
      </c>
      <c r="S74">
        <f t="shared" si="1"/>
        <v>4.4800000000000004</v>
      </c>
      <c r="U74" t="s">
        <v>141</v>
      </c>
      <c r="V74" t="s">
        <v>142</v>
      </c>
      <c r="W74" t="s">
        <v>143</v>
      </c>
      <c r="Y74" t="s">
        <v>144</v>
      </c>
      <c r="Z74" t="s">
        <v>145</v>
      </c>
      <c r="AA74" t="s">
        <v>146</v>
      </c>
      <c r="AB74" s="1">
        <v>42005</v>
      </c>
      <c r="AC74" s="1">
        <v>46022</v>
      </c>
      <c r="AD74" s="1">
        <v>44305</v>
      </c>
      <c r="AF74" t="s">
        <v>147</v>
      </c>
      <c r="AG74" s="1">
        <v>44305</v>
      </c>
      <c r="AH74" t="s">
        <v>133</v>
      </c>
      <c r="AI74" t="s">
        <v>133</v>
      </c>
      <c r="AJ74" t="s">
        <v>133</v>
      </c>
      <c r="AK74" t="s">
        <v>133</v>
      </c>
      <c r="AL74" t="s">
        <v>133</v>
      </c>
      <c r="AS74" t="s">
        <v>133</v>
      </c>
      <c r="AZ74" t="s">
        <v>148</v>
      </c>
      <c r="BB74" t="s">
        <v>149</v>
      </c>
      <c r="BC74" t="s">
        <v>171</v>
      </c>
      <c r="BD74" t="s">
        <v>172</v>
      </c>
      <c r="BE74">
        <v>0</v>
      </c>
      <c r="BH74" t="s">
        <v>300</v>
      </c>
      <c r="BI74" t="s">
        <v>133</v>
      </c>
      <c r="BK74">
        <v>4.4781106922486096</v>
      </c>
      <c r="BL74" t="s">
        <v>199</v>
      </c>
      <c r="BN74">
        <v>103101</v>
      </c>
      <c r="BR74" t="s">
        <v>133</v>
      </c>
      <c r="BS74" t="s">
        <v>133</v>
      </c>
      <c r="BV74" t="s">
        <v>151</v>
      </c>
      <c r="BX74" t="s">
        <v>152</v>
      </c>
      <c r="CA74">
        <v>25</v>
      </c>
      <c r="CC74" s="1">
        <v>44849</v>
      </c>
      <c r="CD74" s="1">
        <v>44819</v>
      </c>
      <c r="CG74">
        <v>22</v>
      </c>
      <c r="CJ74">
        <v>24</v>
      </c>
      <c r="CL74">
        <v>380</v>
      </c>
      <c r="CM74">
        <v>0</v>
      </c>
      <c r="CN74">
        <v>43</v>
      </c>
      <c r="CO74">
        <v>62</v>
      </c>
      <c r="CP74">
        <v>6384</v>
      </c>
      <c r="CQ74">
        <v>5366</v>
      </c>
      <c r="CR74">
        <v>-1</v>
      </c>
      <c r="CS74">
        <v>27</v>
      </c>
      <c r="CU74">
        <v>298983</v>
      </c>
      <c r="CV74">
        <v>0</v>
      </c>
      <c r="CY74">
        <v>103101</v>
      </c>
      <c r="DB74" s="1">
        <v>44305</v>
      </c>
      <c r="DI74" t="s">
        <v>174</v>
      </c>
      <c r="DL74" t="s">
        <v>153</v>
      </c>
      <c r="DM74" t="s">
        <v>154</v>
      </c>
      <c r="DN74">
        <v>1</v>
      </c>
      <c r="DQ74" t="s">
        <v>133</v>
      </c>
      <c r="DR74" t="s">
        <v>133</v>
      </c>
      <c r="DT74" t="s">
        <v>323</v>
      </c>
      <c r="DU74">
        <v>298983</v>
      </c>
      <c r="DY74" t="s">
        <v>156</v>
      </c>
      <c r="DZ74">
        <v>100</v>
      </c>
    </row>
    <row r="75" spans="2:130" x14ac:dyDescent="0.2">
      <c r="B75">
        <v>1043</v>
      </c>
      <c r="C75" t="s">
        <v>133</v>
      </c>
      <c r="E75" t="s">
        <v>133</v>
      </c>
      <c r="F75">
        <v>0</v>
      </c>
      <c r="G75">
        <v>1</v>
      </c>
      <c r="H75">
        <v>1</v>
      </c>
      <c r="I75" t="s">
        <v>324</v>
      </c>
      <c r="J75" t="s">
        <v>135</v>
      </c>
      <c r="K75" t="s">
        <v>136</v>
      </c>
      <c r="L75" t="s">
        <v>160</v>
      </c>
      <c r="M75" t="s">
        <v>202</v>
      </c>
      <c r="O75" t="s">
        <v>139</v>
      </c>
      <c r="P75" t="s">
        <v>140</v>
      </c>
      <c r="Q75">
        <v>2022</v>
      </c>
      <c r="R75">
        <v>13732</v>
      </c>
      <c r="S75">
        <f t="shared" si="1"/>
        <v>137.32</v>
      </c>
      <c r="U75" t="s">
        <v>141</v>
      </c>
      <c r="V75" t="s">
        <v>142</v>
      </c>
      <c r="W75" t="s">
        <v>143</v>
      </c>
      <c r="Y75" t="s">
        <v>144</v>
      </c>
      <c r="Z75" t="s">
        <v>145</v>
      </c>
      <c r="AA75" t="s">
        <v>146</v>
      </c>
      <c r="AB75" s="1">
        <v>42005</v>
      </c>
      <c r="AC75" s="1">
        <v>46022</v>
      </c>
      <c r="AD75" s="1">
        <v>44305</v>
      </c>
      <c r="AF75" t="s">
        <v>147</v>
      </c>
      <c r="AG75" s="1">
        <v>44305</v>
      </c>
      <c r="AH75" t="s">
        <v>133</v>
      </c>
      <c r="AI75" t="s">
        <v>133</v>
      </c>
      <c r="AJ75" t="s">
        <v>133</v>
      </c>
      <c r="AK75" t="s">
        <v>133</v>
      </c>
      <c r="AL75" t="s">
        <v>133</v>
      </c>
      <c r="AS75" t="s">
        <v>133</v>
      </c>
      <c r="AZ75" t="s">
        <v>148</v>
      </c>
      <c r="BB75" t="s">
        <v>149</v>
      </c>
      <c r="BC75" t="s">
        <v>171</v>
      </c>
      <c r="BD75" t="s">
        <v>172</v>
      </c>
      <c r="BE75">
        <v>0</v>
      </c>
      <c r="BH75" t="s">
        <v>184</v>
      </c>
      <c r="BI75" t="s">
        <v>133</v>
      </c>
      <c r="BK75">
        <v>137.32297828846501</v>
      </c>
      <c r="BL75" t="s">
        <v>199</v>
      </c>
      <c r="BN75">
        <v>103101</v>
      </c>
      <c r="BR75" t="s">
        <v>133</v>
      </c>
      <c r="BS75" t="s">
        <v>133</v>
      </c>
      <c r="BV75" t="s">
        <v>151</v>
      </c>
      <c r="BX75" t="s">
        <v>152</v>
      </c>
      <c r="CA75">
        <v>25</v>
      </c>
      <c r="CC75" s="1">
        <v>44849</v>
      </c>
      <c r="CD75" s="1">
        <v>44819</v>
      </c>
      <c r="CG75">
        <v>22</v>
      </c>
      <c r="CJ75">
        <v>24</v>
      </c>
      <c r="CL75">
        <v>380</v>
      </c>
      <c r="CM75">
        <v>0</v>
      </c>
      <c r="CN75">
        <v>43</v>
      </c>
      <c r="CO75">
        <v>62</v>
      </c>
      <c r="CP75">
        <v>6386</v>
      </c>
      <c r="CQ75">
        <v>5368</v>
      </c>
      <c r="CR75">
        <v>-1</v>
      </c>
      <c r="CS75">
        <v>27</v>
      </c>
      <c r="CU75">
        <v>298985</v>
      </c>
      <c r="CV75">
        <v>0</v>
      </c>
      <c r="CY75">
        <v>103101</v>
      </c>
      <c r="DB75" s="1">
        <v>44305</v>
      </c>
      <c r="DI75" t="s">
        <v>174</v>
      </c>
      <c r="DL75" t="s">
        <v>153</v>
      </c>
      <c r="DM75" t="s">
        <v>154</v>
      </c>
      <c r="DN75">
        <v>1</v>
      </c>
      <c r="DQ75" t="s">
        <v>133</v>
      </c>
      <c r="DR75" t="s">
        <v>133</v>
      </c>
      <c r="DT75" t="s">
        <v>325</v>
      </c>
      <c r="DU75">
        <v>298985</v>
      </c>
      <c r="DY75" t="s">
        <v>156</v>
      </c>
      <c r="DZ75">
        <v>100</v>
      </c>
    </row>
    <row r="76" spans="2:130" x14ac:dyDescent="0.2">
      <c r="B76">
        <v>1043</v>
      </c>
      <c r="C76" t="s">
        <v>133</v>
      </c>
      <c r="E76" t="s">
        <v>133</v>
      </c>
      <c r="F76">
        <v>0</v>
      </c>
      <c r="G76">
        <v>1</v>
      </c>
      <c r="H76">
        <v>1</v>
      </c>
      <c r="I76" t="s">
        <v>326</v>
      </c>
      <c r="J76" t="s">
        <v>135</v>
      </c>
      <c r="K76" t="s">
        <v>136</v>
      </c>
      <c r="L76" t="s">
        <v>160</v>
      </c>
      <c r="M76" t="s">
        <v>202</v>
      </c>
      <c r="O76" t="s">
        <v>139</v>
      </c>
      <c r="P76" t="s">
        <v>140</v>
      </c>
      <c r="Q76">
        <v>2022</v>
      </c>
      <c r="R76">
        <v>7383</v>
      </c>
      <c r="S76">
        <f t="shared" si="1"/>
        <v>73.83</v>
      </c>
      <c r="U76" t="s">
        <v>141</v>
      </c>
      <c r="V76" t="s">
        <v>142</v>
      </c>
      <c r="W76" t="s">
        <v>143</v>
      </c>
      <c r="Y76" t="s">
        <v>144</v>
      </c>
      <c r="Z76" t="s">
        <v>145</v>
      </c>
      <c r="AA76" t="s">
        <v>146</v>
      </c>
      <c r="AB76" s="1">
        <v>42005</v>
      </c>
      <c r="AC76" s="1">
        <v>46022</v>
      </c>
      <c r="AD76" s="1">
        <v>44305</v>
      </c>
      <c r="AF76" t="s">
        <v>147</v>
      </c>
      <c r="AG76" s="1">
        <v>44305</v>
      </c>
      <c r="AH76" t="s">
        <v>133</v>
      </c>
      <c r="AI76" t="s">
        <v>133</v>
      </c>
      <c r="AJ76" t="s">
        <v>133</v>
      </c>
      <c r="AK76" t="s">
        <v>133</v>
      </c>
      <c r="AL76" t="s">
        <v>133</v>
      </c>
      <c r="AS76" t="s">
        <v>133</v>
      </c>
      <c r="AZ76" t="s">
        <v>148</v>
      </c>
      <c r="BB76" t="s">
        <v>149</v>
      </c>
      <c r="BC76" t="s">
        <v>171</v>
      </c>
      <c r="BD76" t="s">
        <v>172</v>
      </c>
      <c r="BE76">
        <v>0</v>
      </c>
      <c r="BH76" t="s">
        <v>254</v>
      </c>
      <c r="BI76" t="s">
        <v>133</v>
      </c>
      <c r="BK76">
        <v>73.834459284272896</v>
      </c>
      <c r="BL76" t="s">
        <v>199</v>
      </c>
      <c r="BN76">
        <v>103101</v>
      </c>
      <c r="BR76" t="s">
        <v>133</v>
      </c>
      <c r="BS76" t="s">
        <v>133</v>
      </c>
      <c r="BV76" t="s">
        <v>151</v>
      </c>
      <c r="BX76" t="s">
        <v>152</v>
      </c>
      <c r="CA76">
        <v>25</v>
      </c>
      <c r="CC76" s="1">
        <v>44849</v>
      </c>
      <c r="CD76" s="1">
        <v>44819</v>
      </c>
      <c r="CG76">
        <v>22</v>
      </c>
      <c r="CJ76">
        <v>24</v>
      </c>
      <c r="CL76">
        <v>380</v>
      </c>
      <c r="CM76">
        <v>0</v>
      </c>
      <c r="CN76">
        <v>43</v>
      </c>
      <c r="CO76">
        <v>62</v>
      </c>
      <c r="CP76">
        <v>6387</v>
      </c>
      <c r="CQ76">
        <v>5369</v>
      </c>
      <c r="CR76">
        <v>-1</v>
      </c>
      <c r="CS76">
        <v>27</v>
      </c>
      <c r="CU76">
        <v>298987</v>
      </c>
      <c r="CV76">
        <v>0</v>
      </c>
      <c r="CY76">
        <v>103101</v>
      </c>
      <c r="DB76" s="1">
        <v>44305</v>
      </c>
      <c r="DI76" t="s">
        <v>174</v>
      </c>
      <c r="DL76" t="s">
        <v>153</v>
      </c>
      <c r="DM76" t="s">
        <v>154</v>
      </c>
      <c r="DN76">
        <v>1</v>
      </c>
      <c r="DQ76" t="s">
        <v>133</v>
      </c>
      <c r="DR76" t="s">
        <v>133</v>
      </c>
      <c r="DT76" t="s">
        <v>327</v>
      </c>
      <c r="DU76">
        <v>298987</v>
      </c>
      <c r="DY76" t="s">
        <v>156</v>
      </c>
      <c r="DZ76">
        <v>100</v>
      </c>
    </row>
    <row r="77" spans="2:130" x14ac:dyDescent="0.2">
      <c r="B77">
        <v>1043</v>
      </c>
      <c r="C77" t="s">
        <v>133</v>
      </c>
      <c r="E77" t="s">
        <v>133</v>
      </c>
      <c r="F77">
        <v>0</v>
      </c>
      <c r="G77">
        <v>1</v>
      </c>
      <c r="H77">
        <v>1</v>
      </c>
      <c r="I77" t="s">
        <v>328</v>
      </c>
      <c r="J77" t="s">
        <v>135</v>
      </c>
      <c r="K77" t="s">
        <v>136</v>
      </c>
      <c r="L77" t="s">
        <v>160</v>
      </c>
      <c r="M77" t="s">
        <v>202</v>
      </c>
      <c r="O77" t="s">
        <v>139</v>
      </c>
      <c r="P77" t="s">
        <v>140</v>
      </c>
      <c r="Q77">
        <v>2022</v>
      </c>
      <c r="R77">
        <v>5113</v>
      </c>
      <c r="S77">
        <f t="shared" si="1"/>
        <v>51.13</v>
      </c>
      <c r="U77" t="s">
        <v>141</v>
      </c>
      <c r="V77" t="s">
        <v>142</v>
      </c>
      <c r="W77" t="s">
        <v>143</v>
      </c>
      <c r="Y77" t="s">
        <v>144</v>
      </c>
      <c r="Z77" t="s">
        <v>145</v>
      </c>
      <c r="AA77" t="s">
        <v>146</v>
      </c>
      <c r="AB77" s="1">
        <v>42005</v>
      </c>
      <c r="AC77" s="1">
        <v>46022</v>
      </c>
      <c r="AD77" s="1">
        <v>44305</v>
      </c>
      <c r="AF77" t="s">
        <v>147</v>
      </c>
      <c r="AG77" s="1">
        <v>44305</v>
      </c>
      <c r="AH77" t="s">
        <v>133</v>
      </c>
      <c r="AI77" t="s">
        <v>133</v>
      </c>
      <c r="AJ77" t="s">
        <v>133</v>
      </c>
      <c r="AK77" t="s">
        <v>133</v>
      </c>
      <c r="AL77" t="s">
        <v>133</v>
      </c>
      <c r="AS77" t="s">
        <v>133</v>
      </c>
      <c r="AZ77" t="s">
        <v>148</v>
      </c>
      <c r="BB77" t="s">
        <v>149</v>
      </c>
      <c r="BC77" t="s">
        <v>171</v>
      </c>
      <c r="BD77" t="s">
        <v>172</v>
      </c>
      <c r="BE77">
        <v>0</v>
      </c>
      <c r="BH77" t="s">
        <v>329</v>
      </c>
      <c r="BI77" t="s">
        <v>133</v>
      </c>
      <c r="BK77">
        <v>51.1325925908409</v>
      </c>
      <c r="BL77" t="s">
        <v>199</v>
      </c>
      <c r="BN77">
        <v>103101</v>
      </c>
      <c r="BR77" t="s">
        <v>133</v>
      </c>
      <c r="BS77" t="s">
        <v>133</v>
      </c>
      <c r="BV77" t="s">
        <v>151</v>
      </c>
      <c r="BX77" t="s">
        <v>152</v>
      </c>
      <c r="CA77">
        <v>25</v>
      </c>
      <c r="CC77" s="1">
        <v>44849</v>
      </c>
      <c r="CD77" s="1">
        <v>44819</v>
      </c>
      <c r="CG77">
        <v>22</v>
      </c>
      <c r="CJ77">
        <v>24</v>
      </c>
      <c r="CL77">
        <v>380</v>
      </c>
      <c r="CM77">
        <v>0</v>
      </c>
      <c r="CN77">
        <v>43</v>
      </c>
      <c r="CO77">
        <v>62</v>
      </c>
      <c r="CP77">
        <v>6388</v>
      </c>
      <c r="CQ77">
        <v>5370</v>
      </c>
      <c r="CR77">
        <v>-1</v>
      </c>
      <c r="CS77">
        <v>27</v>
      </c>
      <c r="CU77">
        <v>298989</v>
      </c>
      <c r="CV77">
        <v>0</v>
      </c>
      <c r="CY77">
        <v>103101</v>
      </c>
      <c r="DB77" s="1">
        <v>44305</v>
      </c>
      <c r="DI77" t="s">
        <v>174</v>
      </c>
      <c r="DL77" t="s">
        <v>153</v>
      </c>
      <c r="DM77" t="s">
        <v>154</v>
      </c>
      <c r="DN77">
        <v>1</v>
      </c>
      <c r="DQ77" t="s">
        <v>133</v>
      </c>
      <c r="DR77" t="s">
        <v>133</v>
      </c>
      <c r="DT77" t="s">
        <v>330</v>
      </c>
      <c r="DU77">
        <v>298989</v>
      </c>
      <c r="DY77" t="s">
        <v>156</v>
      </c>
      <c r="DZ77">
        <v>100</v>
      </c>
    </row>
    <row r="78" spans="2:130" x14ac:dyDescent="0.2">
      <c r="B78">
        <v>1043</v>
      </c>
      <c r="C78" t="s">
        <v>133</v>
      </c>
      <c r="E78" t="s">
        <v>133</v>
      </c>
      <c r="F78">
        <v>0</v>
      </c>
      <c r="G78">
        <v>1</v>
      </c>
      <c r="H78">
        <v>1</v>
      </c>
      <c r="I78" t="s">
        <v>331</v>
      </c>
      <c r="J78" t="s">
        <v>135</v>
      </c>
      <c r="K78" t="s">
        <v>136</v>
      </c>
      <c r="L78" t="s">
        <v>160</v>
      </c>
      <c r="M78" t="s">
        <v>138</v>
      </c>
      <c r="O78" t="s">
        <v>139</v>
      </c>
      <c r="P78" t="s">
        <v>140</v>
      </c>
      <c r="Q78">
        <v>2022</v>
      </c>
      <c r="R78">
        <v>1068</v>
      </c>
      <c r="S78">
        <f t="shared" si="1"/>
        <v>10.68</v>
      </c>
      <c r="U78" t="s">
        <v>141</v>
      </c>
      <c r="V78" t="s">
        <v>142</v>
      </c>
      <c r="W78" t="s">
        <v>143</v>
      </c>
      <c r="Y78" t="s">
        <v>144</v>
      </c>
      <c r="Z78" t="s">
        <v>145</v>
      </c>
      <c r="AA78" t="s">
        <v>146</v>
      </c>
      <c r="AB78" s="1">
        <v>42005</v>
      </c>
      <c r="AC78" s="1">
        <v>46022</v>
      </c>
      <c r="AD78" s="1">
        <v>44305</v>
      </c>
      <c r="AF78" t="s">
        <v>147</v>
      </c>
      <c r="AG78" s="1">
        <v>44305</v>
      </c>
      <c r="AH78" t="s">
        <v>133</v>
      </c>
      <c r="AI78" t="s">
        <v>133</v>
      </c>
      <c r="AJ78" t="s">
        <v>133</v>
      </c>
      <c r="AK78" t="s">
        <v>133</v>
      </c>
      <c r="AL78" t="s">
        <v>133</v>
      </c>
      <c r="AS78" t="s">
        <v>133</v>
      </c>
      <c r="AZ78" t="s">
        <v>148</v>
      </c>
      <c r="BB78" t="s">
        <v>149</v>
      </c>
      <c r="BC78" t="s">
        <v>171</v>
      </c>
      <c r="BD78" t="s">
        <v>172</v>
      </c>
      <c r="BE78">
        <v>0</v>
      </c>
      <c r="BH78" t="s">
        <v>332</v>
      </c>
      <c r="BI78" t="s">
        <v>133</v>
      </c>
      <c r="BK78">
        <v>10.678765930021701</v>
      </c>
      <c r="BL78" t="s">
        <v>199</v>
      </c>
      <c r="BN78">
        <v>103101</v>
      </c>
      <c r="BR78" t="s">
        <v>133</v>
      </c>
      <c r="BS78" t="s">
        <v>133</v>
      </c>
      <c r="BV78" t="s">
        <v>151</v>
      </c>
      <c r="BX78" t="s">
        <v>152</v>
      </c>
      <c r="CA78">
        <v>25</v>
      </c>
      <c r="CC78" s="1">
        <v>44849</v>
      </c>
      <c r="CD78" s="1">
        <v>44819</v>
      </c>
      <c r="CG78">
        <v>22</v>
      </c>
      <c r="CJ78">
        <v>24</v>
      </c>
      <c r="CL78">
        <v>380</v>
      </c>
      <c r="CM78">
        <v>0</v>
      </c>
      <c r="CN78">
        <v>43</v>
      </c>
      <c r="CO78">
        <v>62</v>
      </c>
      <c r="CP78">
        <v>6390</v>
      </c>
      <c r="CQ78">
        <v>5372</v>
      </c>
      <c r="CR78">
        <v>-1</v>
      </c>
      <c r="CS78">
        <v>27</v>
      </c>
      <c r="CU78">
        <v>298991</v>
      </c>
      <c r="CV78">
        <v>0</v>
      </c>
      <c r="CY78">
        <v>103101</v>
      </c>
      <c r="DB78" s="1">
        <v>44305</v>
      </c>
      <c r="DI78" t="s">
        <v>174</v>
      </c>
      <c r="DL78" t="s">
        <v>153</v>
      </c>
      <c r="DM78" t="s">
        <v>154</v>
      </c>
      <c r="DN78">
        <v>1</v>
      </c>
      <c r="DQ78" t="s">
        <v>133</v>
      </c>
      <c r="DR78" t="s">
        <v>133</v>
      </c>
      <c r="DT78" t="s">
        <v>333</v>
      </c>
      <c r="DU78">
        <v>298991</v>
      </c>
      <c r="DY78" t="s">
        <v>156</v>
      </c>
      <c r="DZ78">
        <v>100</v>
      </c>
    </row>
    <row r="79" spans="2:130" x14ac:dyDescent="0.2">
      <c r="B79">
        <v>1043</v>
      </c>
      <c r="C79" t="s">
        <v>133</v>
      </c>
      <c r="E79" t="s">
        <v>133</v>
      </c>
      <c r="F79">
        <v>0</v>
      </c>
      <c r="G79">
        <v>1</v>
      </c>
      <c r="H79">
        <v>1</v>
      </c>
      <c r="I79" t="s">
        <v>334</v>
      </c>
      <c r="J79" t="s">
        <v>135</v>
      </c>
      <c r="K79" t="s">
        <v>136</v>
      </c>
      <c r="L79" t="s">
        <v>160</v>
      </c>
      <c r="M79" t="s">
        <v>138</v>
      </c>
      <c r="O79" t="s">
        <v>139</v>
      </c>
      <c r="P79" t="s">
        <v>140</v>
      </c>
      <c r="Q79">
        <v>2022</v>
      </c>
      <c r="R79">
        <v>254</v>
      </c>
      <c r="S79">
        <f t="shared" si="1"/>
        <v>2.54</v>
      </c>
      <c r="U79" t="s">
        <v>141</v>
      </c>
      <c r="V79" t="s">
        <v>142</v>
      </c>
      <c r="W79" t="s">
        <v>143</v>
      </c>
      <c r="Y79" t="s">
        <v>144</v>
      </c>
      <c r="Z79" t="s">
        <v>145</v>
      </c>
      <c r="AA79" t="s">
        <v>146</v>
      </c>
      <c r="AB79" s="1">
        <v>42005</v>
      </c>
      <c r="AC79" s="1">
        <v>46022</v>
      </c>
      <c r="AD79" s="1">
        <v>44305</v>
      </c>
      <c r="AF79" t="s">
        <v>147</v>
      </c>
      <c r="AG79" s="1">
        <v>44305</v>
      </c>
      <c r="AH79" t="s">
        <v>133</v>
      </c>
      <c r="AI79" t="s">
        <v>133</v>
      </c>
      <c r="AJ79" t="s">
        <v>133</v>
      </c>
      <c r="AK79" t="s">
        <v>133</v>
      </c>
      <c r="AL79" t="s">
        <v>133</v>
      </c>
      <c r="AS79" t="s">
        <v>133</v>
      </c>
      <c r="AZ79" t="s">
        <v>148</v>
      </c>
      <c r="BB79" t="s">
        <v>149</v>
      </c>
      <c r="BC79" t="s">
        <v>171</v>
      </c>
      <c r="BD79" t="s">
        <v>172</v>
      </c>
      <c r="BE79">
        <v>0</v>
      </c>
      <c r="BH79" t="s">
        <v>265</v>
      </c>
      <c r="BI79" t="s">
        <v>133</v>
      </c>
      <c r="BK79">
        <v>2.5357295858439701</v>
      </c>
      <c r="BL79" t="s">
        <v>199</v>
      </c>
      <c r="BN79">
        <v>103101</v>
      </c>
      <c r="BR79" t="s">
        <v>133</v>
      </c>
      <c r="BS79" t="s">
        <v>133</v>
      </c>
      <c r="BV79" t="s">
        <v>151</v>
      </c>
      <c r="BX79" t="s">
        <v>152</v>
      </c>
      <c r="CA79">
        <v>25</v>
      </c>
      <c r="CC79" s="1">
        <v>44849</v>
      </c>
      <c r="CD79" s="1">
        <v>44819</v>
      </c>
      <c r="CG79">
        <v>22</v>
      </c>
      <c r="CJ79">
        <v>24</v>
      </c>
      <c r="CL79">
        <v>380</v>
      </c>
      <c r="CM79">
        <v>0</v>
      </c>
      <c r="CN79">
        <v>43</v>
      </c>
      <c r="CO79">
        <v>62</v>
      </c>
      <c r="CP79">
        <v>6391</v>
      </c>
      <c r="CQ79">
        <v>5373</v>
      </c>
      <c r="CR79">
        <v>-1</v>
      </c>
      <c r="CS79">
        <v>27</v>
      </c>
      <c r="CU79">
        <v>298993</v>
      </c>
      <c r="CV79">
        <v>0</v>
      </c>
      <c r="CY79">
        <v>103101</v>
      </c>
      <c r="DB79" s="1">
        <v>44305</v>
      </c>
      <c r="DI79" t="s">
        <v>174</v>
      </c>
      <c r="DL79" t="s">
        <v>153</v>
      </c>
      <c r="DM79" t="s">
        <v>154</v>
      </c>
      <c r="DN79">
        <v>1</v>
      </c>
      <c r="DQ79" t="s">
        <v>133</v>
      </c>
      <c r="DR79" t="s">
        <v>133</v>
      </c>
      <c r="DT79" t="s">
        <v>335</v>
      </c>
      <c r="DU79">
        <v>298993</v>
      </c>
      <c r="DY79" t="s">
        <v>156</v>
      </c>
      <c r="DZ79">
        <v>100</v>
      </c>
    </row>
    <row r="80" spans="2:130" x14ac:dyDescent="0.2">
      <c r="B80">
        <v>1043</v>
      </c>
      <c r="C80" t="s">
        <v>133</v>
      </c>
      <c r="E80" t="s">
        <v>133</v>
      </c>
      <c r="F80">
        <v>0</v>
      </c>
      <c r="G80">
        <v>1</v>
      </c>
      <c r="H80">
        <v>1</v>
      </c>
      <c r="I80" t="s">
        <v>336</v>
      </c>
      <c r="J80" t="s">
        <v>135</v>
      </c>
      <c r="K80" t="s">
        <v>136</v>
      </c>
      <c r="L80" t="s">
        <v>160</v>
      </c>
      <c r="M80" t="s">
        <v>202</v>
      </c>
      <c r="O80" t="s">
        <v>139</v>
      </c>
      <c r="P80" t="s">
        <v>140</v>
      </c>
      <c r="Q80">
        <v>2022</v>
      </c>
      <c r="R80">
        <v>4968</v>
      </c>
      <c r="S80">
        <f t="shared" si="1"/>
        <v>49.68</v>
      </c>
      <c r="U80" t="s">
        <v>141</v>
      </c>
      <c r="V80" t="s">
        <v>142</v>
      </c>
      <c r="W80" t="s">
        <v>143</v>
      </c>
      <c r="Y80" t="s">
        <v>144</v>
      </c>
      <c r="Z80" t="s">
        <v>145</v>
      </c>
      <c r="AA80" t="s">
        <v>146</v>
      </c>
      <c r="AB80" s="1">
        <v>42005</v>
      </c>
      <c r="AC80" s="1">
        <v>46022</v>
      </c>
      <c r="AD80" s="1">
        <v>44305</v>
      </c>
      <c r="AF80" t="s">
        <v>147</v>
      </c>
      <c r="AG80" s="1">
        <v>44305</v>
      </c>
      <c r="AH80" t="s">
        <v>133</v>
      </c>
      <c r="AI80" t="s">
        <v>133</v>
      </c>
      <c r="AJ80" t="s">
        <v>133</v>
      </c>
      <c r="AK80" t="s">
        <v>133</v>
      </c>
      <c r="AL80" t="s">
        <v>133</v>
      </c>
      <c r="AS80" t="s">
        <v>133</v>
      </c>
      <c r="AZ80" t="s">
        <v>148</v>
      </c>
      <c r="BB80" t="s">
        <v>149</v>
      </c>
      <c r="BC80" t="s">
        <v>171</v>
      </c>
      <c r="BD80" t="s">
        <v>172</v>
      </c>
      <c r="BE80">
        <v>0</v>
      </c>
      <c r="BH80" t="s">
        <v>262</v>
      </c>
      <c r="BI80" t="s">
        <v>133</v>
      </c>
      <c r="BK80">
        <v>49.681896665923801</v>
      </c>
      <c r="BL80" t="s">
        <v>199</v>
      </c>
      <c r="BN80">
        <v>103101</v>
      </c>
      <c r="BR80" t="s">
        <v>133</v>
      </c>
      <c r="BS80" t="s">
        <v>133</v>
      </c>
      <c r="BV80" t="s">
        <v>151</v>
      </c>
      <c r="BX80" t="s">
        <v>152</v>
      </c>
      <c r="CA80">
        <v>25</v>
      </c>
      <c r="CC80" s="1">
        <v>44849</v>
      </c>
      <c r="CD80" s="1">
        <v>44819</v>
      </c>
      <c r="CG80">
        <v>22</v>
      </c>
      <c r="CJ80">
        <v>24</v>
      </c>
      <c r="CL80">
        <v>380</v>
      </c>
      <c r="CM80">
        <v>0</v>
      </c>
      <c r="CN80">
        <v>43</v>
      </c>
      <c r="CO80">
        <v>62</v>
      </c>
      <c r="CP80">
        <v>6393</v>
      </c>
      <c r="CQ80">
        <v>5375</v>
      </c>
      <c r="CR80">
        <v>-1</v>
      </c>
      <c r="CS80">
        <v>27</v>
      </c>
      <c r="CU80">
        <v>298995</v>
      </c>
      <c r="CV80">
        <v>0</v>
      </c>
      <c r="CY80">
        <v>103101</v>
      </c>
      <c r="DB80" s="1">
        <v>44305</v>
      </c>
      <c r="DI80" t="s">
        <v>174</v>
      </c>
      <c r="DL80" t="s">
        <v>153</v>
      </c>
      <c r="DM80" t="s">
        <v>154</v>
      </c>
      <c r="DN80">
        <v>1</v>
      </c>
      <c r="DQ80" t="s">
        <v>133</v>
      </c>
      <c r="DR80" t="s">
        <v>133</v>
      </c>
      <c r="DT80" t="s">
        <v>337</v>
      </c>
      <c r="DU80">
        <v>298995</v>
      </c>
      <c r="DY80" t="s">
        <v>156</v>
      </c>
      <c r="DZ80">
        <v>100</v>
      </c>
    </row>
    <row r="81" spans="2:130" x14ac:dyDescent="0.2">
      <c r="B81">
        <v>1043</v>
      </c>
      <c r="C81" t="s">
        <v>133</v>
      </c>
      <c r="E81" t="s">
        <v>133</v>
      </c>
      <c r="F81">
        <v>0</v>
      </c>
      <c r="G81">
        <v>1</v>
      </c>
      <c r="H81">
        <v>1</v>
      </c>
      <c r="I81" t="s">
        <v>338</v>
      </c>
      <c r="J81" t="s">
        <v>135</v>
      </c>
      <c r="K81" t="s">
        <v>136</v>
      </c>
      <c r="L81" t="s">
        <v>160</v>
      </c>
      <c r="M81" t="s">
        <v>138</v>
      </c>
      <c r="O81" t="s">
        <v>139</v>
      </c>
      <c r="P81" t="s">
        <v>140</v>
      </c>
      <c r="Q81">
        <v>2022</v>
      </c>
      <c r="R81">
        <v>749</v>
      </c>
      <c r="S81">
        <f t="shared" si="1"/>
        <v>7.49</v>
      </c>
      <c r="U81" t="s">
        <v>141</v>
      </c>
      <c r="V81" t="s">
        <v>142</v>
      </c>
      <c r="W81" t="s">
        <v>143</v>
      </c>
      <c r="Y81" t="s">
        <v>144</v>
      </c>
      <c r="Z81" t="s">
        <v>145</v>
      </c>
      <c r="AA81" t="s">
        <v>146</v>
      </c>
      <c r="AB81" s="1">
        <v>42005</v>
      </c>
      <c r="AC81" s="1">
        <v>46022</v>
      </c>
      <c r="AD81" s="1">
        <v>44305</v>
      </c>
      <c r="AF81" t="s">
        <v>147</v>
      </c>
      <c r="AG81" s="1">
        <v>44305</v>
      </c>
      <c r="AH81" t="s">
        <v>133</v>
      </c>
      <c r="AI81" t="s">
        <v>133</v>
      </c>
      <c r="AJ81" t="s">
        <v>133</v>
      </c>
      <c r="AK81" t="s">
        <v>133</v>
      </c>
      <c r="AL81" t="s">
        <v>133</v>
      </c>
      <c r="AS81" t="s">
        <v>133</v>
      </c>
      <c r="AZ81" t="s">
        <v>148</v>
      </c>
      <c r="BB81" t="s">
        <v>149</v>
      </c>
      <c r="BC81" t="s">
        <v>171</v>
      </c>
      <c r="BD81" t="s">
        <v>172</v>
      </c>
      <c r="BE81">
        <v>0</v>
      </c>
      <c r="BH81" t="s">
        <v>265</v>
      </c>
      <c r="BI81" t="s">
        <v>133</v>
      </c>
      <c r="BK81">
        <v>7.4942104043305502</v>
      </c>
      <c r="BL81" t="s">
        <v>199</v>
      </c>
      <c r="BN81">
        <v>103101</v>
      </c>
      <c r="BR81" t="s">
        <v>133</v>
      </c>
      <c r="BS81" t="s">
        <v>133</v>
      </c>
      <c r="BV81" t="s">
        <v>151</v>
      </c>
      <c r="BX81" t="s">
        <v>152</v>
      </c>
      <c r="CA81">
        <v>25</v>
      </c>
      <c r="CC81" s="1">
        <v>44849</v>
      </c>
      <c r="CD81" s="1">
        <v>44819</v>
      </c>
      <c r="CG81">
        <v>22</v>
      </c>
      <c r="CJ81">
        <v>24</v>
      </c>
      <c r="CL81">
        <v>380</v>
      </c>
      <c r="CM81">
        <v>0</v>
      </c>
      <c r="CN81">
        <v>43</v>
      </c>
      <c r="CO81">
        <v>62</v>
      </c>
      <c r="CP81">
        <v>6394</v>
      </c>
      <c r="CQ81">
        <v>5376</v>
      </c>
      <c r="CR81">
        <v>-1</v>
      </c>
      <c r="CS81">
        <v>27</v>
      </c>
      <c r="CU81">
        <v>298997</v>
      </c>
      <c r="CV81">
        <v>0</v>
      </c>
      <c r="CY81">
        <v>103101</v>
      </c>
      <c r="DB81" s="1">
        <v>44305</v>
      </c>
      <c r="DI81" t="s">
        <v>174</v>
      </c>
      <c r="DL81" t="s">
        <v>153</v>
      </c>
      <c r="DM81" t="s">
        <v>154</v>
      </c>
      <c r="DN81">
        <v>1</v>
      </c>
      <c r="DQ81" t="s">
        <v>133</v>
      </c>
      <c r="DR81" t="s">
        <v>133</v>
      </c>
      <c r="DT81" t="s">
        <v>339</v>
      </c>
      <c r="DU81">
        <v>298997</v>
      </c>
      <c r="DY81" t="s">
        <v>156</v>
      </c>
      <c r="DZ81">
        <v>100</v>
      </c>
    </row>
    <row r="82" spans="2:130" x14ac:dyDescent="0.2">
      <c r="B82">
        <v>1043</v>
      </c>
      <c r="C82" t="s">
        <v>133</v>
      </c>
      <c r="E82" t="s">
        <v>133</v>
      </c>
      <c r="F82">
        <v>0</v>
      </c>
      <c r="G82">
        <v>1</v>
      </c>
      <c r="H82">
        <v>1</v>
      </c>
      <c r="I82" t="s">
        <v>340</v>
      </c>
      <c r="J82" t="s">
        <v>135</v>
      </c>
      <c r="K82" t="s">
        <v>136</v>
      </c>
      <c r="L82" t="s">
        <v>160</v>
      </c>
      <c r="M82" t="s">
        <v>161</v>
      </c>
      <c r="O82" t="s">
        <v>139</v>
      </c>
      <c r="P82" t="s">
        <v>140</v>
      </c>
      <c r="Q82">
        <v>2022</v>
      </c>
      <c r="R82">
        <v>1999</v>
      </c>
      <c r="S82">
        <f t="shared" si="1"/>
        <v>19.989999999999998</v>
      </c>
      <c r="U82" t="s">
        <v>141</v>
      </c>
      <c r="V82" t="s">
        <v>142</v>
      </c>
      <c r="W82" t="s">
        <v>143</v>
      </c>
      <c r="Y82" t="s">
        <v>144</v>
      </c>
      <c r="Z82" t="s">
        <v>145</v>
      </c>
      <c r="AA82" t="s">
        <v>146</v>
      </c>
      <c r="AB82" s="1">
        <v>42005</v>
      </c>
      <c r="AC82" s="1">
        <v>46022</v>
      </c>
      <c r="AD82" s="1">
        <v>44305</v>
      </c>
      <c r="AF82" t="s">
        <v>147</v>
      </c>
      <c r="AG82" s="1">
        <v>44305</v>
      </c>
      <c r="AH82" t="s">
        <v>133</v>
      </c>
      <c r="AI82" t="s">
        <v>133</v>
      </c>
      <c r="AJ82" t="s">
        <v>133</v>
      </c>
      <c r="AK82" t="s">
        <v>133</v>
      </c>
      <c r="AL82" t="s">
        <v>133</v>
      </c>
      <c r="AS82" t="s">
        <v>133</v>
      </c>
      <c r="AZ82" t="s">
        <v>148</v>
      </c>
      <c r="BB82" t="s">
        <v>149</v>
      </c>
      <c r="BC82" t="s">
        <v>171</v>
      </c>
      <c r="BD82" t="s">
        <v>172</v>
      </c>
      <c r="BE82">
        <v>0</v>
      </c>
      <c r="BH82" t="s">
        <v>265</v>
      </c>
      <c r="BI82" t="s">
        <v>133</v>
      </c>
      <c r="BK82">
        <v>19.994403710869602</v>
      </c>
      <c r="BL82" t="s">
        <v>199</v>
      </c>
      <c r="BN82">
        <v>103101</v>
      </c>
      <c r="BR82" t="s">
        <v>133</v>
      </c>
      <c r="BS82" t="s">
        <v>133</v>
      </c>
      <c r="BV82" t="s">
        <v>151</v>
      </c>
      <c r="BX82" t="s">
        <v>152</v>
      </c>
      <c r="CA82">
        <v>25</v>
      </c>
      <c r="CC82" s="1">
        <v>44849</v>
      </c>
      <c r="CD82" s="1">
        <v>44819</v>
      </c>
      <c r="CG82">
        <v>22</v>
      </c>
      <c r="CJ82">
        <v>24</v>
      </c>
      <c r="CL82">
        <v>380</v>
      </c>
      <c r="CM82">
        <v>0</v>
      </c>
      <c r="CN82">
        <v>43</v>
      </c>
      <c r="CO82">
        <v>62</v>
      </c>
      <c r="CP82">
        <v>6395</v>
      </c>
      <c r="CQ82">
        <v>5377</v>
      </c>
      <c r="CR82">
        <v>-1</v>
      </c>
      <c r="CS82">
        <v>27</v>
      </c>
      <c r="CU82">
        <v>298999</v>
      </c>
      <c r="CV82">
        <v>0</v>
      </c>
      <c r="CY82">
        <v>103101</v>
      </c>
      <c r="DB82" s="1">
        <v>44305</v>
      </c>
      <c r="DI82" t="s">
        <v>174</v>
      </c>
      <c r="DL82" t="s">
        <v>153</v>
      </c>
      <c r="DM82" t="s">
        <v>154</v>
      </c>
      <c r="DN82">
        <v>1</v>
      </c>
      <c r="DQ82" t="s">
        <v>133</v>
      </c>
      <c r="DR82" t="s">
        <v>133</v>
      </c>
      <c r="DT82" t="s">
        <v>341</v>
      </c>
      <c r="DU82">
        <v>298999</v>
      </c>
      <c r="DY82" t="s">
        <v>156</v>
      </c>
      <c r="DZ82">
        <v>100</v>
      </c>
    </row>
    <row r="83" spans="2:130" x14ac:dyDescent="0.2">
      <c r="B83">
        <v>1043</v>
      </c>
      <c r="C83" t="s">
        <v>133</v>
      </c>
      <c r="E83" t="s">
        <v>133</v>
      </c>
      <c r="F83">
        <v>0</v>
      </c>
      <c r="G83">
        <v>1</v>
      </c>
      <c r="H83">
        <v>1</v>
      </c>
      <c r="I83" t="s">
        <v>342</v>
      </c>
      <c r="J83" t="s">
        <v>135</v>
      </c>
      <c r="K83" t="s">
        <v>136</v>
      </c>
      <c r="L83" t="s">
        <v>160</v>
      </c>
      <c r="M83" t="s">
        <v>138</v>
      </c>
      <c r="O83" t="s">
        <v>139</v>
      </c>
      <c r="P83" t="s">
        <v>140</v>
      </c>
      <c r="Q83">
        <v>2022</v>
      </c>
      <c r="R83">
        <v>180</v>
      </c>
      <c r="S83">
        <f t="shared" si="1"/>
        <v>1.8</v>
      </c>
      <c r="U83" t="s">
        <v>141</v>
      </c>
      <c r="V83" t="s">
        <v>142</v>
      </c>
      <c r="W83" t="s">
        <v>143</v>
      </c>
      <c r="Y83" t="s">
        <v>144</v>
      </c>
      <c r="Z83" t="s">
        <v>145</v>
      </c>
      <c r="AA83" t="s">
        <v>146</v>
      </c>
      <c r="AB83" s="1">
        <v>42005</v>
      </c>
      <c r="AC83" s="1">
        <v>46022</v>
      </c>
      <c r="AD83" s="1">
        <v>44305</v>
      </c>
      <c r="AF83" t="s">
        <v>147</v>
      </c>
      <c r="AG83" s="1">
        <v>44305</v>
      </c>
      <c r="AH83" t="s">
        <v>133</v>
      </c>
      <c r="AI83" t="s">
        <v>133</v>
      </c>
      <c r="AJ83" t="s">
        <v>133</v>
      </c>
      <c r="AK83" t="s">
        <v>133</v>
      </c>
      <c r="AL83" t="s">
        <v>133</v>
      </c>
      <c r="AS83" t="s">
        <v>133</v>
      </c>
      <c r="AZ83" t="s">
        <v>148</v>
      </c>
      <c r="BB83" t="s">
        <v>149</v>
      </c>
      <c r="BC83" t="s">
        <v>171</v>
      </c>
      <c r="BD83" t="s">
        <v>172</v>
      </c>
      <c r="BE83">
        <v>0</v>
      </c>
      <c r="BH83" t="s">
        <v>265</v>
      </c>
      <c r="BI83" t="s">
        <v>133</v>
      </c>
      <c r="BK83">
        <v>1.7972238060903201</v>
      </c>
      <c r="BL83" t="s">
        <v>199</v>
      </c>
      <c r="BN83">
        <v>103101</v>
      </c>
      <c r="BR83" t="s">
        <v>133</v>
      </c>
      <c r="BS83" t="s">
        <v>133</v>
      </c>
      <c r="BV83" t="s">
        <v>151</v>
      </c>
      <c r="BX83" t="s">
        <v>152</v>
      </c>
      <c r="CA83">
        <v>25</v>
      </c>
      <c r="CC83" s="1">
        <v>44849</v>
      </c>
      <c r="CD83" s="1">
        <v>44819</v>
      </c>
      <c r="CG83">
        <v>22</v>
      </c>
      <c r="CJ83">
        <v>24</v>
      </c>
      <c r="CL83">
        <v>380</v>
      </c>
      <c r="CM83">
        <v>0</v>
      </c>
      <c r="CN83">
        <v>43</v>
      </c>
      <c r="CO83">
        <v>62</v>
      </c>
      <c r="CP83">
        <v>6400</v>
      </c>
      <c r="CQ83">
        <v>5382</v>
      </c>
      <c r="CR83">
        <v>-1</v>
      </c>
      <c r="CS83">
        <v>27</v>
      </c>
      <c r="CU83">
        <v>299001</v>
      </c>
      <c r="CV83">
        <v>0</v>
      </c>
      <c r="CY83">
        <v>103101</v>
      </c>
      <c r="DB83" s="1">
        <v>44305</v>
      </c>
      <c r="DI83" t="s">
        <v>174</v>
      </c>
      <c r="DL83" t="s">
        <v>153</v>
      </c>
      <c r="DM83" t="s">
        <v>154</v>
      </c>
      <c r="DN83">
        <v>1</v>
      </c>
      <c r="DQ83" t="s">
        <v>133</v>
      </c>
      <c r="DR83" t="s">
        <v>133</v>
      </c>
      <c r="DT83" t="s">
        <v>343</v>
      </c>
      <c r="DU83">
        <v>299001</v>
      </c>
      <c r="DY83" t="s">
        <v>156</v>
      </c>
      <c r="DZ83">
        <v>100</v>
      </c>
    </row>
    <row r="84" spans="2:130" x14ac:dyDescent="0.2">
      <c r="B84">
        <v>1043</v>
      </c>
      <c r="C84" t="s">
        <v>133</v>
      </c>
      <c r="E84" t="s">
        <v>133</v>
      </c>
      <c r="F84">
        <v>0</v>
      </c>
      <c r="G84">
        <v>1</v>
      </c>
      <c r="H84">
        <v>1</v>
      </c>
      <c r="I84" t="s">
        <v>344</v>
      </c>
      <c r="J84" t="s">
        <v>135</v>
      </c>
      <c r="K84" t="s">
        <v>136</v>
      </c>
      <c r="L84" t="s">
        <v>160</v>
      </c>
      <c r="M84" t="s">
        <v>138</v>
      </c>
      <c r="O84" t="s">
        <v>139</v>
      </c>
      <c r="P84" t="s">
        <v>140</v>
      </c>
      <c r="Q84">
        <v>2022</v>
      </c>
      <c r="R84">
        <v>93</v>
      </c>
      <c r="S84">
        <f t="shared" si="1"/>
        <v>0.93</v>
      </c>
      <c r="U84" t="s">
        <v>141</v>
      </c>
      <c r="V84" t="s">
        <v>142</v>
      </c>
      <c r="W84" t="s">
        <v>143</v>
      </c>
      <c r="Y84" t="s">
        <v>144</v>
      </c>
      <c r="Z84" t="s">
        <v>145</v>
      </c>
      <c r="AA84" t="s">
        <v>146</v>
      </c>
      <c r="AB84" s="1">
        <v>42005</v>
      </c>
      <c r="AC84" s="1">
        <v>46022</v>
      </c>
      <c r="AD84" s="1">
        <v>44305</v>
      </c>
      <c r="AF84" t="s">
        <v>147</v>
      </c>
      <c r="AG84" s="1">
        <v>44305</v>
      </c>
      <c r="AH84" t="s">
        <v>133</v>
      </c>
      <c r="AI84" t="s">
        <v>133</v>
      </c>
      <c r="AJ84" t="s">
        <v>133</v>
      </c>
      <c r="AK84" t="s">
        <v>133</v>
      </c>
      <c r="AL84" t="s">
        <v>133</v>
      </c>
      <c r="AS84" t="s">
        <v>133</v>
      </c>
      <c r="AZ84" t="s">
        <v>148</v>
      </c>
      <c r="BB84" t="s">
        <v>149</v>
      </c>
      <c r="BC84" t="s">
        <v>171</v>
      </c>
      <c r="BD84" t="s">
        <v>172</v>
      </c>
      <c r="BE84">
        <v>0</v>
      </c>
      <c r="BH84" t="s">
        <v>265</v>
      </c>
      <c r="BI84" t="s">
        <v>133</v>
      </c>
      <c r="BK84">
        <v>0.92503442385630796</v>
      </c>
      <c r="BL84" t="s">
        <v>199</v>
      </c>
      <c r="BN84">
        <v>103101</v>
      </c>
      <c r="BR84" t="s">
        <v>133</v>
      </c>
      <c r="BS84" t="s">
        <v>133</v>
      </c>
      <c r="BV84" t="s">
        <v>151</v>
      </c>
      <c r="BX84" t="s">
        <v>152</v>
      </c>
      <c r="CA84">
        <v>25</v>
      </c>
      <c r="CC84" s="1">
        <v>44849</v>
      </c>
      <c r="CD84" s="1">
        <v>44819</v>
      </c>
      <c r="CG84">
        <v>22</v>
      </c>
      <c r="CJ84">
        <v>24</v>
      </c>
      <c r="CL84">
        <v>380</v>
      </c>
      <c r="CM84">
        <v>0</v>
      </c>
      <c r="CN84">
        <v>43</v>
      </c>
      <c r="CO84">
        <v>62</v>
      </c>
      <c r="CP84">
        <v>6401</v>
      </c>
      <c r="CQ84">
        <v>5383</v>
      </c>
      <c r="CR84">
        <v>-1</v>
      </c>
      <c r="CS84">
        <v>27</v>
      </c>
      <c r="CU84">
        <v>299003</v>
      </c>
      <c r="CV84">
        <v>0</v>
      </c>
      <c r="CY84">
        <v>103101</v>
      </c>
      <c r="DB84" s="1">
        <v>44305</v>
      </c>
      <c r="DI84" t="s">
        <v>174</v>
      </c>
      <c r="DL84" t="s">
        <v>153</v>
      </c>
      <c r="DM84" t="s">
        <v>154</v>
      </c>
      <c r="DN84">
        <v>1</v>
      </c>
      <c r="DQ84" t="s">
        <v>133</v>
      </c>
      <c r="DR84" t="s">
        <v>133</v>
      </c>
      <c r="DT84" t="s">
        <v>345</v>
      </c>
      <c r="DU84">
        <v>299003</v>
      </c>
      <c r="DY84" t="s">
        <v>156</v>
      </c>
      <c r="DZ84">
        <v>100</v>
      </c>
    </row>
    <row r="85" spans="2:130" x14ac:dyDescent="0.2">
      <c r="B85">
        <v>1043</v>
      </c>
      <c r="C85" t="s">
        <v>133</v>
      </c>
      <c r="E85" t="s">
        <v>133</v>
      </c>
      <c r="F85">
        <v>0</v>
      </c>
      <c r="G85">
        <v>1</v>
      </c>
      <c r="H85">
        <v>1</v>
      </c>
      <c r="I85" t="s">
        <v>346</v>
      </c>
      <c r="J85" t="s">
        <v>135</v>
      </c>
      <c r="K85" t="s">
        <v>136</v>
      </c>
      <c r="L85" t="s">
        <v>160</v>
      </c>
      <c r="M85" t="s">
        <v>138</v>
      </c>
      <c r="O85" t="s">
        <v>139</v>
      </c>
      <c r="P85" t="s">
        <v>140</v>
      </c>
      <c r="Q85">
        <v>2022</v>
      </c>
      <c r="R85">
        <v>638</v>
      </c>
      <c r="S85">
        <f t="shared" si="1"/>
        <v>6.38</v>
      </c>
      <c r="U85" t="s">
        <v>141</v>
      </c>
      <c r="V85" t="s">
        <v>142</v>
      </c>
      <c r="W85" t="s">
        <v>143</v>
      </c>
      <c r="Y85" t="s">
        <v>144</v>
      </c>
      <c r="Z85" t="s">
        <v>145</v>
      </c>
      <c r="AA85" t="s">
        <v>146</v>
      </c>
      <c r="AB85" s="1">
        <v>42005</v>
      </c>
      <c r="AC85" s="1">
        <v>46022</v>
      </c>
      <c r="AD85" s="1">
        <v>44305</v>
      </c>
      <c r="AF85" t="s">
        <v>147</v>
      </c>
      <c r="AG85" s="1">
        <v>44305</v>
      </c>
      <c r="AH85" t="s">
        <v>133</v>
      </c>
      <c r="AI85" t="s">
        <v>133</v>
      </c>
      <c r="AJ85" t="s">
        <v>133</v>
      </c>
      <c r="AK85" t="s">
        <v>133</v>
      </c>
      <c r="AL85" t="s">
        <v>133</v>
      </c>
      <c r="AS85" t="s">
        <v>133</v>
      </c>
      <c r="AZ85" t="s">
        <v>148</v>
      </c>
      <c r="BB85" t="s">
        <v>149</v>
      </c>
      <c r="BC85" t="s">
        <v>171</v>
      </c>
      <c r="BD85" t="s">
        <v>172</v>
      </c>
      <c r="BE85">
        <v>0</v>
      </c>
      <c r="BH85" t="s">
        <v>177</v>
      </c>
      <c r="BI85" t="s">
        <v>133</v>
      </c>
      <c r="BK85">
        <v>6.38398052452734</v>
      </c>
      <c r="BN85">
        <v>103101</v>
      </c>
      <c r="BR85" t="s">
        <v>133</v>
      </c>
      <c r="BS85" t="s">
        <v>133</v>
      </c>
      <c r="BV85" t="s">
        <v>151</v>
      </c>
      <c r="BX85" t="s">
        <v>152</v>
      </c>
      <c r="CA85">
        <v>25</v>
      </c>
      <c r="CC85" s="1">
        <v>44849</v>
      </c>
      <c r="CD85" s="1">
        <v>44819</v>
      </c>
      <c r="CG85">
        <v>22</v>
      </c>
      <c r="CJ85">
        <v>24</v>
      </c>
      <c r="CL85">
        <v>380</v>
      </c>
      <c r="CM85">
        <v>0</v>
      </c>
      <c r="CN85">
        <v>43</v>
      </c>
      <c r="CO85">
        <v>62</v>
      </c>
      <c r="CP85">
        <v>6402</v>
      </c>
      <c r="CQ85">
        <v>5384</v>
      </c>
      <c r="CR85">
        <v>-1</v>
      </c>
      <c r="CS85">
        <v>27</v>
      </c>
      <c r="CU85">
        <v>299005</v>
      </c>
      <c r="CV85">
        <v>0</v>
      </c>
      <c r="CY85">
        <v>103101</v>
      </c>
      <c r="DB85" s="1">
        <v>44305</v>
      </c>
      <c r="DI85" t="s">
        <v>174</v>
      </c>
      <c r="DL85" t="s">
        <v>153</v>
      </c>
      <c r="DM85" t="s">
        <v>154</v>
      </c>
      <c r="DN85">
        <v>1</v>
      </c>
      <c r="DQ85" t="s">
        <v>133</v>
      </c>
      <c r="DR85" t="s">
        <v>133</v>
      </c>
      <c r="DT85" t="s">
        <v>347</v>
      </c>
      <c r="DU85">
        <v>299005</v>
      </c>
      <c r="DY85" t="s">
        <v>156</v>
      </c>
      <c r="DZ85">
        <v>100</v>
      </c>
    </row>
    <row r="86" spans="2:130" x14ac:dyDescent="0.2">
      <c r="B86">
        <v>1043</v>
      </c>
      <c r="C86" t="s">
        <v>133</v>
      </c>
      <c r="E86" t="s">
        <v>133</v>
      </c>
      <c r="F86">
        <v>0</v>
      </c>
      <c r="G86">
        <v>1</v>
      </c>
      <c r="H86">
        <v>1</v>
      </c>
      <c r="I86" t="s">
        <v>348</v>
      </c>
      <c r="J86" t="s">
        <v>135</v>
      </c>
      <c r="K86" t="s">
        <v>136</v>
      </c>
      <c r="L86" t="s">
        <v>160</v>
      </c>
      <c r="M86" t="s">
        <v>138</v>
      </c>
      <c r="O86" t="s">
        <v>139</v>
      </c>
      <c r="P86" t="s">
        <v>140</v>
      </c>
      <c r="Q86">
        <v>2022</v>
      </c>
      <c r="R86">
        <v>376</v>
      </c>
      <c r="S86">
        <f t="shared" si="1"/>
        <v>3.76</v>
      </c>
      <c r="U86" t="s">
        <v>141</v>
      </c>
      <c r="V86" t="s">
        <v>142</v>
      </c>
      <c r="W86" t="s">
        <v>143</v>
      </c>
      <c r="Y86" t="s">
        <v>144</v>
      </c>
      <c r="Z86" t="s">
        <v>145</v>
      </c>
      <c r="AA86" t="s">
        <v>146</v>
      </c>
      <c r="AB86" s="1">
        <v>42005</v>
      </c>
      <c r="AC86" s="1">
        <v>46022</v>
      </c>
      <c r="AD86" s="1">
        <v>44305</v>
      </c>
      <c r="AF86" t="s">
        <v>147</v>
      </c>
      <c r="AG86" s="1">
        <v>44305</v>
      </c>
      <c r="AH86" t="s">
        <v>133</v>
      </c>
      <c r="AI86" t="s">
        <v>133</v>
      </c>
      <c r="AJ86" t="s">
        <v>133</v>
      </c>
      <c r="AK86" t="s">
        <v>133</v>
      </c>
      <c r="AL86" t="s">
        <v>133</v>
      </c>
      <c r="AS86" t="s">
        <v>133</v>
      </c>
      <c r="AZ86" t="s">
        <v>148</v>
      </c>
      <c r="BB86" t="s">
        <v>149</v>
      </c>
      <c r="BC86" t="s">
        <v>171</v>
      </c>
      <c r="BD86" t="s">
        <v>172</v>
      </c>
      <c r="BE86">
        <v>0</v>
      </c>
      <c r="BH86" t="s">
        <v>233</v>
      </c>
      <c r="BI86" t="s">
        <v>133</v>
      </c>
      <c r="BK86">
        <v>3.7593906093348299</v>
      </c>
      <c r="BN86">
        <v>103101</v>
      </c>
      <c r="BR86" t="s">
        <v>133</v>
      </c>
      <c r="BS86" t="s">
        <v>133</v>
      </c>
      <c r="BV86" t="s">
        <v>151</v>
      </c>
      <c r="BX86" t="s">
        <v>152</v>
      </c>
      <c r="CA86">
        <v>25</v>
      </c>
      <c r="CC86" s="1">
        <v>44849</v>
      </c>
      <c r="CD86" s="1">
        <v>44819</v>
      </c>
      <c r="CG86">
        <v>22</v>
      </c>
      <c r="CJ86">
        <v>24</v>
      </c>
      <c r="CL86">
        <v>380</v>
      </c>
      <c r="CM86">
        <v>0</v>
      </c>
      <c r="CN86">
        <v>43</v>
      </c>
      <c r="CO86">
        <v>62</v>
      </c>
      <c r="CP86">
        <v>6403</v>
      </c>
      <c r="CQ86">
        <v>5385</v>
      </c>
      <c r="CR86">
        <v>-1</v>
      </c>
      <c r="CS86">
        <v>27</v>
      </c>
      <c r="CU86">
        <v>299007</v>
      </c>
      <c r="CV86">
        <v>0</v>
      </c>
      <c r="CY86">
        <v>103101</v>
      </c>
      <c r="DB86" s="1">
        <v>44305</v>
      </c>
      <c r="DI86" t="s">
        <v>174</v>
      </c>
      <c r="DL86" t="s">
        <v>153</v>
      </c>
      <c r="DM86" t="s">
        <v>154</v>
      </c>
      <c r="DN86">
        <v>1</v>
      </c>
      <c r="DQ86" t="s">
        <v>133</v>
      </c>
      <c r="DR86" t="s">
        <v>133</v>
      </c>
      <c r="DT86" t="s">
        <v>349</v>
      </c>
      <c r="DU86">
        <v>299007</v>
      </c>
      <c r="DY86" t="s">
        <v>156</v>
      </c>
      <c r="DZ86">
        <v>100</v>
      </c>
    </row>
    <row r="87" spans="2:130" x14ac:dyDescent="0.2">
      <c r="B87">
        <v>1043</v>
      </c>
      <c r="C87" t="s">
        <v>133</v>
      </c>
      <c r="E87" t="s">
        <v>133</v>
      </c>
      <c r="F87">
        <v>0</v>
      </c>
      <c r="G87">
        <v>1</v>
      </c>
      <c r="H87">
        <v>1</v>
      </c>
      <c r="I87" t="s">
        <v>350</v>
      </c>
      <c r="J87" t="s">
        <v>135</v>
      </c>
      <c r="K87" t="s">
        <v>136</v>
      </c>
      <c r="L87" t="s">
        <v>160</v>
      </c>
      <c r="M87" t="s">
        <v>138</v>
      </c>
      <c r="O87" t="s">
        <v>139</v>
      </c>
      <c r="P87" t="s">
        <v>140</v>
      </c>
      <c r="Q87">
        <v>2022</v>
      </c>
      <c r="R87">
        <v>34</v>
      </c>
      <c r="S87">
        <f t="shared" si="1"/>
        <v>0.34</v>
      </c>
      <c r="U87" t="s">
        <v>141</v>
      </c>
      <c r="V87" t="s">
        <v>142</v>
      </c>
      <c r="W87" t="s">
        <v>143</v>
      </c>
      <c r="Y87" t="s">
        <v>144</v>
      </c>
      <c r="Z87" t="s">
        <v>145</v>
      </c>
      <c r="AA87" t="s">
        <v>146</v>
      </c>
      <c r="AB87" s="1">
        <v>42005</v>
      </c>
      <c r="AC87" s="1">
        <v>46022</v>
      </c>
      <c r="AD87" s="1">
        <v>44305</v>
      </c>
      <c r="AF87" t="s">
        <v>147</v>
      </c>
      <c r="AG87" s="1">
        <v>44305</v>
      </c>
      <c r="AH87" t="s">
        <v>133</v>
      </c>
      <c r="AI87" t="s">
        <v>133</v>
      </c>
      <c r="AJ87" t="s">
        <v>133</v>
      </c>
      <c r="AK87" t="s">
        <v>133</v>
      </c>
      <c r="AL87" t="s">
        <v>133</v>
      </c>
      <c r="AS87" t="s">
        <v>133</v>
      </c>
      <c r="AZ87" t="s">
        <v>148</v>
      </c>
      <c r="BB87" t="s">
        <v>149</v>
      </c>
      <c r="BC87" t="s">
        <v>171</v>
      </c>
      <c r="BD87" t="s">
        <v>172</v>
      </c>
      <c r="BE87">
        <v>0</v>
      </c>
      <c r="BH87" t="s">
        <v>233</v>
      </c>
      <c r="BI87" t="s">
        <v>133</v>
      </c>
      <c r="BK87">
        <v>0.34299791623803699</v>
      </c>
      <c r="BN87">
        <v>103101</v>
      </c>
      <c r="BR87" t="s">
        <v>133</v>
      </c>
      <c r="BS87" t="s">
        <v>133</v>
      </c>
      <c r="BV87" t="s">
        <v>151</v>
      </c>
      <c r="BX87" t="s">
        <v>152</v>
      </c>
      <c r="CA87">
        <v>25</v>
      </c>
      <c r="CC87" s="1">
        <v>44849</v>
      </c>
      <c r="CD87" s="1">
        <v>44819</v>
      </c>
      <c r="CG87">
        <v>22</v>
      </c>
      <c r="CJ87">
        <v>24</v>
      </c>
      <c r="CL87">
        <v>380</v>
      </c>
      <c r="CM87">
        <v>0</v>
      </c>
      <c r="CN87">
        <v>43</v>
      </c>
      <c r="CO87">
        <v>62</v>
      </c>
      <c r="CP87">
        <v>6404</v>
      </c>
      <c r="CQ87">
        <v>5386</v>
      </c>
      <c r="CR87">
        <v>-1</v>
      </c>
      <c r="CS87">
        <v>27</v>
      </c>
      <c r="CU87">
        <v>299009</v>
      </c>
      <c r="CV87">
        <v>0</v>
      </c>
      <c r="CY87">
        <v>103101</v>
      </c>
      <c r="DB87" s="1">
        <v>44305</v>
      </c>
      <c r="DI87" t="s">
        <v>174</v>
      </c>
      <c r="DL87" t="s">
        <v>153</v>
      </c>
      <c r="DM87" t="s">
        <v>154</v>
      </c>
      <c r="DN87">
        <v>1</v>
      </c>
      <c r="DQ87" t="s">
        <v>133</v>
      </c>
      <c r="DR87" t="s">
        <v>133</v>
      </c>
      <c r="DT87" t="s">
        <v>351</v>
      </c>
      <c r="DU87">
        <v>299009</v>
      </c>
      <c r="DY87" t="s">
        <v>156</v>
      </c>
      <c r="DZ87">
        <v>100</v>
      </c>
    </row>
    <row r="88" spans="2:130" x14ac:dyDescent="0.2">
      <c r="B88">
        <v>1043</v>
      </c>
      <c r="C88" t="s">
        <v>133</v>
      </c>
      <c r="E88" t="s">
        <v>133</v>
      </c>
      <c r="F88">
        <v>0</v>
      </c>
      <c r="G88">
        <v>1</v>
      </c>
      <c r="H88">
        <v>1</v>
      </c>
      <c r="I88" t="s">
        <v>352</v>
      </c>
      <c r="J88" t="s">
        <v>135</v>
      </c>
      <c r="K88" t="s">
        <v>136</v>
      </c>
      <c r="L88" t="s">
        <v>160</v>
      </c>
      <c r="M88" t="s">
        <v>138</v>
      </c>
      <c r="O88" t="s">
        <v>139</v>
      </c>
      <c r="P88" t="s">
        <v>140</v>
      </c>
      <c r="Q88">
        <v>2022</v>
      </c>
      <c r="R88">
        <v>315</v>
      </c>
      <c r="S88">
        <f t="shared" si="1"/>
        <v>3.15</v>
      </c>
      <c r="U88" t="s">
        <v>141</v>
      </c>
      <c r="V88" t="s">
        <v>142</v>
      </c>
      <c r="W88" t="s">
        <v>143</v>
      </c>
      <c r="Y88" t="s">
        <v>144</v>
      </c>
      <c r="Z88" t="s">
        <v>145</v>
      </c>
      <c r="AA88" t="s">
        <v>146</v>
      </c>
      <c r="AB88" s="1">
        <v>42005</v>
      </c>
      <c r="AC88" s="1">
        <v>46022</v>
      </c>
      <c r="AD88" s="1">
        <v>44305</v>
      </c>
      <c r="AF88" t="s">
        <v>147</v>
      </c>
      <c r="AG88" s="1">
        <v>44305</v>
      </c>
      <c r="AH88" t="s">
        <v>133</v>
      </c>
      <c r="AI88" t="s">
        <v>133</v>
      </c>
      <c r="AJ88" t="s">
        <v>133</v>
      </c>
      <c r="AK88" t="s">
        <v>133</v>
      </c>
      <c r="AL88" t="s">
        <v>133</v>
      </c>
      <c r="AS88" t="s">
        <v>133</v>
      </c>
      <c r="AZ88" t="s">
        <v>148</v>
      </c>
      <c r="BB88" t="s">
        <v>149</v>
      </c>
      <c r="BC88" t="s">
        <v>171</v>
      </c>
      <c r="BD88" t="s">
        <v>172</v>
      </c>
      <c r="BE88">
        <v>0</v>
      </c>
      <c r="BH88" t="s">
        <v>222</v>
      </c>
      <c r="BI88" t="s">
        <v>133</v>
      </c>
      <c r="BK88">
        <v>3.1545447851078898</v>
      </c>
      <c r="BN88">
        <v>103101</v>
      </c>
      <c r="BR88" t="s">
        <v>133</v>
      </c>
      <c r="BS88" t="s">
        <v>133</v>
      </c>
      <c r="BV88" t="s">
        <v>151</v>
      </c>
      <c r="BX88" t="s">
        <v>152</v>
      </c>
      <c r="CA88">
        <v>25</v>
      </c>
      <c r="CC88" s="1">
        <v>44849</v>
      </c>
      <c r="CD88" s="1">
        <v>44819</v>
      </c>
      <c r="CG88">
        <v>22</v>
      </c>
      <c r="CJ88">
        <v>24</v>
      </c>
      <c r="CL88">
        <v>380</v>
      </c>
      <c r="CM88">
        <v>0</v>
      </c>
      <c r="CN88">
        <v>43</v>
      </c>
      <c r="CO88">
        <v>62</v>
      </c>
      <c r="CP88">
        <v>6405</v>
      </c>
      <c r="CQ88">
        <v>5387</v>
      </c>
      <c r="CR88">
        <v>-1</v>
      </c>
      <c r="CS88">
        <v>27</v>
      </c>
      <c r="CU88">
        <v>299011</v>
      </c>
      <c r="CV88">
        <v>0</v>
      </c>
      <c r="CY88">
        <v>103101</v>
      </c>
      <c r="DB88" s="1">
        <v>44305</v>
      </c>
      <c r="DI88" t="s">
        <v>174</v>
      </c>
      <c r="DL88" t="s">
        <v>153</v>
      </c>
      <c r="DM88" t="s">
        <v>154</v>
      </c>
      <c r="DN88">
        <v>1</v>
      </c>
      <c r="DQ88" t="s">
        <v>133</v>
      </c>
      <c r="DR88" t="s">
        <v>133</v>
      </c>
      <c r="DT88" t="s">
        <v>353</v>
      </c>
      <c r="DU88">
        <v>299011</v>
      </c>
      <c r="DY88" t="s">
        <v>156</v>
      </c>
      <c r="DZ88">
        <v>100</v>
      </c>
    </row>
    <row r="89" spans="2:130" x14ac:dyDescent="0.2">
      <c r="B89">
        <v>1043</v>
      </c>
      <c r="C89" t="s">
        <v>133</v>
      </c>
      <c r="E89" t="s">
        <v>133</v>
      </c>
      <c r="F89">
        <v>0</v>
      </c>
      <c r="G89">
        <v>1</v>
      </c>
      <c r="H89">
        <v>1</v>
      </c>
      <c r="I89" t="s">
        <v>354</v>
      </c>
      <c r="J89" t="s">
        <v>135</v>
      </c>
      <c r="K89" t="s">
        <v>136</v>
      </c>
      <c r="L89" t="s">
        <v>160</v>
      </c>
      <c r="M89" t="s">
        <v>138</v>
      </c>
      <c r="O89" t="s">
        <v>139</v>
      </c>
      <c r="P89" t="s">
        <v>140</v>
      </c>
      <c r="Q89">
        <v>2022</v>
      </c>
      <c r="R89">
        <v>229</v>
      </c>
      <c r="S89">
        <f t="shared" si="1"/>
        <v>2.29</v>
      </c>
      <c r="U89" t="s">
        <v>141</v>
      </c>
      <c r="V89" t="s">
        <v>142</v>
      </c>
      <c r="W89" t="s">
        <v>143</v>
      </c>
      <c r="Y89" t="s">
        <v>144</v>
      </c>
      <c r="Z89" t="s">
        <v>145</v>
      </c>
      <c r="AA89" t="s">
        <v>146</v>
      </c>
      <c r="AB89" s="1">
        <v>42005</v>
      </c>
      <c r="AC89" s="1">
        <v>46022</v>
      </c>
      <c r="AD89" s="1">
        <v>44305</v>
      </c>
      <c r="AF89" t="s">
        <v>147</v>
      </c>
      <c r="AG89" s="1">
        <v>44305</v>
      </c>
      <c r="AH89" t="s">
        <v>133</v>
      </c>
      <c r="AI89" t="s">
        <v>133</v>
      </c>
      <c r="AJ89" t="s">
        <v>133</v>
      </c>
      <c r="AK89" t="s">
        <v>133</v>
      </c>
      <c r="AL89" t="s">
        <v>133</v>
      </c>
      <c r="AS89" t="s">
        <v>133</v>
      </c>
      <c r="AZ89" t="s">
        <v>148</v>
      </c>
      <c r="BB89" t="s">
        <v>149</v>
      </c>
      <c r="BC89" t="s">
        <v>171</v>
      </c>
      <c r="BD89" t="s">
        <v>172</v>
      </c>
      <c r="BE89">
        <v>0</v>
      </c>
      <c r="BH89" t="s">
        <v>265</v>
      </c>
      <c r="BI89" t="s">
        <v>133</v>
      </c>
      <c r="BK89">
        <v>2.2898479946910002</v>
      </c>
      <c r="BL89" t="s">
        <v>199</v>
      </c>
      <c r="BN89">
        <v>103101</v>
      </c>
      <c r="BR89" t="s">
        <v>133</v>
      </c>
      <c r="BS89" t="s">
        <v>133</v>
      </c>
      <c r="BV89" t="s">
        <v>151</v>
      </c>
      <c r="BX89" t="s">
        <v>152</v>
      </c>
      <c r="CA89">
        <v>25</v>
      </c>
      <c r="CC89" s="1">
        <v>44849</v>
      </c>
      <c r="CD89" s="1">
        <v>44819</v>
      </c>
      <c r="CG89">
        <v>22</v>
      </c>
      <c r="CJ89">
        <v>24</v>
      </c>
      <c r="CL89">
        <v>380</v>
      </c>
      <c r="CM89">
        <v>0</v>
      </c>
      <c r="CN89">
        <v>43</v>
      </c>
      <c r="CO89">
        <v>62</v>
      </c>
      <c r="CP89">
        <v>6409</v>
      </c>
      <c r="CQ89">
        <v>5391</v>
      </c>
      <c r="CR89">
        <v>-1</v>
      </c>
      <c r="CS89">
        <v>27</v>
      </c>
      <c r="CU89">
        <v>299013</v>
      </c>
      <c r="CV89">
        <v>0</v>
      </c>
      <c r="CY89">
        <v>103101</v>
      </c>
      <c r="DB89" s="1">
        <v>44305</v>
      </c>
      <c r="DI89" t="s">
        <v>174</v>
      </c>
      <c r="DL89" t="s">
        <v>153</v>
      </c>
      <c r="DM89" t="s">
        <v>154</v>
      </c>
      <c r="DN89">
        <v>1</v>
      </c>
      <c r="DQ89" t="s">
        <v>133</v>
      </c>
      <c r="DR89" t="s">
        <v>133</v>
      </c>
      <c r="DT89" t="s">
        <v>355</v>
      </c>
      <c r="DU89">
        <v>299013</v>
      </c>
      <c r="DY89" t="s">
        <v>156</v>
      </c>
      <c r="DZ89">
        <v>100</v>
      </c>
    </row>
    <row r="90" spans="2:130" x14ac:dyDescent="0.2">
      <c r="B90">
        <v>1043</v>
      </c>
      <c r="C90" t="s">
        <v>133</v>
      </c>
      <c r="E90" t="s">
        <v>133</v>
      </c>
      <c r="F90">
        <v>0</v>
      </c>
      <c r="G90">
        <v>1</v>
      </c>
      <c r="H90">
        <v>1</v>
      </c>
      <c r="I90" t="s">
        <v>356</v>
      </c>
      <c r="J90" t="s">
        <v>135</v>
      </c>
      <c r="K90" t="s">
        <v>136</v>
      </c>
      <c r="L90" t="s">
        <v>160</v>
      </c>
      <c r="M90" t="s">
        <v>161</v>
      </c>
      <c r="O90" t="s">
        <v>139</v>
      </c>
      <c r="P90" t="s">
        <v>140</v>
      </c>
      <c r="Q90">
        <v>2022</v>
      </c>
      <c r="R90">
        <v>2669</v>
      </c>
      <c r="S90">
        <f t="shared" si="1"/>
        <v>26.69</v>
      </c>
      <c r="U90" t="s">
        <v>141</v>
      </c>
      <c r="V90" t="s">
        <v>142</v>
      </c>
      <c r="W90" t="s">
        <v>143</v>
      </c>
      <c r="Y90" t="s">
        <v>144</v>
      </c>
      <c r="Z90" t="s">
        <v>145</v>
      </c>
      <c r="AA90" t="s">
        <v>146</v>
      </c>
      <c r="AB90" s="1">
        <v>42005</v>
      </c>
      <c r="AC90" s="1">
        <v>46022</v>
      </c>
      <c r="AD90" s="1">
        <v>44305</v>
      </c>
      <c r="AF90" t="s">
        <v>147</v>
      </c>
      <c r="AG90" s="1">
        <v>44305</v>
      </c>
      <c r="AH90" t="s">
        <v>133</v>
      </c>
      <c r="AI90" t="s">
        <v>133</v>
      </c>
      <c r="AJ90" t="s">
        <v>133</v>
      </c>
      <c r="AK90" t="s">
        <v>133</v>
      </c>
      <c r="AL90" t="s">
        <v>133</v>
      </c>
      <c r="AS90" t="s">
        <v>133</v>
      </c>
      <c r="AZ90" t="s">
        <v>148</v>
      </c>
      <c r="BB90" t="s">
        <v>149</v>
      </c>
      <c r="BC90" t="s">
        <v>171</v>
      </c>
      <c r="BD90" t="s">
        <v>172</v>
      </c>
      <c r="BE90">
        <v>0</v>
      </c>
      <c r="BH90" t="s">
        <v>213</v>
      </c>
      <c r="BI90" t="s">
        <v>133</v>
      </c>
      <c r="BK90">
        <v>26.694842319029799</v>
      </c>
      <c r="BN90">
        <v>103101</v>
      </c>
      <c r="BR90" t="s">
        <v>133</v>
      </c>
      <c r="BS90" t="s">
        <v>133</v>
      </c>
      <c r="BV90" t="s">
        <v>151</v>
      </c>
      <c r="BX90" t="s">
        <v>152</v>
      </c>
      <c r="CA90">
        <v>25</v>
      </c>
      <c r="CC90" s="1">
        <v>44849</v>
      </c>
      <c r="CD90" s="1">
        <v>44819</v>
      </c>
      <c r="CG90">
        <v>22</v>
      </c>
      <c r="CJ90">
        <v>24</v>
      </c>
      <c r="CL90">
        <v>380</v>
      </c>
      <c r="CM90">
        <v>0</v>
      </c>
      <c r="CN90">
        <v>43</v>
      </c>
      <c r="CO90">
        <v>62</v>
      </c>
      <c r="CP90">
        <v>6410</v>
      </c>
      <c r="CQ90">
        <v>5392</v>
      </c>
      <c r="CR90">
        <v>-1</v>
      </c>
      <c r="CS90">
        <v>27</v>
      </c>
      <c r="CU90">
        <v>299015</v>
      </c>
      <c r="CV90">
        <v>0</v>
      </c>
      <c r="CY90">
        <v>103101</v>
      </c>
      <c r="DB90" s="1">
        <v>44305</v>
      </c>
      <c r="DI90" t="s">
        <v>174</v>
      </c>
      <c r="DL90" t="s">
        <v>153</v>
      </c>
      <c r="DM90" t="s">
        <v>154</v>
      </c>
      <c r="DN90">
        <v>1</v>
      </c>
      <c r="DQ90" t="s">
        <v>133</v>
      </c>
      <c r="DR90" t="s">
        <v>133</v>
      </c>
      <c r="DT90" s="2" t="s">
        <v>357</v>
      </c>
      <c r="DU90">
        <v>299015</v>
      </c>
      <c r="DY90" t="s">
        <v>156</v>
      </c>
      <c r="DZ90">
        <v>100</v>
      </c>
    </row>
    <row r="91" spans="2:130" x14ac:dyDescent="0.2">
      <c r="B91">
        <v>1043</v>
      </c>
      <c r="C91" t="s">
        <v>133</v>
      </c>
      <c r="E91" t="s">
        <v>133</v>
      </c>
      <c r="F91">
        <v>0</v>
      </c>
      <c r="G91">
        <v>1</v>
      </c>
      <c r="H91">
        <v>1</v>
      </c>
      <c r="I91" t="s">
        <v>358</v>
      </c>
      <c r="J91" t="s">
        <v>135</v>
      </c>
      <c r="K91" t="s">
        <v>136</v>
      </c>
      <c r="L91" t="s">
        <v>160</v>
      </c>
      <c r="M91" t="s">
        <v>161</v>
      </c>
      <c r="O91" t="s">
        <v>139</v>
      </c>
      <c r="P91" t="s">
        <v>140</v>
      </c>
      <c r="Q91">
        <v>2022</v>
      </c>
      <c r="R91">
        <v>1590</v>
      </c>
      <c r="S91">
        <f t="shared" si="1"/>
        <v>15.9</v>
      </c>
      <c r="U91" t="s">
        <v>141</v>
      </c>
      <c r="V91" t="s">
        <v>142</v>
      </c>
      <c r="W91" t="s">
        <v>143</v>
      </c>
      <c r="Y91" t="s">
        <v>144</v>
      </c>
      <c r="Z91" t="s">
        <v>145</v>
      </c>
      <c r="AA91" t="s">
        <v>146</v>
      </c>
      <c r="AB91" s="1">
        <v>42005</v>
      </c>
      <c r="AC91" s="1">
        <v>46022</v>
      </c>
      <c r="AD91" s="1">
        <v>44305</v>
      </c>
      <c r="AF91" t="s">
        <v>147</v>
      </c>
      <c r="AG91" s="1">
        <v>44305</v>
      </c>
      <c r="AH91" t="s">
        <v>133</v>
      </c>
      <c r="AI91" t="s">
        <v>133</v>
      </c>
      <c r="AJ91" t="s">
        <v>133</v>
      </c>
      <c r="AK91" t="s">
        <v>133</v>
      </c>
      <c r="AL91" t="s">
        <v>133</v>
      </c>
      <c r="AS91" t="s">
        <v>133</v>
      </c>
      <c r="AZ91" t="s">
        <v>148</v>
      </c>
      <c r="BB91" t="s">
        <v>149</v>
      </c>
      <c r="BC91" t="s">
        <v>171</v>
      </c>
      <c r="BD91" t="s">
        <v>172</v>
      </c>
      <c r="BE91">
        <v>0</v>
      </c>
      <c r="BH91" t="s">
        <v>213</v>
      </c>
      <c r="BI91" t="s">
        <v>133</v>
      </c>
      <c r="BK91">
        <v>15.896013093490399</v>
      </c>
      <c r="BN91">
        <v>103101</v>
      </c>
      <c r="BR91" t="s">
        <v>133</v>
      </c>
      <c r="BS91" t="s">
        <v>133</v>
      </c>
      <c r="BV91" t="s">
        <v>151</v>
      </c>
      <c r="BX91" t="s">
        <v>152</v>
      </c>
      <c r="CA91">
        <v>25</v>
      </c>
      <c r="CC91" s="1">
        <v>44849</v>
      </c>
      <c r="CD91" s="1">
        <v>44819</v>
      </c>
      <c r="CG91">
        <v>22</v>
      </c>
      <c r="CJ91">
        <v>24</v>
      </c>
      <c r="CL91">
        <v>380</v>
      </c>
      <c r="CM91">
        <v>0</v>
      </c>
      <c r="CN91">
        <v>43</v>
      </c>
      <c r="CO91">
        <v>62</v>
      </c>
      <c r="CP91">
        <v>6411</v>
      </c>
      <c r="CQ91">
        <v>5393</v>
      </c>
      <c r="CR91">
        <v>-1</v>
      </c>
      <c r="CS91">
        <v>27</v>
      </c>
      <c r="CU91">
        <v>299017</v>
      </c>
      <c r="CV91">
        <v>0</v>
      </c>
      <c r="CY91">
        <v>103101</v>
      </c>
      <c r="DB91" s="1">
        <v>44305</v>
      </c>
      <c r="DI91" t="s">
        <v>174</v>
      </c>
      <c r="DL91" t="s">
        <v>153</v>
      </c>
      <c r="DM91" t="s">
        <v>154</v>
      </c>
      <c r="DN91">
        <v>1</v>
      </c>
      <c r="DQ91" t="s">
        <v>133</v>
      </c>
      <c r="DR91" t="s">
        <v>133</v>
      </c>
      <c r="DT91" t="s">
        <v>359</v>
      </c>
      <c r="DU91">
        <v>299017</v>
      </c>
      <c r="DY91" t="s">
        <v>156</v>
      </c>
      <c r="DZ91">
        <v>100</v>
      </c>
    </row>
    <row r="92" spans="2:130" x14ac:dyDescent="0.2">
      <c r="B92">
        <v>1043</v>
      </c>
      <c r="C92" t="s">
        <v>133</v>
      </c>
      <c r="E92" t="s">
        <v>133</v>
      </c>
      <c r="F92">
        <v>0</v>
      </c>
      <c r="G92">
        <v>1</v>
      </c>
      <c r="H92">
        <v>1</v>
      </c>
      <c r="I92" t="s">
        <v>360</v>
      </c>
      <c r="J92" t="s">
        <v>135</v>
      </c>
      <c r="K92" t="s">
        <v>136</v>
      </c>
      <c r="L92" t="s">
        <v>160</v>
      </c>
      <c r="M92" t="s">
        <v>161</v>
      </c>
      <c r="O92" t="s">
        <v>139</v>
      </c>
      <c r="P92" t="s">
        <v>140</v>
      </c>
      <c r="Q92">
        <v>2022</v>
      </c>
      <c r="R92">
        <v>4039</v>
      </c>
      <c r="S92">
        <f t="shared" si="1"/>
        <v>40.39</v>
      </c>
      <c r="U92" t="s">
        <v>141</v>
      </c>
      <c r="V92" t="s">
        <v>142</v>
      </c>
      <c r="W92" t="s">
        <v>143</v>
      </c>
      <c r="Y92" t="s">
        <v>144</v>
      </c>
      <c r="Z92" t="s">
        <v>145</v>
      </c>
      <c r="AA92" t="s">
        <v>146</v>
      </c>
      <c r="AB92" s="1">
        <v>42005</v>
      </c>
      <c r="AC92" s="1">
        <v>46022</v>
      </c>
      <c r="AD92" s="1">
        <v>44305</v>
      </c>
      <c r="AF92" t="s">
        <v>147</v>
      </c>
      <c r="AG92" s="1">
        <v>44305</v>
      </c>
      <c r="AH92" t="s">
        <v>133</v>
      </c>
      <c r="AI92" t="s">
        <v>133</v>
      </c>
      <c r="AJ92" t="s">
        <v>133</v>
      </c>
      <c r="AK92" t="s">
        <v>133</v>
      </c>
      <c r="AL92" t="s">
        <v>133</v>
      </c>
      <c r="AS92" t="s">
        <v>133</v>
      </c>
      <c r="AZ92" t="s">
        <v>148</v>
      </c>
      <c r="BB92" t="s">
        <v>149</v>
      </c>
      <c r="BC92" t="s">
        <v>171</v>
      </c>
      <c r="BD92" t="s">
        <v>172</v>
      </c>
      <c r="BE92">
        <v>0</v>
      </c>
      <c r="BH92" t="s">
        <v>213</v>
      </c>
      <c r="BI92" t="s">
        <v>133</v>
      </c>
      <c r="BK92">
        <v>40.389749964523901</v>
      </c>
      <c r="BN92">
        <v>103101</v>
      </c>
      <c r="BR92" t="s">
        <v>133</v>
      </c>
      <c r="BS92" t="s">
        <v>133</v>
      </c>
      <c r="BV92" t="s">
        <v>151</v>
      </c>
      <c r="BX92" t="s">
        <v>152</v>
      </c>
      <c r="CA92">
        <v>25</v>
      </c>
      <c r="CC92" s="1">
        <v>44849</v>
      </c>
      <c r="CD92" s="1">
        <v>44819</v>
      </c>
      <c r="CG92">
        <v>22</v>
      </c>
      <c r="CJ92">
        <v>24</v>
      </c>
      <c r="CL92">
        <v>380</v>
      </c>
      <c r="CM92">
        <v>0</v>
      </c>
      <c r="CN92">
        <v>43</v>
      </c>
      <c r="CO92">
        <v>62</v>
      </c>
      <c r="CP92">
        <v>6412</v>
      </c>
      <c r="CQ92">
        <v>5394</v>
      </c>
      <c r="CR92">
        <v>-1</v>
      </c>
      <c r="CS92">
        <v>27</v>
      </c>
      <c r="CU92">
        <v>299019</v>
      </c>
      <c r="CV92">
        <v>0</v>
      </c>
      <c r="CY92">
        <v>103101</v>
      </c>
      <c r="DB92" s="1">
        <v>44305</v>
      </c>
      <c r="DI92" t="s">
        <v>174</v>
      </c>
      <c r="DL92" t="s">
        <v>153</v>
      </c>
      <c r="DM92" t="s">
        <v>154</v>
      </c>
      <c r="DN92">
        <v>1</v>
      </c>
      <c r="DQ92" t="s">
        <v>133</v>
      </c>
      <c r="DR92" t="s">
        <v>133</v>
      </c>
      <c r="DT92" t="s">
        <v>361</v>
      </c>
      <c r="DU92">
        <v>299019</v>
      </c>
      <c r="DY92" t="s">
        <v>156</v>
      </c>
      <c r="DZ92">
        <v>100</v>
      </c>
    </row>
    <row r="93" spans="2:130" x14ac:dyDescent="0.2">
      <c r="B93">
        <v>1043</v>
      </c>
      <c r="C93" t="s">
        <v>133</v>
      </c>
      <c r="E93" t="s">
        <v>133</v>
      </c>
      <c r="F93">
        <v>0</v>
      </c>
      <c r="G93">
        <v>1</v>
      </c>
      <c r="H93">
        <v>1</v>
      </c>
      <c r="I93" t="s">
        <v>362</v>
      </c>
      <c r="J93" t="s">
        <v>135</v>
      </c>
      <c r="K93" t="s">
        <v>136</v>
      </c>
      <c r="L93" t="s">
        <v>160</v>
      </c>
      <c r="M93" t="s">
        <v>161</v>
      </c>
      <c r="O93" t="s">
        <v>139</v>
      </c>
      <c r="P93" t="s">
        <v>140</v>
      </c>
      <c r="Q93">
        <v>2022</v>
      </c>
      <c r="R93">
        <v>476</v>
      </c>
      <c r="S93">
        <f t="shared" si="1"/>
        <v>4.76</v>
      </c>
      <c r="U93" t="s">
        <v>141</v>
      </c>
      <c r="V93" t="s">
        <v>142</v>
      </c>
      <c r="W93" t="s">
        <v>143</v>
      </c>
      <c r="Y93" t="s">
        <v>144</v>
      </c>
      <c r="Z93" t="s">
        <v>145</v>
      </c>
      <c r="AA93" t="s">
        <v>146</v>
      </c>
      <c r="AB93" s="1">
        <v>42005</v>
      </c>
      <c r="AC93" s="1">
        <v>46022</v>
      </c>
      <c r="AD93" s="1">
        <v>44305</v>
      </c>
      <c r="AF93" t="s">
        <v>147</v>
      </c>
      <c r="AG93" s="1">
        <v>44305</v>
      </c>
      <c r="AH93" t="s">
        <v>133</v>
      </c>
      <c r="AI93" t="s">
        <v>133</v>
      </c>
      <c r="AJ93" t="s">
        <v>133</v>
      </c>
      <c r="AK93" t="s">
        <v>133</v>
      </c>
      <c r="AL93" t="s">
        <v>133</v>
      </c>
      <c r="AS93" t="s">
        <v>133</v>
      </c>
      <c r="AZ93" t="s">
        <v>148</v>
      </c>
      <c r="BB93" t="s">
        <v>149</v>
      </c>
      <c r="BC93" t="s">
        <v>171</v>
      </c>
      <c r="BD93" t="s">
        <v>172</v>
      </c>
      <c r="BE93">
        <v>0</v>
      </c>
      <c r="BH93" t="s">
        <v>213</v>
      </c>
      <c r="BI93" t="s">
        <v>133</v>
      </c>
      <c r="BK93">
        <v>4.7632181401838398</v>
      </c>
      <c r="BN93">
        <v>103101</v>
      </c>
      <c r="BR93" t="s">
        <v>133</v>
      </c>
      <c r="BS93" t="s">
        <v>133</v>
      </c>
      <c r="BV93" t="s">
        <v>151</v>
      </c>
      <c r="BX93" t="s">
        <v>152</v>
      </c>
      <c r="CA93">
        <v>25</v>
      </c>
      <c r="CC93" s="1">
        <v>44849</v>
      </c>
      <c r="CD93" s="1">
        <v>44819</v>
      </c>
      <c r="CG93">
        <v>22</v>
      </c>
      <c r="CJ93">
        <v>24</v>
      </c>
      <c r="CL93">
        <v>380</v>
      </c>
      <c r="CM93">
        <v>0</v>
      </c>
      <c r="CN93">
        <v>43</v>
      </c>
      <c r="CO93">
        <v>62</v>
      </c>
      <c r="CP93">
        <v>6413</v>
      </c>
      <c r="CQ93">
        <v>5395</v>
      </c>
      <c r="CR93">
        <v>-1</v>
      </c>
      <c r="CS93">
        <v>27</v>
      </c>
      <c r="CU93">
        <v>299021</v>
      </c>
      <c r="CV93">
        <v>0</v>
      </c>
      <c r="CY93">
        <v>103101</v>
      </c>
      <c r="DB93" s="1">
        <v>44305</v>
      </c>
      <c r="DI93" t="s">
        <v>174</v>
      </c>
      <c r="DL93" t="s">
        <v>153</v>
      </c>
      <c r="DM93" t="s">
        <v>154</v>
      </c>
      <c r="DN93">
        <v>1</v>
      </c>
      <c r="DQ93" t="s">
        <v>133</v>
      </c>
      <c r="DR93" t="s">
        <v>133</v>
      </c>
      <c r="DT93" t="s">
        <v>363</v>
      </c>
      <c r="DU93">
        <v>299021</v>
      </c>
      <c r="DY93" t="s">
        <v>156</v>
      </c>
      <c r="DZ93">
        <v>100</v>
      </c>
    </row>
    <row r="94" spans="2:130" x14ac:dyDescent="0.2">
      <c r="B94">
        <v>1043</v>
      </c>
      <c r="C94" t="s">
        <v>133</v>
      </c>
      <c r="E94" t="s">
        <v>133</v>
      </c>
      <c r="F94">
        <v>0</v>
      </c>
      <c r="G94">
        <v>1</v>
      </c>
      <c r="H94">
        <v>1</v>
      </c>
      <c r="I94" t="s">
        <v>364</v>
      </c>
      <c r="J94" t="s">
        <v>135</v>
      </c>
      <c r="K94" t="s">
        <v>136</v>
      </c>
      <c r="L94" t="s">
        <v>160</v>
      </c>
      <c r="M94" t="s">
        <v>161</v>
      </c>
      <c r="O94" t="s">
        <v>139</v>
      </c>
      <c r="P94" t="s">
        <v>140</v>
      </c>
      <c r="Q94">
        <v>2022</v>
      </c>
      <c r="R94">
        <v>258</v>
      </c>
      <c r="S94">
        <f t="shared" si="1"/>
        <v>2.58</v>
      </c>
      <c r="U94" t="s">
        <v>141</v>
      </c>
      <c r="V94" t="s">
        <v>142</v>
      </c>
      <c r="W94" t="s">
        <v>143</v>
      </c>
      <c r="Y94" t="s">
        <v>144</v>
      </c>
      <c r="Z94" t="s">
        <v>145</v>
      </c>
      <c r="AA94" t="s">
        <v>146</v>
      </c>
      <c r="AB94" s="1">
        <v>42005</v>
      </c>
      <c r="AC94" s="1">
        <v>46022</v>
      </c>
      <c r="AD94" s="1">
        <v>44305</v>
      </c>
      <c r="AF94" t="s">
        <v>147</v>
      </c>
      <c r="AG94" s="1">
        <v>44305</v>
      </c>
      <c r="AH94" t="s">
        <v>133</v>
      </c>
      <c r="AI94" t="s">
        <v>133</v>
      </c>
      <c r="AJ94" t="s">
        <v>133</v>
      </c>
      <c r="AK94" t="s">
        <v>133</v>
      </c>
      <c r="AL94" t="s">
        <v>133</v>
      </c>
      <c r="AS94" t="s">
        <v>133</v>
      </c>
      <c r="AZ94" t="s">
        <v>148</v>
      </c>
      <c r="BB94" t="s">
        <v>149</v>
      </c>
      <c r="BC94" t="s">
        <v>171</v>
      </c>
      <c r="BD94" t="s">
        <v>172</v>
      </c>
      <c r="BE94">
        <v>0</v>
      </c>
      <c r="BH94" t="s">
        <v>213</v>
      </c>
      <c r="BI94" t="s">
        <v>133</v>
      </c>
      <c r="BK94">
        <v>2.5805959141994301</v>
      </c>
      <c r="BN94">
        <v>103101</v>
      </c>
      <c r="BR94" t="s">
        <v>133</v>
      </c>
      <c r="BS94" t="s">
        <v>133</v>
      </c>
      <c r="BV94" t="s">
        <v>151</v>
      </c>
      <c r="BX94" t="s">
        <v>152</v>
      </c>
      <c r="CA94">
        <v>25</v>
      </c>
      <c r="CC94" s="1">
        <v>44849</v>
      </c>
      <c r="CD94" s="1">
        <v>44819</v>
      </c>
      <c r="CG94">
        <v>22</v>
      </c>
      <c r="CJ94">
        <v>24</v>
      </c>
      <c r="CL94">
        <v>380</v>
      </c>
      <c r="CM94">
        <v>0</v>
      </c>
      <c r="CN94">
        <v>43</v>
      </c>
      <c r="CO94">
        <v>62</v>
      </c>
      <c r="CP94">
        <v>6414</v>
      </c>
      <c r="CQ94">
        <v>5396</v>
      </c>
      <c r="CR94">
        <v>-1</v>
      </c>
      <c r="CS94">
        <v>27</v>
      </c>
      <c r="CU94">
        <v>299023</v>
      </c>
      <c r="CV94">
        <v>0</v>
      </c>
      <c r="CY94">
        <v>103101</v>
      </c>
      <c r="DB94" s="1">
        <v>44305</v>
      </c>
      <c r="DI94" t="s">
        <v>174</v>
      </c>
      <c r="DL94" t="s">
        <v>153</v>
      </c>
      <c r="DM94" t="s">
        <v>154</v>
      </c>
      <c r="DN94">
        <v>1</v>
      </c>
      <c r="DQ94" t="s">
        <v>133</v>
      </c>
      <c r="DR94" t="s">
        <v>133</v>
      </c>
      <c r="DT94" t="s">
        <v>365</v>
      </c>
      <c r="DU94">
        <v>299023</v>
      </c>
      <c r="DY94" t="s">
        <v>156</v>
      </c>
      <c r="DZ94">
        <v>100</v>
      </c>
    </row>
    <row r="95" spans="2:130" x14ac:dyDescent="0.2">
      <c r="B95">
        <v>1043</v>
      </c>
      <c r="C95" t="s">
        <v>133</v>
      </c>
      <c r="E95" t="s">
        <v>133</v>
      </c>
      <c r="F95">
        <v>0</v>
      </c>
      <c r="G95">
        <v>1</v>
      </c>
      <c r="H95">
        <v>1</v>
      </c>
      <c r="I95" t="s">
        <v>366</v>
      </c>
      <c r="J95" t="s">
        <v>135</v>
      </c>
      <c r="K95" t="s">
        <v>136</v>
      </c>
      <c r="L95" t="s">
        <v>160</v>
      </c>
      <c r="M95" t="s">
        <v>138</v>
      </c>
      <c r="O95" t="s">
        <v>139</v>
      </c>
      <c r="P95" t="s">
        <v>140</v>
      </c>
      <c r="Q95">
        <v>2022</v>
      </c>
      <c r="R95">
        <v>648</v>
      </c>
      <c r="S95">
        <f t="shared" si="1"/>
        <v>6.48</v>
      </c>
      <c r="U95" t="s">
        <v>141</v>
      </c>
      <c r="V95" t="s">
        <v>142</v>
      </c>
      <c r="W95" t="s">
        <v>143</v>
      </c>
      <c r="Y95" t="s">
        <v>144</v>
      </c>
      <c r="Z95" t="s">
        <v>145</v>
      </c>
      <c r="AA95" t="s">
        <v>146</v>
      </c>
      <c r="AB95" s="1">
        <v>42005</v>
      </c>
      <c r="AC95" s="1">
        <v>46022</v>
      </c>
      <c r="AD95" s="1">
        <v>44305</v>
      </c>
      <c r="AF95" t="s">
        <v>147</v>
      </c>
      <c r="AG95" s="1">
        <v>44305</v>
      </c>
      <c r="AH95" t="s">
        <v>133</v>
      </c>
      <c r="AI95" t="s">
        <v>133</v>
      </c>
      <c r="AJ95" t="s">
        <v>133</v>
      </c>
      <c r="AK95" t="s">
        <v>133</v>
      </c>
      <c r="AL95" t="s">
        <v>133</v>
      </c>
      <c r="AS95" t="s">
        <v>133</v>
      </c>
      <c r="AZ95" t="s">
        <v>148</v>
      </c>
      <c r="BB95" t="s">
        <v>149</v>
      </c>
      <c r="BC95" t="s">
        <v>171</v>
      </c>
      <c r="BD95" t="s">
        <v>172</v>
      </c>
      <c r="BE95">
        <v>0</v>
      </c>
      <c r="BH95" t="s">
        <v>247</v>
      </c>
      <c r="BI95" t="s">
        <v>133</v>
      </c>
      <c r="BK95">
        <v>6.4769839953028203</v>
      </c>
      <c r="BN95">
        <v>103101</v>
      </c>
      <c r="BR95" t="s">
        <v>133</v>
      </c>
      <c r="BS95" t="s">
        <v>133</v>
      </c>
      <c r="BV95" t="s">
        <v>151</v>
      </c>
      <c r="BX95" t="s">
        <v>152</v>
      </c>
      <c r="CA95">
        <v>25</v>
      </c>
      <c r="CC95" s="1">
        <v>44849</v>
      </c>
      <c r="CD95" s="1">
        <v>44819</v>
      </c>
      <c r="CG95">
        <v>22</v>
      </c>
      <c r="CJ95">
        <v>24</v>
      </c>
      <c r="CL95">
        <v>380</v>
      </c>
      <c r="CM95">
        <v>0</v>
      </c>
      <c r="CN95">
        <v>43</v>
      </c>
      <c r="CO95">
        <v>62</v>
      </c>
      <c r="CP95">
        <v>6416</v>
      </c>
      <c r="CQ95">
        <v>5398</v>
      </c>
      <c r="CR95">
        <v>-1</v>
      </c>
      <c r="CS95">
        <v>27</v>
      </c>
      <c r="CU95">
        <v>299025</v>
      </c>
      <c r="CV95">
        <v>0</v>
      </c>
      <c r="CY95">
        <v>103101</v>
      </c>
      <c r="DB95" s="1">
        <v>44305</v>
      </c>
      <c r="DI95" t="s">
        <v>174</v>
      </c>
      <c r="DL95" t="s">
        <v>153</v>
      </c>
      <c r="DM95" t="s">
        <v>154</v>
      </c>
      <c r="DN95">
        <v>1</v>
      </c>
      <c r="DQ95" t="s">
        <v>133</v>
      </c>
      <c r="DR95" t="s">
        <v>133</v>
      </c>
      <c r="DT95" t="s">
        <v>367</v>
      </c>
      <c r="DU95">
        <v>299025</v>
      </c>
      <c r="DY95" t="s">
        <v>156</v>
      </c>
      <c r="DZ95">
        <v>100</v>
      </c>
    </row>
    <row r="96" spans="2:130" x14ac:dyDescent="0.2">
      <c r="B96">
        <v>1043</v>
      </c>
      <c r="C96" t="s">
        <v>133</v>
      </c>
      <c r="E96" t="s">
        <v>133</v>
      </c>
      <c r="F96">
        <v>0</v>
      </c>
      <c r="G96">
        <v>1</v>
      </c>
      <c r="H96">
        <v>1</v>
      </c>
      <c r="I96" t="s">
        <v>368</v>
      </c>
      <c r="J96" t="s">
        <v>135</v>
      </c>
      <c r="K96" t="s">
        <v>136</v>
      </c>
      <c r="L96" t="s">
        <v>160</v>
      </c>
      <c r="M96" t="s">
        <v>138</v>
      </c>
      <c r="O96" t="s">
        <v>139</v>
      </c>
      <c r="P96" t="s">
        <v>140</v>
      </c>
      <c r="Q96">
        <v>2022</v>
      </c>
      <c r="R96">
        <v>350</v>
      </c>
      <c r="S96">
        <f t="shared" si="1"/>
        <v>3.5</v>
      </c>
      <c r="U96" t="s">
        <v>141</v>
      </c>
      <c r="V96" t="s">
        <v>142</v>
      </c>
      <c r="W96" t="s">
        <v>143</v>
      </c>
      <c r="Y96" t="s">
        <v>144</v>
      </c>
      <c r="Z96" t="s">
        <v>145</v>
      </c>
      <c r="AA96" t="s">
        <v>146</v>
      </c>
      <c r="AB96" s="1">
        <v>42005</v>
      </c>
      <c r="AC96" s="1">
        <v>46022</v>
      </c>
      <c r="AD96" s="1">
        <v>44305</v>
      </c>
      <c r="AF96" t="s">
        <v>147</v>
      </c>
      <c r="AG96" s="1">
        <v>44305</v>
      </c>
      <c r="AH96" t="s">
        <v>133</v>
      </c>
      <c r="AI96" t="s">
        <v>133</v>
      </c>
      <c r="AJ96" t="s">
        <v>133</v>
      </c>
      <c r="AK96" t="s">
        <v>133</v>
      </c>
      <c r="AL96" t="s">
        <v>133</v>
      </c>
      <c r="AS96" t="s">
        <v>133</v>
      </c>
      <c r="AZ96" t="s">
        <v>148</v>
      </c>
      <c r="BB96" t="s">
        <v>149</v>
      </c>
      <c r="BC96" t="s">
        <v>171</v>
      </c>
      <c r="BD96" t="s">
        <v>172</v>
      </c>
      <c r="BE96">
        <v>0</v>
      </c>
      <c r="BH96" t="s">
        <v>369</v>
      </c>
      <c r="BI96" t="s">
        <v>133</v>
      </c>
      <c r="BK96">
        <v>3.49761729249966</v>
      </c>
      <c r="BN96">
        <v>103101</v>
      </c>
      <c r="BR96" t="s">
        <v>133</v>
      </c>
      <c r="BS96" t="s">
        <v>133</v>
      </c>
      <c r="BV96" t="s">
        <v>151</v>
      </c>
      <c r="BX96" t="s">
        <v>152</v>
      </c>
      <c r="CA96">
        <v>25</v>
      </c>
      <c r="CC96" s="1">
        <v>44849</v>
      </c>
      <c r="CD96" s="1">
        <v>44819</v>
      </c>
      <c r="CG96">
        <v>22</v>
      </c>
      <c r="CJ96">
        <v>24</v>
      </c>
      <c r="CL96">
        <v>380</v>
      </c>
      <c r="CM96">
        <v>0</v>
      </c>
      <c r="CN96">
        <v>43</v>
      </c>
      <c r="CO96">
        <v>62</v>
      </c>
      <c r="CP96">
        <v>6419</v>
      </c>
      <c r="CQ96">
        <v>5401</v>
      </c>
      <c r="CR96">
        <v>-1</v>
      </c>
      <c r="CS96">
        <v>27</v>
      </c>
      <c r="CU96">
        <v>299027</v>
      </c>
      <c r="CV96">
        <v>0</v>
      </c>
      <c r="CY96">
        <v>103101</v>
      </c>
      <c r="DB96" s="1">
        <v>44305</v>
      </c>
      <c r="DI96" t="s">
        <v>174</v>
      </c>
      <c r="DL96" t="s">
        <v>153</v>
      </c>
      <c r="DM96" t="s">
        <v>154</v>
      </c>
      <c r="DN96">
        <v>1</v>
      </c>
      <c r="DQ96" t="s">
        <v>133</v>
      </c>
      <c r="DR96" t="s">
        <v>133</v>
      </c>
      <c r="DT96" t="s">
        <v>370</v>
      </c>
      <c r="DU96">
        <v>299027</v>
      </c>
      <c r="DY96" t="s">
        <v>156</v>
      </c>
      <c r="DZ96">
        <v>100</v>
      </c>
    </row>
    <row r="97" spans="2:130" x14ac:dyDescent="0.2">
      <c r="B97">
        <v>1043</v>
      </c>
      <c r="C97" t="s">
        <v>133</v>
      </c>
      <c r="E97" t="s">
        <v>133</v>
      </c>
      <c r="F97">
        <v>0</v>
      </c>
      <c r="G97">
        <v>1</v>
      </c>
      <c r="H97">
        <v>1</v>
      </c>
      <c r="I97" t="s">
        <v>371</v>
      </c>
      <c r="J97" t="s">
        <v>135</v>
      </c>
      <c r="K97" t="s">
        <v>136</v>
      </c>
      <c r="L97" t="s">
        <v>160</v>
      </c>
      <c r="M97" t="s">
        <v>138</v>
      </c>
      <c r="O97" t="s">
        <v>139</v>
      </c>
      <c r="P97" t="s">
        <v>140</v>
      </c>
      <c r="Q97">
        <v>2022</v>
      </c>
      <c r="R97">
        <v>270</v>
      </c>
      <c r="S97">
        <f t="shared" si="1"/>
        <v>2.7</v>
      </c>
      <c r="U97" t="s">
        <v>141</v>
      </c>
      <c r="V97" t="s">
        <v>142</v>
      </c>
      <c r="W97" t="s">
        <v>143</v>
      </c>
      <c r="Y97" t="s">
        <v>144</v>
      </c>
      <c r="Z97" t="s">
        <v>145</v>
      </c>
      <c r="AA97" t="s">
        <v>146</v>
      </c>
      <c r="AB97" s="1">
        <v>42005</v>
      </c>
      <c r="AC97" s="1">
        <v>46022</v>
      </c>
      <c r="AD97" s="1">
        <v>44305</v>
      </c>
      <c r="AF97" t="s">
        <v>147</v>
      </c>
      <c r="AG97" s="1">
        <v>44305</v>
      </c>
      <c r="AH97" t="s">
        <v>133</v>
      </c>
      <c r="AI97" t="s">
        <v>133</v>
      </c>
      <c r="AJ97" t="s">
        <v>133</v>
      </c>
      <c r="AK97" t="s">
        <v>133</v>
      </c>
      <c r="AL97" t="s">
        <v>133</v>
      </c>
      <c r="AS97" t="s">
        <v>133</v>
      </c>
      <c r="AZ97" t="s">
        <v>148</v>
      </c>
      <c r="BB97" t="s">
        <v>149</v>
      </c>
      <c r="BC97" t="s">
        <v>171</v>
      </c>
      <c r="BD97" t="s">
        <v>172</v>
      </c>
      <c r="BE97">
        <v>0</v>
      </c>
      <c r="BH97" t="s">
        <v>300</v>
      </c>
      <c r="BI97" t="s">
        <v>133</v>
      </c>
      <c r="BK97">
        <v>2.69593965260494</v>
      </c>
      <c r="BL97" t="s">
        <v>199</v>
      </c>
      <c r="BN97">
        <v>103101</v>
      </c>
      <c r="BR97" t="s">
        <v>133</v>
      </c>
      <c r="BS97" t="s">
        <v>133</v>
      </c>
      <c r="BV97" t="s">
        <v>151</v>
      </c>
      <c r="BX97" t="s">
        <v>152</v>
      </c>
      <c r="CA97">
        <v>25</v>
      </c>
      <c r="CC97" s="1">
        <v>44849</v>
      </c>
      <c r="CD97" s="1">
        <v>44819</v>
      </c>
      <c r="CG97">
        <v>22</v>
      </c>
      <c r="CJ97">
        <v>24</v>
      </c>
      <c r="CL97">
        <v>380</v>
      </c>
      <c r="CM97">
        <v>0</v>
      </c>
      <c r="CN97">
        <v>43</v>
      </c>
      <c r="CO97">
        <v>62</v>
      </c>
      <c r="CP97">
        <v>6421</v>
      </c>
      <c r="CQ97">
        <v>5403</v>
      </c>
      <c r="CR97">
        <v>-1</v>
      </c>
      <c r="CS97">
        <v>27</v>
      </c>
      <c r="CU97">
        <v>299029</v>
      </c>
      <c r="CV97">
        <v>0</v>
      </c>
      <c r="CY97">
        <v>103101</v>
      </c>
      <c r="DB97" s="1">
        <v>44305</v>
      </c>
      <c r="DI97" t="s">
        <v>174</v>
      </c>
      <c r="DL97" t="s">
        <v>153</v>
      </c>
      <c r="DM97" t="s">
        <v>154</v>
      </c>
      <c r="DN97">
        <v>1</v>
      </c>
      <c r="DQ97" t="s">
        <v>133</v>
      </c>
      <c r="DR97" t="s">
        <v>133</v>
      </c>
      <c r="DT97" s="2" t="s">
        <v>372</v>
      </c>
      <c r="DU97">
        <v>299029</v>
      </c>
      <c r="DY97" t="s">
        <v>156</v>
      </c>
      <c r="DZ97">
        <v>100</v>
      </c>
    </row>
    <row r="98" spans="2:130" x14ac:dyDescent="0.2">
      <c r="B98">
        <v>1043</v>
      </c>
      <c r="C98" t="s">
        <v>133</v>
      </c>
      <c r="E98" t="s">
        <v>133</v>
      </c>
      <c r="F98">
        <v>0</v>
      </c>
      <c r="G98">
        <v>1</v>
      </c>
      <c r="H98">
        <v>1</v>
      </c>
      <c r="I98" t="s">
        <v>373</v>
      </c>
      <c r="J98" t="s">
        <v>135</v>
      </c>
      <c r="K98" t="s">
        <v>136</v>
      </c>
      <c r="L98" t="s">
        <v>160</v>
      </c>
      <c r="M98" t="s">
        <v>138</v>
      </c>
      <c r="O98" t="s">
        <v>139</v>
      </c>
      <c r="P98" t="s">
        <v>140</v>
      </c>
      <c r="Q98">
        <v>2022</v>
      </c>
      <c r="R98">
        <v>252</v>
      </c>
      <c r="S98">
        <f t="shared" si="1"/>
        <v>2.52</v>
      </c>
      <c r="U98" t="s">
        <v>141</v>
      </c>
      <c r="V98" t="s">
        <v>142</v>
      </c>
      <c r="W98" t="s">
        <v>143</v>
      </c>
      <c r="Y98" t="s">
        <v>144</v>
      </c>
      <c r="Z98" t="s">
        <v>145</v>
      </c>
      <c r="AA98" t="s">
        <v>146</v>
      </c>
      <c r="AB98" s="1">
        <v>42005</v>
      </c>
      <c r="AC98" s="1">
        <v>46022</v>
      </c>
      <c r="AD98" s="1">
        <v>44305</v>
      </c>
      <c r="AF98" t="s">
        <v>147</v>
      </c>
      <c r="AG98" s="1">
        <v>44305</v>
      </c>
      <c r="AH98" t="s">
        <v>133</v>
      </c>
      <c r="AI98" t="s">
        <v>133</v>
      </c>
      <c r="AJ98" t="s">
        <v>133</v>
      </c>
      <c r="AK98" t="s">
        <v>133</v>
      </c>
      <c r="AL98" t="s">
        <v>133</v>
      </c>
      <c r="AS98" t="s">
        <v>133</v>
      </c>
      <c r="AZ98" t="s">
        <v>148</v>
      </c>
      <c r="BB98" t="s">
        <v>149</v>
      </c>
      <c r="BC98" t="s">
        <v>171</v>
      </c>
      <c r="BD98" t="s">
        <v>172</v>
      </c>
      <c r="BE98">
        <v>0</v>
      </c>
      <c r="BH98" t="s">
        <v>332</v>
      </c>
      <c r="BI98" t="s">
        <v>133</v>
      </c>
      <c r="BK98">
        <v>2.5187983400769398</v>
      </c>
      <c r="BL98" t="s">
        <v>199</v>
      </c>
      <c r="BN98">
        <v>103101</v>
      </c>
      <c r="BR98" t="s">
        <v>133</v>
      </c>
      <c r="BS98" t="s">
        <v>133</v>
      </c>
      <c r="BV98" t="s">
        <v>151</v>
      </c>
      <c r="BX98" t="s">
        <v>152</v>
      </c>
      <c r="CA98">
        <v>25</v>
      </c>
      <c r="CC98" s="1">
        <v>44849</v>
      </c>
      <c r="CD98" s="1">
        <v>44819</v>
      </c>
      <c r="CG98">
        <v>22</v>
      </c>
      <c r="CJ98">
        <v>24</v>
      </c>
      <c r="CL98">
        <v>380</v>
      </c>
      <c r="CM98">
        <v>0</v>
      </c>
      <c r="CN98">
        <v>43</v>
      </c>
      <c r="CO98">
        <v>62</v>
      </c>
      <c r="CP98">
        <v>6422</v>
      </c>
      <c r="CQ98">
        <v>5404</v>
      </c>
      <c r="CR98">
        <v>-1</v>
      </c>
      <c r="CS98">
        <v>27</v>
      </c>
      <c r="CU98">
        <v>299031</v>
      </c>
      <c r="CV98">
        <v>0</v>
      </c>
      <c r="CY98">
        <v>103101</v>
      </c>
      <c r="DB98" s="1">
        <v>44305</v>
      </c>
      <c r="DI98" t="s">
        <v>174</v>
      </c>
      <c r="DL98" t="s">
        <v>153</v>
      </c>
      <c r="DM98" t="s">
        <v>154</v>
      </c>
      <c r="DN98">
        <v>1</v>
      </c>
      <c r="DQ98" t="s">
        <v>133</v>
      </c>
      <c r="DR98" t="s">
        <v>133</v>
      </c>
      <c r="DT98" t="s">
        <v>374</v>
      </c>
      <c r="DU98">
        <v>299031</v>
      </c>
      <c r="DY98" t="s">
        <v>156</v>
      </c>
      <c r="DZ98">
        <v>100</v>
      </c>
    </row>
    <row r="99" spans="2:130" x14ac:dyDescent="0.2">
      <c r="B99">
        <v>1043</v>
      </c>
      <c r="C99" t="s">
        <v>133</v>
      </c>
      <c r="E99" t="s">
        <v>133</v>
      </c>
      <c r="F99">
        <v>0</v>
      </c>
      <c r="G99">
        <v>1</v>
      </c>
      <c r="H99">
        <v>1</v>
      </c>
      <c r="I99" t="s">
        <v>375</v>
      </c>
      <c r="J99" t="s">
        <v>135</v>
      </c>
      <c r="K99" t="s">
        <v>136</v>
      </c>
      <c r="L99" t="s">
        <v>160</v>
      </c>
      <c r="M99" t="s">
        <v>138</v>
      </c>
      <c r="O99" t="s">
        <v>139</v>
      </c>
      <c r="P99" t="s">
        <v>140</v>
      </c>
      <c r="Q99">
        <v>2022</v>
      </c>
      <c r="R99">
        <v>118</v>
      </c>
      <c r="S99">
        <f t="shared" si="1"/>
        <v>1.18</v>
      </c>
      <c r="U99" t="s">
        <v>141</v>
      </c>
      <c r="V99" t="s">
        <v>142</v>
      </c>
      <c r="W99" t="s">
        <v>143</v>
      </c>
      <c r="Y99" t="s">
        <v>144</v>
      </c>
      <c r="Z99" t="s">
        <v>145</v>
      </c>
      <c r="AA99" t="s">
        <v>146</v>
      </c>
      <c r="AB99" s="1">
        <v>42005</v>
      </c>
      <c r="AC99" s="1">
        <v>46022</v>
      </c>
      <c r="AD99" s="1">
        <v>44305</v>
      </c>
      <c r="AF99" t="s">
        <v>147</v>
      </c>
      <c r="AG99" s="1">
        <v>44305</v>
      </c>
      <c r="AH99" t="s">
        <v>133</v>
      </c>
      <c r="AI99" t="s">
        <v>133</v>
      </c>
      <c r="AJ99" t="s">
        <v>133</v>
      </c>
      <c r="AK99" t="s">
        <v>133</v>
      </c>
      <c r="AL99" t="s">
        <v>133</v>
      </c>
      <c r="AS99" t="s">
        <v>133</v>
      </c>
      <c r="AZ99" t="s">
        <v>148</v>
      </c>
      <c r="BB99" t="s">
        <v>149</v>
      </c>
      <c r="BC99" t="s">
        <v>171</v>
      </c>
      <c r="BD99" t="s">
        <v>172</v>
      </c>
      <c r="BE99">
        <v>0</v>
      </c>
      <c r="BH99" t="s">
        <v>376</v>
      </c>
      <c r="BI99" t="s">
        <v>133</v>
      </c>
      <c r="BK99">
        <v>1.1830234800322399</v>
      </c>
      <c r="BN99">
        <v>103101</v>
      </c>
      <c r="BR99" t="s">
        <v>133</v>
      </c>
      <c r="BS99" t="s">
        <v>133</v>
      </c>
      <c r="BV99" t="s">
        <v>151</v>
      </c>
      <c r="BX99" t="s">
        <v>152</v>
      </c>
      <c r="CA99">
        <v>25</v>
      </c>
      <c r="CC99" s="1">
        <v>44849</v>
      </c>
      <c r="CD99" s="1">
        <v>44819</v>
      </c>
      <c r="CG99">
        <v>22</v>
      </c>
      <c r="CJ99">
        <v>24</v>
      </c>
      <c r="CL99">
        <v>380</v>
      </c>
      <c r="CM99">
        <v>0</v>
      </c>
      <c r="CN99">
        <v>43</v>
      </c>
      <c r="CO99">
        <v>62</v>
      </c>
      <c r="CP99">
        <v>6423</v>
      </c>
      <c r="CQ99">
        <v>5405</v>
      </c>
      <c r="CR99">
        <v>-1</v>
      </c>
      <c r="CS99">
        <v>27</v>
      </c>
      <c r="CU99">
        <v>299033</v>
      </c>
      <c r="CV99">
        <v>0</v>
      </c>
      <c r="CY99">
        <v>103101</v>
      </c>
      <c r="DB99" s="1">
        <v>44305</v>
      </c>
      <c r="DI99" t="s">
        <v>174</v>
      </c>
      <c r="DL99" t="s">
        <v>153</v>
      </c>
      <c r="DM99" t="s">
        <v>154</v>
      </c>
      <c r="DN99">
        <v>1</v>
      </c>
      <c r="DQ99" t="s">
        <v>133</v>
      </c>
      <c r="DR99" t="s">
        <v>133</v>
      </c>
      <c r="DT99" t="s">
        <v>377</v>
      </c>
      <c r="DU99">
        <v>299033</v>
      </c>
      <c r="DY99" t="s">
        <v>156</v>
      </c>
      <c r="DZ99">
        <v>100</v>
      </c>
    </row>
    <row r="100" spans="2:130" x14ac:dyDescent="0.2">
      <c r="B100">
        <v>1043</v>
      </c>
      <c r="C100" t="s">
        <v>133</v>
      </c>
      <c r="E100" t="s">
        <v>133</v>
      </c>
      <c r="F100">
        <v>0</v>
      </c>
      <c r="G100">
        <v>1</v>
      </c>
      <c r="H100">
        <v>1</v>
      </c>
      <c r="I100" t="s">
        <v>378</v>
      </c>
      <c r="J100" t="s">
        <v>135</v>
      </c>
      <c r="K100" t="s">
        <v>136</v>
      </c>
      <c r="L100" t="s">
        <v>160</v>
      </c>
      <c r="M100" t="s">
        <v>138</v>
      </c>
      <c r="O100" t="s">
        <v>139</v>
      </c>
      <c r="P100" t="s">
        <v>140</v>
      </c>
      <c r="Q100">
        <v>2022</v>
      </c>
      <c r="R100">
        <v>86</v>
      </c>
      <c r="S100">
        <f t="shared" si="1"/>
        <v>0.86</v>
      </c>
      <c r="U100" t="s">
        <v>141</v>
      </c>
      <c r="V100" t="s">
        <v>142</v>
      </c>
      <c r="W100" t="s">
        <v>143</v>
      </c>
      <c r="Y100" t="s">
        <v>144</v>
      </c>
      <c r="Z100" t="s">
        <v>145</v>
      </c>
      <c r="AA100" t="s">
        <v>146</v>
      </c>
      <c r="AB100" s="1">
        <v>42005</v>
      </c>
      <c r="AC100" s="1">
        <v>46022</v>
      </c>
      <c r="AD100" s="1">
        <v>44305</v>
      </c>
      <c r="AF100" t="s">
        <v>147</v>
      </c>
      <c r="AG100" s="1">
        <v>44305</v>
      </c>
      <c r="AH100" t="s">
        <v>133</v>
      </c>
      <c r="AI100" t="s">
        <v>133</v>
      </c>
      <c r="AJ100" t="s">
        <v>133</v>
      </c>
      <c r="AK100" t="s">
        <v>133</v>
      </c>
      <c r="AL100" t="s">
        <v>133</v>
      </c>
      <c r="AS100" t="s">
        <v>133</v>
      </c>
      <c r="AZ100" t="s">
        <v>148</v>
      </c>
      <c r="BB100" t="s">
        <v>149</v>
      </c>
      <c r="BC100" t="s">
        <v>171</v>
      </c>
      <c r="BD100" t="s">
        <v>172</v>
      </c>
      <c r="BE100">
        <v>0</v>
      </c>
      <c r="BH100" t="s">
        <v>379</v>
      </c>
      <c r="BI100" t="s">
        <v>133</v>
      </c>
      <c r="BK100">
        <v>0.86257725053343104</v>
      </c>
      <c r="BN100">
        <v>103101</v>
      </c>
      <c r="BR100" t="s">
        <v>133</v>
      </c>
      <c r="BS100" t="s">
        <v>133</v>
      </c>
      <c r="BV100" t="s">
        <v>151</v>
      </c>
      <c r="BX100" t="s">
        <v>152</v>
      </c>
      <c r="CA100">
        <v>25</v>
      </c>
      <c r="CC100" s="1">
        <v>44849</v>
      </c>
      <c r="CD100" s="1">
        <v>44819</v>
      </c>
      <c r="CG100">
        <v>22</v>
      </c>
      <c r="CJ100">
        <v>24</v>
      </c>
      <c r="CL100">
        <v>380</v>
      </c>
      <c r="CM100">
        <v>0</v>
      </c>
      <c r="CN100">
        <v>43</v>
      </c>
      <c r="CO100">
        <v>62</v>
      </c>
      <c r="CP100">
        <v>6424</v>
      </c>
      <c r="CQ100">
        <v>5406</v>
      </c>
      <c r="CR100">
        <v>-1</v>
      </c>
      <c r="CS100">
        <v>27</v>
      </c>
      <c r="CU100">
        <v>299035</v>
      </c>
      <c r="CV100">
        <v>0</v>
      </c>
      <c r="CY100">
        <v>103101</v>
      </c>
      <c r="DB100" s="1">
        <v>44305</v>
      </c>
      <c r="DI100" t="s">
        <v>174</v>
      </c>
      <c r="DL100" t="s">
        <v>153</v>
      </c>
      <c r="DM100" t="s">
        <v>154</v>
      </c>
      <c r="DN100">
        <v>1</v>
      </c>
      <c r="DQ100" t="s">
        <v>133</v>
      </c>
      <c r="DR100" t="s">
        <v>133</v>
      </c>
      <c r="DT100" t="s">
        <v>380</v>
      </c>
      <c r="DU100">
        <v>299035</v>
      </c>
      <c r="DY100" t="s">
        <v>156</v>
      </c>
      <c r="DZ100">
        <v>100</v>
      </c>
    </row>
    <row r="101" spans="2:130" x14ac:dyDescent="0.2">
      <c r="B101">
        <v>1043</v>
      </c>
      <c r="C101" t="s">
        <v>133</v>
      </c>
      <c r="E101" t="s">
        <v>133</v>
      </c>
      <c r="F101">
        <v>0</v>
      </c>
      <c r="G101">
        <v>1</v>
      </c>
      <c r="H101">
        <v>1</v>
      </c>
      <c r="I101" t="s">
        <v>381</v>
      </c>
      <c r="J101" t="s">
        <v>135</v>
      </c>
      <c r="K101" t="s">
        <v>136</v>
      </c>
      <c r="L101" t="s">
        <v>160</v>
      </c>
      <c r="M101" t="s">
        <v>161</v>
      </c>
      <c r="O101" t="s">
        <v>139</v>
      </c>
      <c r="P101" t="s">
        <v>140</v>
      </c>
      <c r="Q101">
        <v>2022</v>
      </c>
      <c r="R101">
        <v>1244</v>
      </c>
      <c r="S101">
        <f t="shared" si="1"/>
        <v>12.44</v>
      </c>
      <c r="U101" t="s">
        <v>141</v>
      </c>
      <c r="V101" t="s">
        <v>142</v>
      </c>
      <c r="W101" t="s">
        <v>143</v>
      </c>
      <c r="Y101" t="s">
        <v>144</v>
      </c>
      <c r="Z101" t="s">
        <v>145</v>
      </c>
      <c r="AA101" t="s">
        <v>146</v>
      </c>
      <c r="AB101" s="1">
        <v>42005</v>
      </c>
      <c r="AC101" s="1">
        <v>46022</v>
      </c>
      <c r="AD101" s="1">
        <v>44305</v>
      </c>
      <c r="AF101" t="s">
        <v>147</v>
      </c>
      <c r="AG101" s="1">
        <v>44305</v>
      </c>
      <c r="AH101" t="s">
        <v>133</v>
      </c>
      <c r="AI101" t="s">
        <v>133</v>
      </c>
      <c r="AJ101" t="s">
        <v>133</v>
      </c>
      <c r="AK101" t="s">
        <v>133</v>
      </c>
      <c r="AL101" t="s">
        <v>133</v>
      </c>
      <c r="AS101" t="s">
        <v>133</v>
      </c>
      <c r="AZ101" t="s">
        <v>148</v>
      </c>
      <c r="BB101" t="s">
        <v>149</v>
      </c>
      <c r="BC101" t="s">
        <v>171</v>
      </c>
      <c r="BD101" t="s">
        <v>172</v>
      </c>
      <c r="BE101">
        <v>0</v>
      </c>
      <c r="BH101" t="s">
        <v>382</v>
      </c>
      <c r="BI101" t="s">
        <v>133</v>
      </c>
      <c r="BK101">
        <v>12.438756252048501</v>
      </c>
      <c r="BN101">
        <v>103101</v>
      </c>
      <c r="BR101" t="s">
        <v>133</v>
      </c>
      <c r="BS101" t="s">
        <v>133</v>
      </c>
      <c r="BV101" t="s">
        <v>151</v>
      </c>
      <c r="BX101" t="s">
        <v>152</v>
      </c>
      <c r="CA101">
        <v>25</v>
      </c>
      <c r="CC101" s="1">
        <v>44849</v>
      </c>
      <c r="CD101" s="1">
        <v>44819</v>
      </c>
      <c r="CG101">
        <v>22</v>
      </c>
      <c r="CJ101">
        <v>24</v>
      </c>
      <c r="CL101">
        <v>380</v>
      </c>
      <c r="CM101">
        <v>0</v>
      </c>
      <c r="CN101">
        <v>43</v>
      </c>
      <c r="CO101">
        <v>62</v>
      </c>
      <c r="CP101">
        <v>6426</v>
      </c>
      <c r="CQ101">
        <v>5408</v>
      </c>
      <c r="CR101">
        <v>-1</v>
      </c>
      <c r="CS101">
        <v>27</v>
      </c>
      <c r="CU101">
        <v>299037</v>
      </c>
      <c r="CV101">
        <v>0</v>
      </c>
      <c r="CY101">
        <v>103101</v>
      </c>
      <c r="DB101" s="1">
        <v>44305</v>
      </c>
      <c r="DI101" t="s">
        <v>174</v>
      </c>
      <c r="DL101" t="s">
        <v>153</v>
      </c>
      <c r="DM101" t="s">
        <v>154</v>
      </c>
      <c r="DN101">
        <v>1</v>
      </c>
      <c r="DQ101" t="s">
        <v>133</v>
      </c>
      <c r="DR101" t="s">
        <v>133</v>
      </c>
      <c r="DT101" t="s">
        <v>383</v>
      </c>
      <c r="DU101">
        <v>299037</v>
      </c>
      <c r="DY101" t="s">
        <v>156</v>
      </c>
      <c r="DZ101">
        <v>100</v>
      </c>
    </row>
    <row r="102" spans="2:130" x14ac:dyDescent="0.2">
      <c r="B102">
        <v>1043</v>
      </c>
      <c r="C102" t="s">
        <v>133</v>
      </c>
      <c r="E102" t="s">
        <v>133</v>
      </c>
      <c r="F102">
        <v>0</v>
      </c>
      <c r="G102">
        <v>1</v>
      </c>
      <c r="H102">
        <v>1</v>
      </c>
      <c r="I102" t="s">
        <v>384</v>
      </c>
      <c r="J102" t="s">
        <v>135</v>
      </c>
      <c r="K102" t="s">
        <v>136</v>
      </c>
      <c r="L102" t="s">
        <v>160</v>
      </c>
      <c r="M102" t="s">
        <v>138</v>
      </c>
      <c r="O102" t="s">
        <v>139</v>
      </c>
      <c r="P102" t="s">
        <v>140</v>
      </c>
      <c r="Q102">
        <v>2022</v>
      </c>
      <c r="R102">
        <v>283</v>
      </c>
      <c r="S102">
        <f t="shared" si="1"/>
        <v>2.83</v>
      </c>
      <c r="U102" t="s">
        <v>141</v>
      </c>
      <c r="V102" t="s">
        <v>142</v>
      </c>
      <c r="W102" t="s">
        <v>143</v>
      </c>
      <c r="Y102" t="s">
        <v>144</v>
      </c>
      <c r="Z102" t="s">
        <v>145</v>
      </c>
      <c r="AA102" t="s">
        <v>146</v>
      </c>
      <c r="AB102" s="1">
        <v>42005</v>
      </c>
      <c r="AC102" s="1">
        <v>46022</v>
      </c>
      <c r="AD102" s="1">
        <v>44305</v>
      </c>
      <c r="AF102" t="s">
        <v>147</v>
      </c>
      <c r="AG102" s="1">
        <v>44305</v>
      </c>
      <c r="AH102" t="s">
        <v>133</v>
      </c>
      <c r="AI102" t="s">
        <v>133</v>
      </c>
      <c r="AJ102" t="s">
        <v>133</v>
      </c>
      <c r="AK102" t="s">
        <v>133</v>
      </c>
      <c r="AL102" t="s">
        <v>133</v>
      </c>
      <c r="AS102" t="s">
        <v>133</v>
      </c>
      <c r="AZ102" t="s">
        <v>148</v>
      </c>
      <c r="BB102" t="s">
        <v>149</v>
      </c>
      <c r="BC102" t="s">
        <v>171</v>
      </c>
      <c r="BD102" t="s">
        <v>172</v>
      </c>
      <c r="BE102">
        <v>0</v>
      </c>
      <c r="BH102" t="s">
        <v>195</v>
      </c>
      <c r="BI102" t="s">
        <v>133</v>
      </c>
      <c r="BK102">
        <v>2.8277774348552498</v>
      </c>
      <c r="BN102">
        <v>103101</v>
      </c>
      <c r="BR102" t="s">
        <v>133</v>
      </c>
      <c r="BS102" t="s">
        <v>133</v>
      </c>
      <c r="BV102" t="s">
        <v>151</v>
      </c>
      <c r="BX102" t="s">
        <v>152</v>
      </c>
      <c r="CA102">
        <v>25</v>
      </c>
      <c r="CC102" s="1">
        <v>44849</v>
      </c>
      <c r="CD102" s="1">
        <v>44819</v>
      </c>
      <c r="CG102">
        <v>22</v>
      </c>
      <c r="CJ102">
        <v>24</v>
      </c>
      <c r="CL102">
        <v>380</v>
      </c>
      <c r="CM102">
        <v>0</v>
      </c>
      <c r="CN102">
        <v>43</v>
      </c>
      <c r="CO102">
        <v>62</v>
      </c>
      <c r="CP102">
        <v>6427</v>
      </c>
      <c r="CQ102">
        <v>5409</v>
      </c>
      <c r="CR102">
        <v>-1</v>
      </c>
      <c r="CS102">
        <v>27</v>
      </c>
      <c r="CU102">
        <v>299039</v>
      </c>
      <c r="CV102">
        <v>0</v>
      </c>
      <c r="CY102">
        <v>103101</v>
      </c>
      <c r="DB102" s="1">
        <v>44305</v>
      </c>
      <c r="DI102" t="s">
        <v>174</v>
      </c>
      <c r="DL102" t="s">
        <v>153</v>
      </c>
      <c r="DM102" t="s">
        <v>154</v>
      </c>
      <c r="DN102">
        <v>1</v>
      </c>
      <c r="DQ102" t="s">
        <v>133</v>
      </c>
      <c r="DR102" t="s">
        <v>133</v>
      </c>
      <c r="DT102" t="s">
        <v>385</v>
      </c>
      <c r="DU102">
        <v>299039</v>
      </c>
      <c r="DY102" t="s">
        <v>156</v>
      </c>
      <c r="DZ102">
        <v>100</v>
      </c>
    </row>
    <row r="103" spans="2:130" x14ac:dyDescent="0.2">
      <c r="B103">
        <v>1043</v>
      </c>
      <c r="C103" t="s">
        <v>133</v>
      </c>
      <c r="E103" t="s">
        <v>133</v>
      </c>
      <c r="F103">
        <v>0</v>
      </c>
      <c r="G103">
        <v>1</v>
      </c>
      <c r="H103">
        <v>1</v>
      </c>
      <c r="I103" t="s">
        <v>386</v>
      </c>
      <c r="J103" t="s">
        <v>135</v>
      </c>
      <c r="K103" t="s">
        <v>136</v>
      </c>
      <c r="L103" t="s">
        <v>160</v>
      </c>
      <c r="M103" t="s">
        <v>138</v>
      </c>
      <c r="O103" t="s">
        <v>139</v>
      </c>
      <c r="P103" t="s">
        <v>140</v>
      </c>
      <c r="Q103">
        <v>2022</v>
      </c>
      <c r="R103">
        <v>2729</v>
      </c>
      <c r="S103">
        <f t="shared" si="1"/>
        <v>27.29</v>
      </c>
      <c r="U103" t="s">
        <v>141</v>
      </c>
      <c r="V103" t="s">
        <v>142</v>
      </c>
      <c r="W103" t="s">
        <v>143</v>
      </c>
      <c r="Y103" t="s">
        <v>144</v>
      </c>
      <c r="Z103" t="s">
        <v>145</v>
      </c>
      <c r="AA103" t="s">
        <v>146</v>
      </c>
      <c r="AB103" s="1">
        <v>42005</v>
      </c>
      <c r="AC103" s="1">
        <v>46022</v>
      </c>
      <c r="AD103" s="1">
        <v>44305</v>
      </c>
      <c r="AF103" t="s">
        <v>147</v>
      </c>
      <c r="AG103" s="1">
        <v>44305</v>
      </c>
      <c r="AH103" t="s">
        <v>133</v>
      </c>
      <c r="AI103" t="s">
        <v>133</v>
      </c>
      <c r="AJ103" t="s">
        <v>133</v>
      </c>
      <c r="AK103" t="s">
        <v>133</v>
      </c>
      <c r="AL103" t="s">
        <v>133</v>
      </c>
      <c r="AS103" t="s">
        <v>133</v>
      </c>
      <c r="AZ103" t="s">
        <v>148</v>
      </c>
      <c r="BB103" t="s">
        <v>149</v>
      </c>
      <c r="BC103" t="s">
        <v>171</v>
      </c>
      <c r="BD103" t="s">
        <v>172</v>
      </c>
      <c r="BE103">
        <v>0</v>
      </c>
      <c r="BH103" t="s">
        <v>233</v>
      </c>
      <c r="BI103" t="s">
        <v>133</v>
      </c>
      <c r="BK103">
        <v>27.2857870702023</v>
      </c>
      <c r="BL103" t="s">
        <v>199</v>
      </c>
      <c r="BN103">
        <v>103101</v>
      </c>
      <c r="BR103" t="s">
        <v>133</v>
      </c>
      <c r="BS103" t="s">
        <v>133</v>
      </c>
      <c r="BV103" t="s">
        <v>151</v>
      </c>
      <c r="BX103" t="s">
        <v>152</v>
      </c>
      <c r="CA103">
        <v>25</v>
      </c>
      <c r="CC103" s="1">
        <v>44849</v>
      </c>
      <c r="CD103" s="1">
        <v>44819</v>
      </c>
      <c r="CG103">
        <v>22</v>
      </c>
      <c r="CJ103">
        <v>24</v>
      </c>
      <c r="CL103">
        <v>380</v>
      </c>
      <c r="CM103">
        <v>0</v>
      </c>
      <c r="CN103">
        <v>43</v>
      </c>
      <c r="CO103">
        <v>62</v>
      </c>
      <c r="CP103">
        <v>6456</v>
      </c>
      <c r="CQ103">
        <v>5444</v>
      </c>
      <c r="CR103">
        <v>-1</v>
      </c>
      <c r="CS103">
        <v>27</v>
      </c>
      <c r="CU103">
        <v>299041</v>
      </c>
      <c r="CV103">
        <v>0</v>
      </c>
      <c r="CY103">
        <v>103101</v>
      </c>
      <c r="DB103" s="1">
        <v>44305</v>
      </c>
      <c r="DI103" t="s">
        <v>174</v>
      </c>
      <c r="DL103" t="s">
        <v>153</v>
      </c>
      <c r="DM103" t="s">
        <v>154</v>
      </c>
      <c r="DN103">
        <v>1</v>
      </c>
      <c r="DQ103" t="s">
        <v>133</v>
      </c>
      <c r="DR103" t="s">
        <v>133</v>
      </c>
      <c r="DT103" t="s">
        <v>387</v>
      </c>
      <c r="DU103">
        <v>299041</v>
      </c>
      <c r="DY103" t="s">
        <v>156</v>
      </c>
      <c r="DZ103">
        <v>100</v>
      </c>
    </row>
    <row r="104" spans="2:130" x14ac:dyDescent="0.2">
      <c r="B104">
        <v>1043</v>
      </c>
      <c r="C104" t="s">
        <v>133</v>
      </c>
      <c r="E104" t="s">
        <v>133</v>
      </c>
      <c r="F104">
        <v>0</v>
      </c>
      <c r="G104">
        <v>1</v>
      </c>
      <c r="H104">
        <v>1</v>
      </c>
      <c r="I104" t="s">
        <v>388</v>
      </c>
      <c r="J104" t="s">
        <v>135</v>
      </c>
      <c r="K104" t="s">
        <v>136</v>
      </c>
      <c r="L104" t="s">
        <v>160</v>
      </c>
      <c r="M104" t="s">
        <v>138</v>
      </c>
      <c r="O104" t="s">
        <v>139</v>
      </c>
      <c r="P104" t="s">
        <v>140</v>
      </c>
      <c r="Q104">
        <v>2022</v>
      </c>
      <c r="R104">
        <v>338</v>
      </c>
      <c r="S104">
        <f t="shared" si="1"/>
        <v>3.38</v>
      </c>
      <c r="U104" t="s">
        <v>141</v>
      </c>
      <c r="V104" t="s">
        <v>142</v>
      </c>
      <c r="W104" t="s">
        <v>143</v>
      </c>
      <c r="Y104" t="s">
        <v>144</v>
      </c>
      <c r="Z104" t="s">
        <v>145</v>
      </c>
      <c r="AA104" t="s">
        <v>146</v>
      </c>
      <c r="AB104" s="1">
        <v>42005</v>
      </c>
      <c r="AC104" s="1">
        <v>46022</v>
      </c>
      <c r="AD104" s="1">
        <v>44305</v>
      </c>
      <c r="AF104" t="s">
        <v>147</v>
      </c>
      <c r="AG104" s="1">
        <v>44305</v>
      </c>
      <c r="AH104" t="s">
        <v>133</v>
      </c>
      <c r="AI104" t="s">
        <v>133</v>
      </c>
      <c r="AJ104" t="s">
        <v>133</v>
      </c>
      <c r="AK104" t="s">
        <v>133</v>
      </c>
      <c r="AL104" t="s">
        <v>133</v>
      </c>
      <c r="AS104" t="s">
        <v>133</v>
      </c>
      <c r="AZ104" t="s">
        <v>148</v>
      </c>
      <c r="BB104" t="s">
        <v>149</v>
      </c>
      <c r="BC104" t="s">
        <v>171</v>
      </c>
      <c r="BD104" t="s">
        <v>172</v>
      </c>
      <c r="BE104">
        <v>0</v>
      </c>
      <c r="BH104" t="s">
        <v>233</v>
      </c>
      <c r="BI104" t="s">
        <v>133</v>
      </c>
      <c r="BK104">
        <v>3.3751070452944298</v>
      </c>
      <c r="BN104">
        <v>103101</v>
      </c>
      <c r="BR104" t="s">
        <v>133</v>
      </c>
      <c r="BS104" t="s">
        <v>133</v>
      </c>
      <c r="BV104" t="s">
        <v>151</v>
      </c>
      <c r="BX104" t="s">
        <v>152</v>
      </c>
      <c r="CA104">
        <v>25</v>
      </c>
      <c r="CC104" s="1">
        <v>44849</v>
      </c>
      <c r="CD104" s="1">
        <v>44819</v>
      </c>
      <c r="CG104">
        <v>22</v>
      </c>
      <c r="CJ104">
        <v>24</v>
      </c>
      <c r="CL104">
        <v>380</v>
      </c>
      <c r="CM104">
        <v>0</v>
      </c>
      <c r="CN104">
        <v>43</v>
      </c>
      <c r="CO104">
        <v>62</v>
      </c>
      <c r="CP104">
        <v>6457</v>
      </c>
      <c r="CQ104">
        <v>5445</v>
      </c>
      <c r="CR104">
        <v>-1</v>
      </c>
      <c r="CS104">
        <v>27</v>
      </c>
      <c r="CU104">
        <v>299043</v>
      </c>
      <c r="CV104">
        <v>0</v>
      </c>
      <c r="CY104">
        <v>103101</v>
      </c>
      <c r="DB104" s="1">
        <v>44305</v>
      </c>
      <c r="DI104" t="s">
        <v>174</v>
      </c>
      <c r="DL104" t="s">
        <v>153</v>
      </c>
      <c r="DM104" t="s">
        <v>154</v>
      </c>
      <c r="DN104">
        <v>1</v>
      </c>
      <c r="DQ104" t="s">
        <v>133</v>
      </c>
      <c r="DR104" t="s">
        <v>133</v>
      </c>
      <c r="DT104" t="s">
        <v>389</v>
      </c>
      <c r="DU104">
        <v>299043</v>
      </c>
      <c r="DY104" t="s">
        <v>156</v>
      </c>
      <c r="DZ104">
        <v>100</v>
      </c>
    </row>
    <row r="105" spans="2:130" x14ac:dyDescent="0.2">
      <c r="B105">
        <v>1043</v>
      </c>
      <c r="C105" t="s">
        <v>133</v>
      </c>
      <c r="E105" t="s">
        <v>133</v>
      </c>
      <c r="F105">
        <v>0</v>
      </c>
      <c r="G105">
        <v>1</v>
      </c>
      <c r="H105">
        <v>1</v>
      </c>
      <c r="I105" t="s">
        <v>390</v>
      </c>
      <c r="J105" t="s">
        <v>135</v>
      </c>
      <c r="K105" t="s">
        <v>136</v>
      </c>
      <c r="L105" t="s">
        <v>160</v>
      </c>
      <c r="M105" t="s">
        <v>161</v>
      </c>
      <c r="O105" t="s">
        <v>139</v>
      </c>
      <c r="P105" t="s">
        <v>140</v>
      </c>
      <c r="Q105">
        <v>2022</v>
      </c>
      <c r="R105">
        <v>2649</v>
      </c>
      <c r="S105">
        <f t="shared" si="1"/>
        <v>26.49</v>
      </c>
      <c r="U105" t="s">
        <v>141</v>
      </c>
      <c r="V105" t="s">
        <v>142</v>
      </c>
      <c r="W105" t="s">
        <v>143</v>
      </c>
      <c r="Y105" t="s">
        <v>144</v>
      </c>
      <c r="Z105" t="s">
        <v>145</v>
      </c>
      <c r="AA105" t="s">
        <v>146</v>
      </c>
      <c r="AB105" s="1">
        <v>42005</v>
      </c>
      <c r="AC105" s="1">
        <v>46022</v>
      </c>
      <c r="AD105" s="1">
        <v>44305</v>
      </c>
      <c r="AF105" t="s">
        <v>147</v>
      </c>
      <c r="AG105" s="1">
        <v>44305</v>
      </c>
      <c r="AH105" t="s">
        <v>133</v>
      </c>
      <c r="AI105" t="s">
        <v>133</v>
      </c>
      <c r="AJ105" t="s">
        <v>133</v>
      </c>
      <c r="AK105" t="s">
        <v>133</v>
      </c>
      <c r="AL105" t="s">
        <v>133</v>
      </c>
      <c r="AS105" t="s">
        <v>133</v>
      </c>
      <c r="AZ105" t="s">
        <v>148</v>
      </c>
      <c r="BB105" t="s">
        <v>149</v>
      </c>
      <c r="BC105" t="s">
        <v>171</v>
      </c>
      <c r="BD105" t="s">
        <v>172</v>
      </c>
      <c r="BE105">
        <v>0</v>
      </c>
      <c r="BH105" t="s">
        <v>382</v>
      </c>
      <c r="BI105" t="s">
        <v>133</v>
      </c>
      <c r="BK105">
        <v>26.490403795226602</v>
      </c>
      <c r="BN105">
        <v>103101</v>
      </c>
      <c r="BR105" t="s">
        <v>133</v>
      </c>
      <c r="BS105" t="s">
        <v>133</v>
      </c>
      <c r="BV105" t="s">
        <v>151</v>
      </c>
      <c r="BX105" t="s">
        <v>152</v>
      </c>
      <c r="CA105">
        <v>25</v>
      </c>
      <c r="CC105" s="1">
        <v>44849</v>
      </c>
      <c r="CD105" s="1">
        <v>44819</v>
      </c>
      <c r="CG105">
        <v>22</v>
      </c>
      <c r="CJ105">
        <v>24</v>
      </c>
      <c r="CL105">
        <v>380</v>
      </c>
      <c r="CM105">
        <v>0</v>
      </c>
      <c r="CN105">
        <v>43</v>
      </c>
      <c r="CO105">
        <v>62</v>
      </c>
      <c r="CP105">
        <v>6458</v>
      </c>
      <c r="CQ105">
        <v>5446</v>
      </c>
      <c r="CR105">
        <v>-1</v>
      </c>
      <c r="CS105">
        <v>27</v>
      </c>
      <c r="CU105">
        <v>299045</v>
      </c>
      <c r="CV105">
        <v>0</v>
      </c>
      <c r="CY105">
        <v>103101</v>
      </c>
      <c r="DB105" s="1">
        <v>44305</v>
      </c>
      <c r="DI105" t="s">
        <v>174</v>
      </c>
      <c r="DL105" t="s">
        <v>153</v>
      </c>
      <c r="DM105" t="s">
        <v>154</v>
      </c>
      <c r="DN105">
        <v>1</v>
      </c>
      <c r="DQ105" t="s">
        <v>133</v>
      </c>
      <c r="DR105" t="s">
        <v>133</v>
      </c>
      <c r="DT105" t="s">
        <v>391</v>
      </c>
      <c r="DU105">
        <v>299045</v>
      </c>
      <c r="DY105" t="s">
        <v>156</v>
      </c>
      <c r="DZ105">
        <v>100</v>
      </c>
    </row>
    <row r="106" spans="2:130" x14ac:dyDescent="0.2">
      <c r="B106">
        <v>1043</v>
      </c>
      <c r="C106" t="s">
        <v>133</v>
      </c>
      <c r="E106" t="s">
        <v>133</v>
      </c>
      <c r="F106">
        <v>0</v>
      </c>
      <c r="G106">
        <v>1</v>
      </c>
      <c r="H106">
        <v>1</v>
      </c>
      <c r="I106" t="s">
        <v>392</v>
      </c>
      <c r="J106" t="s">
        <v>135</v>
      </c>
      <c r="K106" t="s">
        <v>136</v>
      </c>
      <c r="L106" t="s">
        <v>160</v>
      </c>
      <c r="M106" t="s">
        <v>161</v>
      </c>
      <c r="O106" t="s">
        <v>139</v>
      </c>
      <c r="P106" t="s">
        <v>140</v>
      </c>
      <c r="Q106">
        <v>2022</v>
      </c>
      <c r="R106">
        <v>1083</v>
      </c>
      <c r="S106">
        <f t="shared" si="1"/>
        <v>10.83</v>
      </c>
      <c r="U106" t="s">
        <v>141</v>
      </c>
      <c r="V106" t="s">
        <v>142</v>
      </c>
      <c r="W106" t="s">
        <v>143</v>
      </c>
      <c r="Y106" t="s">
        <v>144</v>
      </c>
      <c r="Z106" t="s">
        <v>145</v>
      </c>
      <c r="AA106" t="s">
        <v>146</v>
      </c>
      <c r="AB106" s="1">
        <v>42005</v>
      </c>
      <c r="AC106" s="1">
        <v>46022</v>
      </c>
      <c r="AD106" s="1">
        <v>44305</v>
      </c>
      <c r="AF106" t="s">
        <v>147</v>
      </c>
      <c r="AG106" s="1">
        <v>44305</v>
      </c>
      <c r="AH106" t="s">
        <v>133</v>
      </c>
      <c r="AI106" t="s">
        <v>133</v>
      </c>
      <c r="AJ106" t="s">
        <v>133</v>
      </c>
      <c r="AK106" t="s">
        <v>133</v>
      </c>
      <c r="AL106" t="s">
        <v>133</v>
      </c>
      <c r="AS106" t="s">
        <v>133</v>
      </c>
      <c r="AZ106" t="s">
        <v>148</v>
      </c>
      <c r="BB106" t="s">
        <v>149</v>
      </c>
      <c r="BC106" t="s">
        <v>171</v>
      </c>
      <c r="BD106" t="s">
        <v>172</v>
      </c>
      <c r="BE106">
        <v>0</v>
      </c>
      <c r="BH106" t="s">
        <v>382</v>
      </c>
      <c r="BI106" t="s">
        <v>133</v>
      </c>
      <c r="BK106">
        <v>10.829202330573001</v>
      </c>
      <c r="BN106">
        <v>103101</v>
      </c>
      <c r="BR106" t="s">
        <v>133</v>
      </c>
      <c r="BS106" t="s">
        <v>133</v>
      </c>
      <c r="BV106" t="s">
        <v>151</v>
      </c>
      <c r="BX106" t="s">
        <v>152</v>
      </c>
      <c r="CA106">
        <v>25</v>
      </c>
      <c r="CC106" s="1">
        <v>44849</v>
      </c>
      <c r="CD106" s="1">
        <v>44819</v>
      </c>
      <c r="CG106">
        <v>22</v>
      </c>
      <c r="CJ106">
        <v>24</v>
      </c>
      <c r="CL106">
        <v>380</v>
      </c>
      <c r="CM106">
        <v>0</v>
      </c>
      <c r="CN106">
        <v>43</v>
      </c>
      <c r="CO106">
        <v>62</v>
      </c>
      <c r="CP106">
        <v>6459</v>
      </c>
      <c r="CQ106">
        <v>5447</v>
      </c>
      <c r="CR106">
        <v>-1</v>
      </c>
      <c r="CS106">
        <v>27</v>
      </c>
      <c r="CU106">
        <v>299047</v>
      </c>
      <c r="CV106">
        <v>0</v>
      </c>
      <c r="CY106">
        <v>103101</v>
      </c>
      <c r="DB106" s="1">
        <v>44305</v>
      </c>
      <c r="DI106" t="s">
        <v>174</v>
      </c>
      <c r="DL106" t="s">
        <v>153</v>
      </c>
      <c r="DM106" t="s">
        <v>154</v>
      </c>
      <c r="DN106">
        <v>1</v>
      </c>
      <c r="DQ106" t="s">
        <v>133</v>
      </c>
      <c r="DR106" t="s">
        <v>133</v>
      </c>
      <c r="DT106" t="s">
        <v>393</v>
      </c>
      <c r="DU106">
        <v>299047</v>
      </c>
      <c r="DY106" t="s">
        <v>156</v>
      </c>
      <c r="DZ106">
        <v>100</v>
      </c>
    </row>
    <row r="107" spans="2:130" x14ac:dyDescent="0.2">
      <c r="B107">
        <v>1043</v>
      </c>
      <c r="C107" t="s">
        <v>133</v>
      </c>
      <c r="E107" t="s">
        <v>133</v>
      </c>
      <c r="F107">
        <v>0</v>
      </c>
      <c r="G107">
        <v>1</v>
      </c>
      <c r="H107">
        <v>1</v>
      </c>
      <c r="I107" t="s">
        <v>394</v>
      </c>
      <c r="J107" t="s">
        <v>135</v>
      </c>
      <c r="K107" t="s">
        <v>136</v>
      </c>
      <c r="L107" t="s">
        <v>160</v>
      </c>
      <c r="M107" t="s">
        <v>138</v>
      </c>
      <c r="O107" t="s">
        <v>139</v>
      </c>
      <c r="P107" t="s">
        <v>140</v>
      </c>
      <c r="Q107">
        <v>2022</v>
      </c>
      <c r="R107">
        <v>32</v>
      </c>
      <c r="S107">
        <f t="shared" si="1"/>
        <v>0.32</v>
      </c>
      <c r="U107" t="s">
        <v>141</v>
      </c>
      <c r="V107" t="s">
        <v>142</v>
      </c>
      <c r="W107" t="s">
        <v>143</v>
      </c>
      <c r="Y107" t="s">
        <v>144</v>
      </c>
      <c r="Z107" t="s">
        <v>145</v>
      </c>
      <c r="AA107" t="s">
        <v>146</v>
      </c>
      <c r="AB107" s="1">
        <v>42005</v>
      </c>
      <c r="AC107" s="1">
        <v>46022</v>
      </c>
      <c r="AD107" s="1">
        <v>44305</v>
      </c>
      <c r="AF107" t="s">
        <v>147</v>
      </c>
      <c r="AG107" s="1">
        <v>44305</v>
      </c>
      <c r="AH107" t="s">
        <v>133</v>
      </c>
      <c r="AI107" t="s">
        <v>133</v>
      </c>
      <c r="AJ107" t="s">
        <v>133</v>
      </c>
      <c r="AK107" t="s">
        <v>133</v>
      </c>
      <c r="AL107" t="s">
        <v>133</v>
      </c>
      <c r="AS107" t="s">
        <v>133</v>
      </c>
      <c r="AZ107" t="s">
        <v>148</v>
      </c>
      <c r="BB107" t="s">
        <v>149</v>
      </c>
      <c r="BC107" t="s">
        <v>171</v>
      </c>
      <c r="BD107" t="s">
        <v>172</v>
      </c>
      <c r="BE107">
        <v>0</v>
      </c>
      <c r="BH107" t="s">
        <v>192</v>
      </c>
      <c r="BI107" t="s">
        <v>133</v>
      </c>
      <c r="BK107">
        <v>0.31593942508519501</v>
      </c>
      <c r="BN107">
        <v>103101</v>
      </c>
      <c r="BR107" t="s">
        <v>133</v>
      </c>
      <c r="BS107" t="s">
        <v>133</v>
      </c>
      <c r="BV107" t="s">
        <v>151</v>
      </c>
      <c r="BX107" t="s">
        <v>152</v>
      </c>
      <c r="CA107">
        <v>25</v>
      </c>
      <c r="CC107" s="1">
        <v>44849</v>
      </c>
      <c r="CD107" s="1">
        <v>44819</v>
      </c>
      <c r="CG107">
        <v>22</v>
      </c>
      <c r="CJ107">
        <v>24</v>
      </c>
      <c r="CL107">
        <v>380</v>
      </c>
      <c r="CM107">
        <v>0</v>
      </c>
      <c r="CN107">
        <v>43</v>
      </c>
      <c r="CO107">
        <v>62</v>
      </c>
      <c r="CP107">
        <v>6461</v>
      </c>
      <c r="CQ107">
        <v>5449</v>
      </c>
      <c r="CR107">
        <v>-1</v>
      </c>
      <c r="CS107">
        <v>27</v>
      </c>
      <c r="CU107">
        <v>299049</v>
      </c>
      <c r="CV107">
        <v>0</v>
      </c>
      <c r="CY107">
        <v>103101</v>
      </c>
      <c r="DB107" s="1">
        <v>44305</v>
      </c>
      <c r="DI107" t="s">
        <v>174</v>
      </c>
      <c r="DL107" t="s">
        <v>153</v>
      </c>
      <c r="DM107" t="s">
        <v>154</v>
      </c>
      <c r="DN107">
        <v>1</v>
      </c>
      <c r="DQ107" t="s">
        <v>133</v>
      </c>
      <c r="DR107" t="s">
        <v>133</v>
      </c>
      <c r="DT107" t="s">
        <v>395</v>
      </c>
      <c r="DU107">
        <v>299049</v>
      </c>
      <c r="DY107" t="s">
        <v>156</v>
      </c>
      <c r="DZ107">
        <v>100</v>
      </c>
    </row>
    <row r="108" spans="2:130" x14ac:dyDescent="0.2">
      <c r="B108">
        <v>1043</v>
      </c>
      <c r="C108" t="s">
        <v>133</v>
      </c>
      <c r="E108" t="s">
        <v>133</v>
      </c>
      <c r="F108">
        <v>0</v>
      </c>
      <c r="G108">
        <v>1</v>
      </c>
      <c r="H108">
        <v>1</v>
      </c>
      <c r="I108" t="s">
        <v>396</v>
      </c>
      <c r="J108" t="s">
        <v>135</v>
      </c>
      <c r="K108" t="s">
        <v>136</v>
      </c>
      <c r="L108" t="s">
        <v>160</v>
      </c>
      <c r="M108" t="s">
        <v>161</v>
      </c>
      <c r="O108" t="s">
        <v>139</v>
      </c>
      <c r="P108" t="s">
        <v>140</v>
      </c>
      <c r="Q108">
        <v>2022</v>
      </c>
      <c r="R108">
        <v>1294</v>
      </c>
      <c r="S108">
        <f t="shared" si="1"/>
        <v>12.94</v>
      </c>
      <c r="U108" t="s">
        <v>141</v>
      </c>
      <c r="V108" t="s">
        <v>142</v>
      </c>
      <c r="W108" t="s">
        <v>143</v>
      </c>
      <c r="Y108" t="s">
        <v>144</v>
      </c>
      <c r="Z108" t="s">
        <v>145</v>
      </c>
      <c r="AA108" t="s">
        <v>146</v>
      </c>
      <c r="AB108" s="1">
        <v>42005</v>
      </c>
      <c r="AC108" s="1">
        <v>46022</v>
      </c>
      <c r="AD108" s="1">
        <v>44305</v>
      </c>
      <c r="AF108" t="s">
        <v>147</v>
      </c>
      <c r="AG108" s="1">
        <v>44305</v>
      </c>
      <c r="AH108" t="s">
        <v>133</v>
      </c>
      <c r="AI108" t="s">
        <v>133</v>
      </c>
      <c r="AJ108" t="s">
        <v>133</v>
      </c>
      <c r="AK108" t="s">
        <v>133</v>
      </c>
      <c r="AL108" t="s">
        <v>133</v>
      </c>
      <c r="AS108" t="s">
        <v>133</v>
      </c>
      <c r="AZ108" t="s">
        <v>148</v>
      </c>
      <c r="BB108" t="s">
        <v>149</v>
      </c>
      <c r="BC108" t="s">
        <v>171</v>
      </c>
      <c r="BD108" t="s">
        <v>172</v>
      </c>
      <c r="BE108">
        <v>0</v>
      </c>
      <c r="BH108" t="s">
        <v>382</v>
      </c>
      <c r="BI108" t="s">
        <v>133</v>
      </c>
      <c r="BK108">
        <v>12.9436914454486</v>
      </c>
      <c r="BN108">
        <v>103101</v>
      </c>
      <c r="BR108" t="s">
        <v>133</v>
      </c>
      <c r="BS108" t="s">
        <v>133</v>
      </c>
      <c r="BV108" t="s">
        <v>151</v>
      </c>
      <c r="BX108" t="s">
        <v>152</v>
      </c>
      <c r="CA108">
        <v>25</v>
      </c>
      <c r="CC108" s="1">
        <v>44849</v>
      </c>
      <c r="CD108" s="1">
        <v>44819</v>
      </c>
      <c r="CG108">
        <v>22</v>
      </c>
      <c r="CJ108">
        <v>24</v>
      </c>
      <c r="CL108">
        <v>380</v>
      </c>
      <c r="CM108">
        <v>0</v>
      </c>
      <c r="CN108">
        <v>43</v>
      </c>
      <c r="CO108">
        <v>62</v>
      </c>
      <c r="CP108">
        <v>6462</v>
      </c>
      <c r="CQ108">
        <v>5450</v>
      </c>
      <c r="CR108">
        <v>-1</v>
      </c>
      <c r="CS108">
        <v>27</v>
      </c>
      <c r="CU108">
        <v>299051</v>
      </c>
      <c r="CV108">
        <v>0</v>
      </c>
      <c r="CY108">
        <v>103101</v>
      </c>
      <c r="DB108" s="1">
        <v>44305</v>
      </c>
      <c r="DI108" t="s">
        <v>174</v>
      </c>
      <c r="DL108" t="s">
        <v>153</v>
      </c>
      <c r="DM108" t="s">
        <v>154</v>
      </c>
      <c r="DN108">
        <v>1</v>
      </c>
      <c r="DQ108" t="s">
        <v>133</v>
      </c>
      <c r="DR108" t="s">
        <v>133</v>
      </c>
      <c r="DT108" t="s">
        <v>397</v>
      </c>
      <c r="DU108">
        <v>299051</v>
      </c>
      <c r="DY108" t="s">
        <v>156</v>
      </c>
      <c r="DZ108">
        <v>100</v>
      </c>
    </row>
    <row r="109" spans="2:130" x14ac:dyDescent="0.2">
      <c r="B109">
        <v>1043</v>
      </c>
      <c r="C109" t="s">
        <v>133</v>
      </c>
      <c r="E109" t="s">
        <v>133</v>
      </c>
      <c r="F109">
        <v>0</v>
      </c>
      <c r="G109">
        <v>1</v>
      </c>
      <c r="H109">
        <v>1</v>
      </c>
      <c r="I109" t="s">
        <v>398</v>
      </c>
      <c r="J109" t="s">
        <v>135</v>
      </c>
      <c r="K109" t="s">
        <v>136</v>
      </c>
      <c r="L109" t="s">
        <v>160</v>
      </c>
      <c r="M109" t="s">
        <v>138</v>
      </c>
      <c r="O109" t="s">
        <v>139</v>
      </c>
      <c r="P109" t="s">
        <v>140</v>
      </c>
      <c r="Q109">
        <v>2022</v>
      </c>
      <c r="R109">
        <v>360</v>
      </c>
      <c r="S109">
        <f t="shared" si="1"/>
        <v>3.6</v>
      </c>
      <c r="U109" t="s">
        <v>141</v>
      </c>
      <c r="V109" t="s">
        <v>142</v>
      </c>
      <c r="W109" t="s">
        <v>143</v>
      </c>
      <c r="Y109" t="s">
        <v>144</v>
      </c>
      <c r="Z109" t="s">
        <v>145</v>
      </c>
      <c r="AA109" t="s">
        <v>146</v>
      </c>
      <c r="AB109" s="1">
        <v>42005</v>
      </c>
      <c r="AC109" s="1">
        <v>46022</v>
      </c>
      <c r="AD109" s="1">
        <v>44305</v>
      </c>
      <c r="AF109" t="s">
        <v>147</v>
      </c>
      <c r="AG109" s="1">
        <v>44305</v>
      </c>
      <c r="AH109" t="s">
        <v>133</v>
      </c>
      <c r="AI109" t="s">
        <v>133</v>
      </c>
      <c r="AJ109" t="s">
        <v>133</v>
      </c>
      <c r="AK109" t="s">
        <v>133</v>
      </c>
      <c r="AL109" t="s">
        <v>133</v>
      </c>
      <c r="AS109" t="s">
        <v>133</v>
      </c>
      <c r="AZ109" t="s">
        <v>148</v>
      </c>
      <c r="BB109" t="s">
        <v>149</v>
      </c>
      <c r="BC109" t="s">
        <v>171</v>
      </c>
      <c r="BD109" t="s">
        <v>172</v>
      </c>
      <c r="BE109">
        <v>0</v>
      </c>
      <c r="BH109" t="s">
        <v>192</v>
      </c>
      <c r="BI109" t="s">
        <v>133</v>
      </c>
      <c r="BK109">
        <v>3.5963276979526002</v>
      </c>
      <c r="BN109">
        <v>103101</v>
      </c>
      <c r="BR109" t="s">
        <v>133</v>
      </c>
      <c r="BS109" t="s">
        <v>133</v>
      </c>
      <c r="BV109" t="s">
        <v>151</v>
      </c>
      <c r="BX109" t="s">
        <v>152</v>
      </c>
      <c r="CA109">
        <v>25</v>
      </c>
      <c r="CC109" s="1">
        <v>44849</v>
      </c>
      <c r="CD109" s="1">
        <v>44819</v>
      </c>
      <c r="CG109">
        <v>22</v>
      </c>
      <c r="CJ109">
        <v>24</v>
      </c>
      <c r="CL109">
        <v>380</v>
      </c>
      <c r="CM109">
        <v>0</v>
      </c>
      <c r="CN109">
        <v>43</v>
      </c>
      <c r="CO109">
        <v>62</v>
      </c>
      <c r="CP109">
        <v>6463</v>
      </c>
      <c r="CQ109">
        <v>5451</v>
      </c>
      <c r="CR109">
        <v>-1</v>
      </c>
      <c r="CS109">
        <v>27</v>
      </c>
      <c r="CU109">
        <v>299053</v>
      </c>
      <c r="CV109">
        <v>0</v>
      </c>
      <c r="CY109">
        <v>103101</v>
      </c>
      <c r="DB109" s="1">
        <v>44305</v>
      </c>
      <c r="DI109" t="s">
        <v>174</v>
      </c>
      <c r="DL109" t="s">
        <v>153</v>
      </c>
      <c r="DM109" t="s">
        <v>154</v>
      </c>
      <c r="DN109">
        <v>1</v>
      </c>
      <c r="DQ109" t="s">
        <v>133</v>
      </c>
      <c r="DR109" t="s">
        <v>133</v>
      </c>
      <c r="DT109" t="s">
        <v>399</v>
      </c>
      <c r="DU109">
        <v>299053</v>
      </c>
      <c r="DY109" t="s">
        <v>156</v>
      </c>
      <c r="DZ109">
        <v>100</v>
      </c>
    </row>
    <row r="110" spans="2:130" x14ac:dyDescent="0.2">
      <c r="B110">
        <v>1043</v>
      </c>
      <c r="C110" t="s">
        <v>133</v>
      </c>
      <c r="E110" t="s">
        <v>133</v>
      </c>
      <c r="F110">
        <v>0</v>
      </c>
      <c r="G110">
        <v>1</v>
      </c>
      <c r="H110">
        <v>1</v>
      </c>
      <c r="I110" t="s">
        <v>400</v>
      </c>
      <c r="J110" t="s">
        <v>135</v>
      </c>
      <c r="K110" t="s">
        <v>136</v>
      </c>
      <c r="L110" t="s">
        <v>160</v>
      </c>
      <c r="M110" t="s">
        <v>161</v>
      </c>
      <c r="O110" t="s">
        <v>139</v>
      </c>
      <c r="P110" t="s">
        <v>140</v>
      </c>
      <c r="Q110">
        <v>2022</v>
      </c>
      <c r="R110">
        <v>2857</v>
      </c>
      <c r="S110">
        <f t="shared" si="1"/>
        <v>28.57</v>
      </c>
      <c r="U110" t="s">
        <v>141</v>
      </c>
      <c r="V110" t="s">
        <v>142</v>
      </c>
      <c r="W110" t="s">
        <v>143</v>
      </c>
      <c r="Y110" t="s">
        <v>144</v>
      </c>
      <c r="Z110" t="s">
        <v>145</v>
      </c>
      <c r="AA110" t="s">
        <v>146</v>
      </c>
      <c r="AB110" s="1">
        <v>42005</v>
      </c>
      <c r="AC110" s="1">
        <v>46022</v>
      </c>
      <c r="AD110" s="1">
        <v>44305</v>
      </c>
      <c r="AF110" t="s">
        <v>147</v>
      </c>
      <c r="AG110" s="1">
        <v>44305</v>
      </c>
      <c r="AH110" t="s">
        <v>133</v>
      </c>
      <c r="AI110" t="s">
        <v>133</v>
      </c>
      <c r="AJ110" t="s">
        <v>133</v>
      </c>
      <c r="AK110" t="s">
        <v>133</v>
      </c>
      <c r="AL110" t="s">
        <v>133</v>
      </c>
      <c r="AS110" t="s">
        <v>133</v>
      </c>
      <c r="AZ110" t="s">
        <v>148</v>
      </c>
      <c r="BB110" t="s">
        <v>149</v>
      </c>
      <c r="BC110" t="s">
        <v>171</v>
      </c>
      <c r="BD110" t="s">
        <v>172</v>
      </c>
      <c r="BE110">
        <v>0</v>
      </c>
      <c r="BH110" t="s">
        <v>382</v>
      </c>
      <c r="BI110" t="s">
        <v>133</v>
      </c>
      <c r="BK110">
        <v>28.573241073441601</v>
      </c>
      <c r="BN110">
        <v>103101</v>
      </c>
      <c r="BR110" t="s">
        <v>133</v>
      </c>
      <c r="BS110" t="s">
        <v>133</v>
      </c>
      <c r="BV110" t="s">
        <v>151</v>
      </c>
      <c r="BX110" t="s">
        <v>152</v>
      </c>
      <c r="CA110">
        <v>25</v>
      </c>
      <c r="CC110" s="1">
        <v>44849</v>
      </c>
      <c r="CD110" s="1">
        <v>44819</v>
      </c>
      <c r="CG110">
        <v>22</v>
      </c>
      <c r="CJ110">
        <v>24</v>
      </c>
      <c r="CL110">
        <v>380</v>
      </c>
      <c r="CM110">
        <v>0</v>
      </c>
      <c r="CN110">
        <v>43</v>
      </c>
      <c r="CO110">
        <v>62</v>
      </c>
      <c r="CP110">
        <v>6464</v>
      </c>
      <c r="CQ110">
        <v>5452</v>
      </c>
      <c r="CR110">
        <v>-1</v>
      </c>
      <c r="CS110">
        <v>27</v>
      </c>
      <c r="CU110">
        <v>299055</v>
      </c>
      <c r="CV110">
        <v>0</v>
      </c>
      <c r="CY110">
        <v>103101</v>
      </c>
      <c r="DB110" s="1">
        <v>44305</v>
      </c>
      <c r="DI110" t="s">
        <v>174</v>
      </c>
      <c r="DL110" t="s">
        <v>153</v>
      </c>
      <c r="DM110" t="s">
        <v>154</v>
      </c>
      <c r="DN110">
        <v>1</v>
      </c>
      <c r="DQ110" t="s">
        <v>133</v>
      </c>
      <c r="DR110" t="s">
        <v>133</v>
      </c>
      <c r="DT110" t="s">
        <v>401</v>
      </c>
      <c r="DU110">
        <v>299055</v>
      </c>
      <c r="DY110" t="s">
        <v>156</v>
      </c>
      <c r="DZ110">
        <v>100</v>
      </c>
    </row>
    <row r="111" spans="2:130" x14ac:dyDescent="0.2">
      <c r="B111">
        <v>1043</v>
      </c>
      <c r="C111" t="s">
        <v>133</v>
      </c>
      <c r="E111" t="s">
        <v>133</v>
      </c>
      <c r="F111">
        <v>0</v>
      </c>
      <c r="G111">
        <v>1</v>
      </c>
      <c r="H111">
        <v>1</v>
      </c>
      <c r="I111" t="s">
        <v>402</v>
      </c>
      <c r="J111" t="s">
        <v>135</v>
      </c>
      <c r="K111" t="s">
        <v>136</v>
      </c>
      <c r="L111" t="s">
        <v>160</v>
      </c>
      <c r="M111" t="s">
        <v>138</v>
      </c>
      <c r="O111" t="s">
        <v>139</v>
      </c>
      <c r="P111" t="s">
        <v>140</v>
      </c>
      <c r="Q111">
        <v>2022</v>
      </c>
      <c r="R111">
        <v>1102</v>
      </c>
      <c r="S111">
        <f t="shared" si="1"/>
        <v>11.02</v>
      </c>
      <c r="U111" t="s">
        <v>141</v>
      </c>
      <c r="V111" t="s">
        <v>142</v>
      </c>
      <c r="W111" t="s">
        <v>143</v>
      </c>
      <c r="Y111" t="s">
        <v>144</v>
      </c>
      <c r="Z111" t="s">
        <v>145</v>
      </c>
      <c r="AA111" t="s">
        <v>146</v>
      </c>
      <c r="AB111" s="1">
        <v>42005</v>
      </c>
      <c r="AC111" s="1">
        <v>46022</v>
      </c>
      <c r="AD111" s="1">
        <v>44305</v>
      </c>
      <c r="AF111" t="s">
        <v>147</v>
      </c>
      <c r="AG111" s="1">
        <v>44305</v>
      </c>
      <c r="AH111" t="s">
        <v>133</v>
      </c>
      <c r="AI111" t="s">
        <v>133</v>
      </c>
      <c r="AJ111" t="s">
        <v>133</v>
      </c>
      <c r="AK111" t="s">
        <v>133</v>
      </c>
      <c r="AL111" t="s">
        <v>133</v>
      </c>
      <c r="AS111" t="s">
        <v>133</v>
      </c>
      <c r="AZ111" t="s">
        <v>148</v>
      </c>
      <c r="BB111" t="s">
        <v>149</v>
      </c>
      <c r="BC111" t="s">
        <v>171</v>
      </c>
      <c r="BD111" t="s">
        <v>172</v>
      </c>
      <c r="BE111">
        <v>0</v>
      </c>
      <c r="BH111" t="s">
        <v>403</v>
      </c>
      <c r="BI111" t="s">
        <v>133</v>
      </c>
      <c r="BK111">
        <v>11.0221249989853</v>
      </c>
      <c r="BL111" t="s">
        <v>199</v>
      </c>
      <c r="BN111">
        <v>103101</v>
      </c>
      <c r="BR111" t="s">
        <v>133</v>
      </c>
      <c r="BS111" t="s">
        <v>133</v>
      </c>
      <c r="BV111" t="s">
        <v>151</v>
      </c>
      <c r="BX111" t="s">
        <v>152</v>
      </c>
      <c r="CA111">
        <v>25</v>
      </c>
      <c r="CC111" s="1">
        <v>44849</v>
      </c>
      <c r="CD111" s="1">
        <v>44819</v>
      </c>
      <c r="CG111">
        <v>22</v>
      </c>
      <c r="CJ111">
        <v>24</v>
      </c>
      <c r="CL111">
        <v>380</v>
      </c>
      <c r="CM111">
        <v>0</v>
      </c>
      <c r="CN111">
        <v>43</v>
      </c>
      <c r="CO111">
        <v>62</v>
      </c>
      <c r="CP111">
        <v>6468</v>
      </c>
      <c r="CQ111">
        <v>5464</v>
      </c>
      <c r="CR111">
        <v>-1</v>
      </c>
      <c r="CS111">
        <v>27</v>
      </c>
      <c r="CU111">
        <v>299059</v>
      </c>
      <c r="CV111">
        <v>0</v>
      </c>
      <c r="CY111">
        <v>103101</v>
      </c>
      <c r="DB111" s="1">
        <v>44305</v>
      </c>
      <c r="DI111" t="s">
        <v>174</v>
      </c>
      <c r="DL111" t="s">
        <v>153</v>
      </c>
      <c r="DM111" t="s">
        <v>154</v>
      </c>
      <c r="DN111">
        <v>1</v>
      </c>
      <c r="DQ111" t="s">
        <v>133</v>
      </c>
      <c r="DR111" t="s">
        <v>133</v>
      </c>
      <c r="DT111" t="s">
        <v>404</v>
      </c>
      <c r="DU111">
        <v>299059</v>
      </c>
      <c r="DY111" t="s">
        <v>156</v>
      </c>
      <c r="DZ111">
        <v>100</v>
      </c>
    </row>
    <row r="112" spans="2:130" x14ac:dyDescent="0.2">
      <c r="B112">
        <v>1043</v>
      </c>
      <c r="C112" t="s">
        <v>133</v>
      </c>
      <c r="E112" t="s">
        <v>133</v>
      </c>
      <c r="F112">
        <v>0</v>
      </c>
      <c r="G112">
        <v>1</v>
      </c>
      <c r="H112">
        <v>1</v>
      </c>
      <c r="I112" t="s">
        <v>405</v>
      </c>
      <c r="J112" t="s">
        <v>135</v>
      </c>
      <c r="K112" t="s">
        <v>136</v>
      </c>
      <c r="L112" t="s">
        <v>160</v>
      </c>
      <c r="M112" t="s">
        <v>138</v>
      </c>
      <c r="O112" t="s">
        <v>139</v>
      </c>
      <c r="P112" t="s">
        <v>140</v>
      </c>
      <c r="Q112">
        <v>2022</v>
      </c>
      <c r="R112">
        <v>49</v>
      </c>
      <c r="S112">
        <f t="shared" si="1"/>
        <v>0.49</v>
      </c>
      <c r="U112" t="s">
        <v>141</v>
      </c>
      <c r="V112" t="s">
        <v>142</v>
      </c>
      <c r="W112" t="s">
        <v>143</v>
      </c>
      <c r="Y112" t="s">
        <v>144</v>
      </c>
      <c r="Z112" t="s">
        <v>145</v>
      </c>
      <c r="AA112" t="s">
        <v>146</v>
      </c>
      <c r="AB112" s="1">
        <v>42005</v>
      </c>
      <c r="AC112" s="1">
        <v>46022</v>
      </c>
      <c r="AD112" s="1">
        <v>44305</v>
      </c>
      <c r="AF112" t="s">
        <v>147</v>
      </c>
      <c r="AG112" s="1">
        <v>44305</v>
      </c>
      <c r="AH112" t="s">
        <v>133</v>
      </c>
      <c r="AI112" t="s">
        <v>133</v>
      </c>
      <c r="AJ112" t="s">
        <v>133</v>
      </c>
      <c r="AK112" t="s">
        <v>133</v>
      </c>
      <c r="AL112" t="s">
        <v>133</v>
      </c>
      <c r="AS112" t="s">
        <v>133</v>
      </c>
      <c r="AZ112" t="s">
        <v>148</v>
      </c>
      <c r="BB112" t="s">
        <v>149</v>
      </c>
      <c r="BC112" t="s">
        <v>171</v>
      </c>
      <c r="BD112" t="s">
        <v>172</v>
      </c>
      <c r="BE112">
        <v>0</v>
      </c>
      <c r="BH112" t="s">
        <v>233</v>
      </c>
      <c r="BI112" t="s">
        <v>133</v>
      </c>
      <c r="BK112">
        <v>0.48660322542801299</v>
      </c>
      <c r="BN112">
        <v>103101</v>
      </c>
      <c r="BR112" t="s">
        <v>133</v>
      </c>
      <c r="BS112" t="s">
        <v>133</v>
      </c>
      <c r="BV112" t="s">
        <v>151</v>
      </c>
      <c r="BX112" t="s">
        <v>152</v>
      </c>
      <c r="CA112">
        <v>25</v>
      </c>
      <c r="CC112" s="1">
        <v>44849</v>
      </c>
      <c r="CD112" s="1">
        <v>44819</v>
      </c>
      <c r="CG112">
        <v>22</v>
      </c>
      <c r="CJ112">
        <v>24</v>
      </c>
      <c r="CL112">
        <v>380</v>
      </c>
      <c r="CM112">
        <v>0</v>
      </c>
      <c r="CN112">
        <v>43</v>
      </c>
      <c r="CO112">
        <v>62</v>
      </c>
      <c r="CP112">
        <v>15971</v>
      </c>
      <c r="CQ112">
        <v>9461</v>
      </c>
      <c r="CR112">
        <v>-1</v>
      </c>
      <c r="CS112">
        <v>27</v>
      </c>
      <c r="CU112">
        <v>299061</v>
      </c>
      <c r="CV112">
        <v>0</v>
      </c>
      <c r="CY112">
        <v>103101</v>
      </c>
      <c r="DB112" s="1">
        <v>44305</v>
      </c>
      <c r="DI112" t="s">
        <v>174</v>
      </c>
      <c r="DL112" t="s">
        <v>153</v>
      </c>
      <c r="DM112" t="s">
        <v>154</v>
      </c>
      <c r="DN112">
        <v>1</v>
      </c>
      <c r="DQ112" t="s">
        <v>133</v>
      </c>
      <c r="DR112" t="s">
        <v>133</v>
      </c>
      <c r="DT112" t="s">
        <v>406</v>
      </c>
      <c r="DU112">
        <v>299061</v>
      </c>
      <c r="DY112" t="s">
        <v>156</v>
      </c>
      <c r="DZ112">
        <v>100</v>
      </c>
    </row>
    <row r="113" spans="2:130" x14ac:dyDescent="0.2">
      <c r="B113">
        <v>1043</v>
      </c>
      <c r="C113" t="s">
        <v>133</v>
      </c>
      <c r="E113" t="s">
        <v>133</v>
      </c>
      <c r="F113">
        <v>0</v>
      </c>
      <c r="G113">
        <v>1</v>
      </c>
      <c r="H113">
        <v>1</v>
      </c>
      <c r="I113" t="s">
        <v>407</v>
      </c>
      <c r="J113" t="s">
        <v>135</v>
      </c>
      <c r="K113" t="s">
        <v>136</v>
      </c>
      <c r="L113" t="s">
        <v>160</v>
      </c>
      <c r="M113" t="s">
        <v>138</v>
      </c>
      <c r="O113" t="s">
        <v>139</v>
      </c>
      <c r="P113" t="s">
        <v>140</v>
      </c>
      <c r="Q113">
        <v>2022</v>
      </c>
      <c r="R113">
        <v>823</v>
      </c>
      <c r="S113">
        <f t="shared" si="1"/>
        <v>8.23</v>
      </c>
      <c r="U113" t="s">
        <v>141</v>
      </c>
      <c r="V113" t="s">
        <v>142</v>
      </c>
      <c r="W113" t="s">
        <v>143</v>
      </c>
      <c r="Y113" t="s">
        <v>144</v>
      </c>
      <c r="Z113" t="s">
        <v>145</v>
      </c>
      <c r="AA113" t="s">
        <v>146</v>
      </c>
      <c r="AB113" s="1">
        <v>42005</v>
      </c>
      <c r="AC113" s="1">
        <v>46022</v>
      </c>
      <c r="AD113" s="1">
        <v>44305</v>
      </c>
      <c r="AF113" t="s">
        <v>147</v>
      </c>
      <c r="AG113" s="1">
        <v>44305</v>
      </c>
      <c r="AH113" t="s">
        <v>133</v>
      </c>
      <c r="AI113" t="s">
        <v>133</v>
      </c>
      <c r="AJ113" t="s">
        <v>133</v>
      </c>
      <c r="AK113" t="s">
        <v>133</v>
      </c>
      <c r="AL113" t="s">
        <v>133</v>
      </c>
      <c r="AS113" t="s">
        <v>133</v>
      </c>
      <c r="AZ113" t="s">
        <v>148</v>
      </c>
      <c r="BB113" t="s">
        <v>149</v>
      </c>
      <c r="BC113" t="s">
        <v>171</v>
      </c>
      <c r="BD113" t="s">
        <v>172</v>
      </c>
      <c r="BE113">
        <v>0</v>
      </c>
      <c r="BH113" t="s">
        <v>233</v>
      </c>
      <c r="BI113" t="s">
        <v>133</v>
      </c>
      <c r="BK113">
        <v>8.2319387177662708</v>
      </c>
      <c r="BN113">
        <v>103101</v>
      </c>
      <c r="BR113" t="s">
        <v>133</v>
      </c>
      <c r="BS113" t="s">
        <v>133</v>
      </c>
      <c r="BV113" t="s">
        <v>151</v>
      </c>
      <c r="BX113" t="s">
        <v>152</v>
      </c>
      <c r="CA113">
        <v>25</v>
      </c>
      <c r="CC113" s="1">
        <v>44849</v>
      </c>
      <c r="CD113" s="1">
        <v>44819</v>
      </c>
      <c r="CG113">
        <v>22</v>
      </c>
      <c r="CJ113">
        <v>24</v>
      </c>
      <c r="CL113">
        <v>380</v>
      </c>
      <c r="CM113">
        <v>0</v>
      </c>
      <c r="CN113">
        <v>43</v>
      </c>
      <c r="CO113">
        <v>62</v>
      </c>
      <c r="CP113">
        <v>15972</v>
      </c>
      <c r="CQ113">
        <v>9462</v>
      </c>
      <c r="CR113">
        <v>-1</v>
      </c>
      <c r="CS113">
        <v>27</v>
      </c>
      <c r="CU113">
        <v>299063</v>
      </c>
      <c r="CV113">
        <v>0</v>
      </c>
      <c r="CY113">
        <v>103101</v>
      </c>
      <c r="DB113" s="1">
        <v>44305</v>
      </c>
      <c r="DI113" t="s">
        <v>174</v>
      </c>
      <c r="DL113" t="s">
        <v>153</v>
      </c>
      <c r="DM113" t="s">
        <v>154</v>
      </c>
      <c r="DN113">
        <v>1</v>
      </c>
      <c r="DQ113" t="s">
        <v>133</v>
      </c>
      <c r="DR113" t="s">
        <v>133</v>
      </c>
      <c r="DT113" t="s">
        <v>408</v>
      </c>
      <c r="DU113">
        <v>299063</v>
      </c>
      <c r="DY113" t="s">
        <v>156</v>
      </c>
      <c r="DZ113">
        <v>100</v>
      </c>
    </row>
    <row r="114" spans="2:130" x14ac:dyDescent="0.2">
      <c r="B114">
        <v>1043</v>
      </c>
      <c r="C114" t="s">
        <v>133</v>
      </c>
      <c r="E114" t="s">
        <v>133</v>
      </c>
      <c r="F114">
        <v>0</v>
      </c>
      <c r="G114">
        <v>1</v>
      </c>
      <c r="H114">
        <v>1</v>
      </c>
      <c r="I114" t="s">
        <v>409</v>
      </c>
      <c r="J114" t="s">
        <v>135</v>
      </c>
      <c r="K114" t="s">
        <v>136</v>
      </c>
      <c r="L114" t="s">
        <v>160</v>
      </c>
      <c r="M114" t="s">
        <v>202</v>
      </c>
      <c r="O114" t="s">
        <v>139</v>
      </c>
      <c r="P114" t="s">
        <v>140</v>
      </c>
      <c r="Q114">
        <v>2022</v>
      </c>
      <c r="R114">
        <v>5066</v>
      </c>
      <c r="S114">
        <f t="shared" si="1"/>
        <v>50.66</v>
      </c>
      <c r="U114" t="s">
        <v>141</v>
      </c>
      <c r="V114" t="s">
        <v>142</v>
      </c>
      <c r="W114" t="s">
        <v>143</v>
      </c>
      <c r="Y114" t="s">
        <v>144</v>
      </c>
      <c r="Z114" t="s">
        <v>145</v>
      </c>
      <c r="AA114" t="s">
        <v>146</v>
      </c>
      <c r="AB114" s="1">
        <v>42005</v>
      </c>
      <c r="AC114" s="1">
        <v>46022</v>
      </c>
      <c r="AD114" s="1">
        <v>44305</v>
      </c>
      <c r="AF114" t="s">
        <v>147</v>
      </c>
      <c r="AG114" s="1">
        <v>44305</v>
      </c>
      <c r="AH114" t="s">
        <v>133</v>
      </c>
      <c r="AI114" t="s">
        <v>133</v>
      </c>
      <c r="AJ114" t="s">
        <v>133</v>
      </c>
      <c r="AK114" t="s">
        <v>133</v>
      </c>
      <c r="AL114" t="s">
        <v>133</v>
      </c>
      <c r="AS114" t="s">
        <v>133</v>
      </c>
      <c r="AZ114" t="s">
        <v>148</v>
      </c>
      <c r="BB114" t="s">
        <v>149</v>
      </c>
      <c r="BC114" t="s">
        <v>171</v>
      </c>
      <c r="BD114" t="s">
        <v>172</v>
      </c>
      <c r="BH114" t="s">
        <v>262</v>
      </c>
      <c r="BI114" t="s">
        <v>133</v>
      </c>
      <c r="BK114">
        <v>50.6619858204769</v>
      </c>
      <c r="BL114" t="s">
        <v>199</v>
      </c>
      <c r="BN114">
        <v>103101</v>
      </c>
      <c r="BR114" t="s">
        <v>133</v>
      </c>
      <c r="BS114" t="s">
        <v>133</v>
      </c>
      <c r="BV114" t="s">
        <v>151</v>
      </c>
      <c r="BX114" t="s">
        <v>152</v>
      </c>
      <c r="CA114">
        <v>25</v>
      </c>
      <c r="CC114" s="1">
        <v>44849</v>
      </c>
      <c r="CD114" s="1">
        <v>44819</v>
      </c>
      <c r="CG114">
        <v>22</v>
      </c>
      <c r="CJ114">
        <v>24</v>
      </c>
      <c r="CL114">
        <v>380</v>
      </c>
      <c r="CM114">
        <v>0</v>
      </c>
      <c r="CN114">
        <v>43</v>
      </c>
      <c r="CO114">
        <v>62</v>
      </c>
      <c r="CP114">
        <v>20265</v>
      </c>
      <c r="CQ114">
        <v>14675</v>
      </c>
      <c r="CR114">
        <v>-1</v>
      </c>
      <c r="CS114">
        <v>27</v>
      </c>
      <c r="CU114">
        <v>299065</v>
      </c>
      <c r="CV114">
        <v>0</v>
      </c>
      <c r="CY114">
        <v>103101</v>
      </c>
      <c r="DB114" s="1">
        <v>44305</v>
      </c>
      <c r="DI114" t="s">
        <v>174</v>
      </c>
      <c r="DL114" t="s">
        <v>153</v>
      </c>
      <c r="DM114" t="s">
        <v>154</v>
      </c>
      <c r="DN114">
        <v>1</v>
      </c>
      <c r="DQ114" t="s">
        <v>133</v>
      </c>
      <c r="DR114" t="s">
        <v>133</v>
      </c>
      <c r="DT114" t="s">
        <v>410</v>
      </c>
      <c r="DU114">
        <v>299065</v>
      </c>
      <c r="DY114" t="s">
        <v>156</v>
      </c>
      <c r="DZ114">
        <v>100</v>
      </c>
    </row>
    <row r="115" spans="2:130" x14ac:dyDescent="0.2">
      <c r="B115">
        <v>1043</v>
      </c>
      <c r="C115" t="s">
        <v>133</v>
      </c>
      <c r="E115" t="s">
        <v>133</v>
      </c>
      <c r="F115">
        <v>0</v>
      </c>
      <c r="G115">
        <v>1</v>
      </c>
      <c r="H115">
        <v>1</v>
      </c>
      <c r="I115" t="s">
        <v>411</v>
      </c>
      <c r="J115" t="s">
        <v>135</v>
      </c>
      <c r="K115" t="s">
        <v>136</v>
      </c>
      <c r="L115" t="s">
        <v>160</v>
      </c>
      <c r="M115" t="s">
        <v>202</v>
      </c>
      <c r="O115" t="s">
        <v>139</v>
      </c>
      <c r="P115" t="s">
        <v>140</v>
      </c>
      <c r="Q115">
        <v>2022</v>
      </c>
      <c r="R115">
        <v>5237</v>
      </c>
      <c r="S115">
        <f t="shared" si="1"/>
        <v>52.37</v>
      </c>
      <c r="U115" t="s">
        <v>141</v>
      </c>
      <c r="V115" t="s">
        <v>142</v>
      </c>
      <c r="W115" t="s">
        <v>143</v>
      </c>
      <c r="Y115" t="s">
        <v>144</v>
      </c>
      <c r="Z115" t="s">
        <v>145</v>
      </c>
      <c r="AA115" t="s">
        <v>146</v>
      </c>
      <c r="AB115" s="1">
        <v>42005</v>
      </c>
      <c r="AC115" s="1">
        <v>46022</v>
      </c>
      <c r="AD115" s="1">
        <v>44305</v>
      </c>
      <c r="AF115" t="s">
        <v>147</v>
      </c>
      <c r="AG115" s="1">
        <v>44305</v>
      </c>
      <c r="AH115" t="s">
        <v>133</v>
      </c>
      <c r="AI115" t="s">
        <v>133</v>
      </c>
      <c r="AJ115" t="s">
        <v>133</v>
      </c>
      <c r="AK115" t="s">
        <v>133</v>
      </c>
      <c r="AL115" t="s">
        <v>133</v>
      </c>
      <c r="AS115" t="s">
        <v>133</v>
      </c>
      <c r="AZ115" t="s">
        <v>148</v>
      </c>
      <c r="BB115" t="s">
        <v>149</v>
      </c>
      <c r="BC115" t="s">
        <v>171</v>
      </c>
      <c r="BD115" t="s">
        <v>172</v>
      </c>
      <c r="BH115" t="s">
        <v>262</v>
      </c>
      <c r="BI115" t="s">
        <v>133</v>
      </c>
      <c r="BK115">
        <v>52.374833072339499</v>
      </c>
      <c r="BL115" t="s">
        <v>199</v>
      </c>
      <c r="BN115">
        <v>103101</v>
      </c>
      <c r="BR115" t="s">
        <v>133</v>
      </c>
      <c r="BS115" t="s">
        <v>133</v>
      </c>
      <c r="BV115" t="s">
        <v>151</v>
      </c>
      <c r="BX115" t="s">
        <v>152</v>
      </c>
      <c r="CA115">
        <v>25</v>
      </c>
      <c r="CC115" s="1">
        <v>44849</v>
      </c>
      <c r="CD115" s="1">
        <v>44819</v>
      </c>
      <c r="CG115">
        <v>22</v>
      </c>
      <c r="CJ115">
        <v>24</v>
      </c>
      <c r="CL115">
        <v>380</v>
      </c>
      <c r="CM115">
        <v>0</v>
      </c>
      <c r="CN115">
        <v>43</v>
      </c>
      <c r="CO115">
        <v>62</v>
      </c>
      <c r="CP115">
        <v>20266</v>
      </c>
      <c r="CQ115">
        <v>14676</v>
      </c>
      <c r="CR115">
        <v>-1</v>
      </c>
      <c r="CS115">
        <v>27</v>
      </c>
      <c r="CU115">
        <v>299067</v>
      </c>
      <c r="CV115">
        <v>0</v>
      </c>
      <c r="CY115">
        <v>103101</v>
      </c>
      <c r="DB115" s="1">
        <v>44305</v>
      </c>
      <c r="DI115" t="s">
        <v>174</v>
      </c>
      <c r="DL115" t="s">
        <v>153</v>
      </c>
      <c r="DM115" t="s">
        <v>154</v>
      </c>
      <c r="DN115">
        <v>1</v>
      </c>
      <c r="DQ115" t="s">
        <v>133</v>
      </c>
      <c r="DR115" t="s">
        <v>133</v>
      </c>
      <c r="DT115" t="s">
        <v>412</v>
      </c>
      <c r="DU115">
        <v>299067</v>
      </c>
      <c r="DY115" t="s">
        <v>156</v>
      </c>
      <c r="DZ115">
        <v>100</v>
      </c>
    </row>
    <row r="116" spans="2:130" x14ac:dyDescent="0.2">
      <c r="B116">
        <v>1043</v>
      </c>
      <c r="C116" t="s">
        <v>133</v>
      </c>
      <c r="E116" t="s">
        <v>133</v>
      </c>
      <c r="F116">
        <v>0</v>
      </c>
      <c r="G116">
        <v>1</v>
      </c>
      <c r="H116">
        <v>1</v>
      </c>
      <c r="I116" t="s">
        <v>413</v>
      </c>
      <c r="J116" t="s">
        <v>135</v>
      </c>
      <c r="K116" t="s">
        <v>136</v>
      </c>
      <c r="L116" t="s">
        <v>160</v>
      </c>
      <c r="M116" t="s">
        <v>161</v>
      </c>
      <c r="O116" t="s">
        <v>139</v>
      </c>
      <c r="P116" t="s">
        <v>140</v>
      </c>
      <c r="Q116">
        <v>2022</v>
      </c>
      <c r="R116">
        <v>4213</v>
      </c>
      <c r="S116">
        <f t="shared" si="1"/>
        <v>42.13</v>
      </c>
      <c r="U116" t="s">
        <v>141</v>
      </c>
      <c r="V116" t="s">
        <v>142</v>
      </c>
      <c r="W116" t="s">
        <v>143</v>
      </c>
      <c r="Y116" t="s">
        <v>144</v>
      </c>
      <c r="Z116" t="s">
        <v>145</v>
      </c>
      <c r="AA116" t="s">
        <v>146</v>
      </c>
      <c r="AB116" s="1">
        <v>42005</v>
      </c>
      <c r="AC116" s="1">
        <v>46022</v>
      </c>
      <c r="AD116" s="1">
        <v>44305</v>
      </c>
      <c r="AF116" t="s">
        <v>147</v>
      </c>
      <c r="AG116" s="1">
        <v>44305</v>
      </c>
      <c r="AH116" t="s">
        <v>133</v>
      </c>
      <c r="AI116" t="s">
        <v>133</v>
      </c>
      <c r="AJ116" t="s">
        <v>133</v>
      </c>
      <c r="AK116" t="s">
        <v>133</v>
      </c>
      <c r="AL116" t="s">
        <v>133</v>
      </c>
      <c r="AS116" t="s">
        <v>133</v>
      </c>
      <c r="AZ116" t="s">
        <v>148</v>
      </c>
      <c r="BB116" t="s">
        <v>149</v>
      </c>
      <c r="BC116" t="s">
        <v>171</v>
      </c>
      <c r="BD116" t="s">
        <v>172</v>
      </c>
      <c r="BH116" t="s">
        <v>213</v>
      </c>
      <c r="BI116" t="s">
        <v>133</v>
      </c>
      <c r="BK116">
        <v>42.1273659196411</v>
      </c>
      <c r="BN116">
        <v>103101</v>
      </c>
      <c r="BR116" t="s">
        <v>133</v>
      </c>
      <c r="BS116" t="s">
        <v>133</v>
      </c>
      <c r="BV116" t="s">
        <v>151</v>
      </c>
      <c r="BX116" t="s">
        <v>152</v>
      </c>
      <c r="CA116">
        <v>25</v>
      </c>
      <c r="CC116" s="1">
        <v>44849</v>
      </c>
      <c r="CD116" s="1">
        <v>44819</v>
      </c>
      <c r="CG116">
        <v>22</v>
      </c>
      <c r="CJ116">
        <v>24</v>
      </c>
      <c r="CL116">
        <v>380</v>
      </c>
      <c r="CM116">
        <v>0</v>
      </c>
      <c r="CN116">
        <v>43</v>
      </c>
      <c r="CO116">
        <v>62</v>
      </c>
      <c r="CP116">
        <v>20267</v>
      </c>
      <c r="CQ116">
        <v>14677</v>
      </c>
      <c r="CR116">
        <v>-1</v>
      </c>
      <c r="CS116">
        <v>27</v>
      </c>
      <c r="CU116">
        <v>299069</v>
      </c>
      <c r="CV116">
        <v>0</v>
      </c>
      <c r="CY116">
        <v>103101</v>
      </c>
      <c r="DB116" s="1">
        <v>44305</v>
      </c>
      <c r="DI116" t="s">
        <v>174</v>
      </c>
      <c r="DL116" t="s">
        <v>153</v>
      </c>
      <c r="DM116" t="s">
        <v>154</v>
      </c>
      <c r="DN116">
        <v>1</v>
      </c>
      <c r="DQ116" t="s">
        <v>133</v>
      </c>
      <c r="DR116" t="s">
        <v>133</v>
      </c>
      <c r="DT116" t="s">
        <v>414</v>
      </c>
      <c r="DU116">
        <v>299069</v>
      </c>
      <c r="DY116" t="s">
        <v>156</v>
      </c>
      <c r="DZ116">
        <v>100</v>
      </c>
    </row>
    <row r="117" spans="2:130" x14ac:dyDescent="0.2">
      <c r="B117">
        <v>1043</v>
      </c>
      <c r="C117" t="s">
        <v>133</v>
      </c>
      <c r="E117" t="s">
        <v>133</v>
      </c>
      <c r="F117">
        <v>0</v>
      </c>
      <c r="G117">
        <v>1</v>
      </c>
      <c r="H117">
        <v>1</v>
      </c>
      <c r="I117" t="s">
        <v>415</v>
      </c>
      <c r="J117" t="s">
        <v>135</v>
      </c>
      <c r="K117" t="s">
        <v>136</v>
      </c>
      <c r="L117" t="s">
        <v>160</v>
      </c>
      <c r="M117" t="s">
        <v>161</v>
      </c>
      <c r="O117" t="s">
        <v>139</v>
      </c>
      <c r="P117" t="s">
        <v>140</v>
      </c>
      <c r="Q117">
        <v>2022</v>
      </c>
      <c r="R117">
        <v>3274</v>
      </c>
      <c r="S117">
        <f t="shared" si="1"/>
        <v>32.74</v>
      </c>
      <c r="U117" t="s">
        <v>141</v>
      </c>
      <c r="V117" t="s">
        <v>142</v>
      </c>
      <c r="W117" t="s">
        <v>143</v>
      </c>
      <c r="Y117" t="s">
        <v>144</v>
      </c>
      <c r="Z117" t="s">
        <v>145</v>
      </c>
      <c r="AA117" t="s">
        <v>146</v>
      </c>
      <c r="AB117" s="1">
        <v>42005</v>
      </c>
      <c r="AC117" s="1">
        <v>46022</v>
      </c>
      <c r="AD117" s="1">
        <v>44305</v>
      </c>
      <c r="AF117" t="s">
        <v>147</v>
      </c>
      <c r="AG117" s="1">
        <v>44305</v>
      </c>
      <c r="AH117" t="s">
        <v>133</v>
      </c>
      <c r="AI117" t="s">
        <v>133</v>
      </c>
      <c r="AJ117" t="s">
        <v>133</v>
      </c>
      <c r="AK117" t="s">
        <v>133</v>
      </c>
      <c r="AL117" t="s">
        <v>133</v>
      </c>
      <c r="AS117" t="s">
        <v>133</v>
      </c>
      <c r="AZ117" t="s">
        <v>148</v>
      </c>
      <c r="BB117" t="s">
        <v>149</v>
      </c>
      <c r="BC117" t="s">
        <v>171</v>
      </c>
      <c r="BD117" t="s">
        <v>172</v>
      </c>
      <c r="BH117" t="s">
        <v>213</v>
      </c>
      <c r="BI117" t="s">
        <v>133</v>
      </c>
      <c r="BK117">
        <v>32.742304801552898</v>
      </c>
      <c r="BN117">
        <v>103101</v>
      </c>
      <c r="BR117" t="s">
        <v>133</v>
      </c>
      <c r="BS117" t="s">
        <v>133</v>
      </c>
      <c r="BV117" t="s">
        <v>151</v>
      </c>
      <c r="BX117" t="s">
        <v>152</v>
      </c>
      <c r="CA117">
        <v>25</v>
      </c>
      <c r="CC117" s="1">
        <v>44849</v>
      </c>
      <c r="CD117" s="1">
        <v>44819</v>
      </c>
      <c r="CG117">
        <v>22</v>
      </c>
      <c r="CJ117">
        <v>24</v>
      </c>
      <c r="CL117">
        <v>380</v>
      </c>
      <c r="CM117">
        <v>0</v>
      </c>
      <c r="CN117">
        <v>43</v>
      </c>
      <c r="CO117">
        <v>62</v>
      </c>
      <c r="CP117">
        <v>20268</v>
      </c>
      <c r="CQ117">
        <v>14678</v>
      </c>
      <c r="CR117">
        <v>-1</v>
      </c>
      <c r="CS117">
        <v>27</v>
      </c>
      <c r="CU117">
        <v>299071</v>
      </c>
      <c r="CV117">
        <v>0</v>
      </c>
      <c r="CY117">
        <v>103101</v>
      </c>
      <c r="DB117" s="1">
        <v>44305</v>
      </c>
      <c r="DI117" t="s">
        <v>174</v>
      </c>
      <c r="DL117" t="s">
        <v>153</v>
      </c>
      <c r="DM117" t="s">
        <v>154</v>
      </c>
      <c r="DN117">
        <v>1</v>
      </c>
      <c r="DQ117" t="s">
        <v>133</v>
      </c>
      <c r="DR117" t="s">
        <v>133</v>
      </c>
      <c r="DT117" t="s">
        <v>416</v>
      </c>
      <c r="DU117">
        <v>299071</v>
      </c>
      <c r="DY117" t="s">
        <v>156</v>
      </c>
      <c r="DZ117">
        <v>100</v>
      </c>
    </row>
    <row r="118" spans="2:130" x14ac:dyDescent="0.2">
      <c r="B118">
        <v>1043</v>
      </c>
      <c r="C118" t="s">
        <v>133</v>
      </c>
      <c r="E118" t="s">
        <v>133</v>
      </c>
      <c r="F118">
        <v>0</v>
      </c>
      <c r="G118">
        <v>1</v>
      </c>
      <c r="H118">
        <v>1</v>
      </c>
      <c r="I118" t="s">
        <v>417</v>
      </c>
      <c r="J118" t="s">
        <v>135</v>
      </c>
      <c r="K118" t="s">
        <v>136</v>
      </c>
      <c r="L118" t="s">
        <v>160</v>
      </c>
      <c r="M118" t="s">
        <v>161</v>
      </c>
      <c r="O118" t="s">
        <v>139</v>
      </c>
      <c r="P118" t="s">
        <v>140</v>
      </c>
      <c r="Q118">
        <v>2022</v>
      </c>
      <c r="R118">
        <v>2834</v>
      </c>
      <c r="S118">
        <f t="shared" si="1"/>
        <v>28.34</v>
      </c>
      <c r="U118" t="s">
        <v>141</v>
      </c>
      <c r="V118" t="s">
        <v>142</v>
      </c>
      <c r="W118" t="s">
        <v>143</v>
      </c>
      <c r="Y118" t="s">
        <v>144</v>
      </c>
      <c r="Z118" t="s">
        <v>145</v>
      </c>
      <c r="AA118" t="s">
        <v>146</v>
      </c>
      <c r="AB118" s="1">
        <v>42005</v>
      </c>
      <c r="AC118" s="1">
        <v>46022</v>
      </c>
      <c r="AD118" s="1">
        <v>44305</v>
      </c>
      <c r="AF118" t="s">
        <v>147</v>
      </c>
      <c r="AG118" s="1">
        <v>44305</v>
      </c>
      <c r="AH118" t="s">
        <v>133</v>
      </c>
      <c r="AI118" t="s">
        <v>133</v>
      </c>
      <c r="AJ118" t="s">
        <v>133</v>
      </c>
      <c r="AK118" t="s">
        <v>133</v>
      </c>
      <c r="AL118" t="s">
        <v>133</v>
      </c>
      <c r="AS118" t="s">
        <v>133</v>
      </c>
      <c r="AZ118" t="s">
        <v>148</v>
      </c>
      <c r="BB118" t="s">
        <v>149</v>
      </c>
      <c r="BC118" t="s">
        <v>171</v>
      </c>
      <c r="BD118" t="s">
        <v>172</v>
      </c>
      <c r="BH118" t="s">
        <v>213</v>
      </c>
      <c r="BI118" t="s">
        <v>133</v>
      </c>
      <c r="BK118">
        <v>28.341890988057699</v>
      </c>
      <c r="BN118">
        <v>103101</v>
      </c>
      <c r="BR118" t="s">
        <v>133</v>
      </c>
      <c r="BS118" t="s">
        <v>133</v>
      </c>
      <c r="BV118" t="s">
        <v>151</v>
      </c>
      <c r="BX118" t="s">
        <v>152</v>
      </c>
      <c r="CA118">
        <v>25</v>
      </c>
      <c r="CC118" s="1">
        <v>44849</v>
      </c>
      <c r="CD118" s="1">
        <v>44819</v>
      </c>
      <c r="CG118">
        <v>22</v>
      </c>
      <c r="CJ118">
        <v>24</v>
      </c>
      <c r="CL118">
        <v>380</v>
      </c>
      <c r="CM118">
        <v>0</v>
      </c>
      <c r="CN118">
        <v>43</v>
      </c>
      <c r="CO118">
        <v>62</v>
      </c>
      <c r="CP118">
        <v>20269</v>
      </c>
      <c r="CQ118">
        <v>14679</v>
      </c>
      <c r="CR118">
        <v>-1</v>
      </c>
      <c r="CS118">
        <v>27</v>
      </c>
      <c r="CU118">
        <v>299073</v>
      </c>
      <c r="CV118">
        <v>0</v>
      </c>
      <c r="CY118">
        <v>103101</v>
      </c>
      <c r="DB118" s="1">
        <v>44305</v>
      </c>
      <c r="DI118" t="s">
        <v>174</v>
      </c>
      <c r="DL118" t="s">
        <v>153</v>
      </c>
      <c r="DM118" t="s">
        <v>154</v>
      </c>
      <c r="DN118">
        <v>1</v>
      </c>
      <c r="DQ118" t="s">
        <v>133</v>
      </c>
      <c r="DR118" t="s">
        <v>133</v>
      </c>
      <c r="DT118" t="s">
        <v>418</v>
      </c>
      <c r="DU118">
        <v>299073</v>
      </c>
      <c r="DY118" t="s">
        <v>156</v>
      </c>
      <c r="DZ118">
        <v>100</v>
      </c>
    </row>
    <row r="119" spans="2:130" x14ac:dyDescent="0.2">
      <c r="B119">
        <v>1043</v>
      </c>
      <c r="C119" t="s">
        <v>133</v>
      </c>
      <c r="E119" t="s">
        <v>133</v>
      </c>
      <c r="F119">
        <v>0</v>
      </c>
      <c r="G119">
        <v>1</v>
      </c>
      <c r="H119">
        <v>1</v>
      </c>
      <c r="I119" t="s">
        <v>419</v>
      </c>
      <c r="J119" t="s">
        <v>135</v>
      </c>
      <c r="K119" t="s">
        <v>136</v>
      </c>
      <c r="L119" t="s">
        <v>160</v>
      </c>
      <c r="M119" t="s">
        <v>161</v>
      </c>
      <c r="O119" t="s">
        <v>139</v>
      </c>
      <c r="P119" t="s">
        <v>140</v>
      </c>
      <c r="Q119">
        <v>2022</v>
      </c>
      <c r="R119">
        <v>1311</v>
      </c>
      <c r="S119">
        <f t="shared" si="1"/>
        <v>13.11</v>
      </c>
      <c r="U119" t="s">
        <v>141</v>
      </c>
      <c r="V119" t="s">
        <v>142</v>
      </c>
      <c r="W119" t="s">
        <v>143</v>
      </c>
      <c r="Y119" t="s">
        <v>144</v>
      </c>
      <c r="Z119" t="s">
        <v>145</v>
      </c>
      <c r="AA119" t="s">
        <v>146</v>
      </c>
      <c r="AB119" s="1">
        <v>42005</v>
      </c>
      <c r="AC119" s="1">
        <v>46022</v>
      </c>
      <c r="AD119" s="1">
        <v>44305</v>
      </c>
      <c r="AF119" t="s">
        <v>147</v>
      </c>
      <c r="AG119" s="1">
        <v>44305</v>
      </c>
      <c r="AH119" t="s">
        <v>133</v>
      </c>
      <c r="AI119" t="s">
        <v>133</v>
      </c>
      <c r="AJ119" t="s">
        <v>133</v>
      </c>
      <c r="AK119" t="s">
        <v>133</v>
      </c>
      <c r="AL119" t="s">
        <v>133</v>
      </c>
      <c r="AS119" t="s">
        <v>133</v>
      </c>
      <c r="AZ119" t="s">
        <v>148</v>
      </c>
      <c r="BB119" t="s">
        <v>149</v>
      </c>
      <c r="BC119" t="s">
        <v>171</v>
      </c>
      <c r="BD119" t="s">
        <v>172</v>
      </c>
      <c r="BH119" t="s">
        <v>382</v>
      </c>
      <c r="BI119" t="s">
        <v>133</v>
      </c>
      <c r="BK119">
        <v>13.1093668041113</v>
      </c>
      <c r="BN119">
        <v>103101</v>
      </c>
      <c r="BR119" t="s">
        <v>133</v>
      </c>
      <c r="BS119" t="s">
        <v>133</v>
      </c>
      <c r="BV119" t="s">
        <v>151</v>
      </c>
      <c r="BX119" t="s">
        <v>152</v>
      </c>
      <c r="CA119">
        <v>25</v>
      </c>
      <c r="CC119" s="1">
        <v>44849</v>
      </c>
      <c r="CD119" s="1">
        <v>44819</v>
      </c>
      <c r="CG119">
        <v>22</v>
      </c>
      <c r="CJ119">
        <v>24</v>
      </c>
      <c r="CL119">
        <v>380</v>
      </c>
      <c r="CM119">
        <v>0</v>
      </c>
      <c r="CN119">
        <v>43</v>
      </c>
      <c r="CO119">
        <v>62</v>
      </c>
      <c r="CP119">
        <v>20270</v>
      </c>
      <c r="CQ119">
        <v>14680</v>
      </c>
      <c r="CR119">
        <v>-1</v>
      </c>
      <c r="CS119">
        <v>27</v>
      </c>
      <c r="CU119">
        <v>299075</v>
      </c>
      <c r="CV119">
        <v>0</v>
      </c>
      <c r="CY119">
        <v>103101</v>
      </c>
      <c r="DB119" s="1">
        <v>44305</v>
      </c>
      <c r="DI119" t="s">
        <v>174</v>
      </c>
      <c r="DL119" t="s">
        <v>153</v>
      </c>
      <c r="DM119" t="s">
        <v>154</v>
      </c>
      <c r="DN119">
        <v>1</v>
      </c>
      <c r="DQ119" t="s">
        <v>133</v>
      </c>
      <c r="DR119" t="s">
        <v>133</v>
      </c>
      <c r="DT119" t="s">
        <v>420</v>
      </c>
      <c r="DU119">
        <v>299075</v>
      </c>
      <c r="DY119" t="s">
        <v>156</v>
      </c>
      <c r="DZ119">
        <v>100</v>
      </c>
    </row>
    <row r="120" spans="2:130" x14ac:dyDescent="0.2">
      <c r="B120">
        <v>1043</v>
      </c>
      <c r="C120" t="s">
        <v>133</v>
      </c>
      <c r="E120" t="s">
        <v>133</v>
      </c>
      <c r="F120">
        <v>0</v>
      </c>
      <c r="G120">
        <v>1</v>
      </c>
      <c r="H120">
        <v>1</v>
      </c>
      <c r="I120" t="s">
        <v>421</v>
      </c>
      <c r="J120" t="s">
        <v>135</v>
      </c>
      <c r="K120" t="s">
        <v>136</v>
      </c>
      <c r="L120" t="s">
        <v>160</v>
      </c>
      <c r="M120" t="s">
        <v>202</v>
      </c>
      <c r="O120" t="s">
        <v>139</v>
      </c>
      <c r="P120" t="s">
        <v>140</v>
      </c>
      <c r="Q120">
        <v>2022</v>
      </c>
      <c r="R120">
        <v>3193</v>
      </c>
      <c r="S120">
        <f t="shared" si="1"/>
        <v>31.93</v>
      </c>
      <c r="U120" t="s">
        <v>141</v>
      </c>
      <c r="V120" t="s">
        <v>142</v>
      </c>
      <c r="W120" t="s">
        <v>143</v>
      </c>
      <c r="Y120" t="s">
        <v>144</v>
      </c>
      <c r="Z120" t="s">
        <v>145</v>
      </c>
      <c r="AA120" t="s">
        <v>146</v>
      </c>
      <c r="AB120" s="1">
        <v>42005</v>
      </c>
      <c r="AC120" s="1">
        <v>46022</v>
      </c>
      <c r="AD120" s="1">
        <v>44305</v>
      </c>
      <c r="AF120" t="s">
        <v>147</v>
      </c>
      <c r="AG120" s="1">
        <v>44305</v>
      </c>
      <c r="AH120" t="s">
        <v>133</v>
      </c>
      <c r="AI120" t="s">
        <v>133</v>
      </c>
      <c r="AJ120" t="s">
        <v>133</v>
      </c>
      <c r="AK120" t="s">
        <v>133</v>
      </c>
      <c r="AL120" t="s">
        <v>133</v>
      </c>
      <c r="AS120" t="s">
        <v>133</v>
      </c>
      <c r="AZ120" t="s">
        <v>148</v>
      </c>
      <c r="BB120" t="s">
        <v>149</v>
      </c>
      <c r="BC120" t="s">
        <v>171</v>
      </c>
      <c r="BD120" t="s">
        <v>172</v>
      </c>
      <c r="BH120" t="s">
        <v>254</v>
      </c>
      <c r="BI120" t="s">
        <v>133</v>
      </c>
      <c r="BK120">
        <v>31.932976969884901</v>
      </c>
      <c r="BL120" t="s">
        <v>199</v>
      </c>
      <c r="BN120">
        <v>103101</v>
      </c>
      <c r="BR120" t="s">
        <v>133</v>
      </c>
      <c r="BS120" t="s">
        <v>133</v>
      </c>
      <c r="BV120" t="s">
        <v>151</v>
      </c>
      <c r="BX120" t="s">
        <v>152</v>
      </c>
      <c r="CA120">
        <v>25</v>
      </c>
      <c r="CC120" s="1">
        <v>44849</v>
      </c>
      <c r="CD120" s="1">
        <v>44819</v>
      </c>
      <c r="CG120">
        <v>22</v>
      </c>
      <c r="CJ120">
        <v>24</v>
      </c>
      <c r="CL120">
        <v>380</v>
      </c>
      <c r="CM120">
        <v>0</v>
      </c>
      <c r="CN120">
        <v>43</v>
      </c>
      <c r="CO120">
        <v>62</v>
      </c>
      <c r="CP120">
        <v>20271</v>
      </c>
      <c r="CQ120">
        <v>14681</v>
      </c>
      <c r="CR120">
        <v>-1</v>
      </c>
      <c r="CS120">
        <v>27</v>
      </c>
      <c r="CU120">
        <v>299077</v>
      </c>
      <c r="CV120">
        <v>0</v>
      </c>
      <c r="CY120">
        <v>103101</v>
      </c>
      <c r="DB120" s="1">
        <v>44305</v>
      </c>
      <c r="DI120" t="s">
        <v>174</v>
      </c>
      <c r="DL120" t="s">
        <v>153</v>
      </c>
      <c r="DM120" t="s">
        <v>154</v>
      </c>
      <c r="DN120">
        <v>1</v>
      </c>
      <c r="DQ120" t="s">
        <v>133</v>
      </c>
      <c r="DR120" t="s">
        <v>133</v>
      </c>
      <c r="DT120" t="s">
        <v>422</v>
      </c>
      <c r="DU120">
        <v>299077</v>
      </c>
      <c r="DY120" t="s">
        <v>156</v>
      </c>
      <c r="DZ120">
        <v>100</v>
      </c>
    </row>
    <row r="121" spans="2:130" x14ac:dyDescent="0.2">
      <c r="B121">
        <v>1043</v>
      </c>
      <c r="C121" t="s">
        <v>133</v>
      </c>
      <c r="E121" t="s">
        <v>133</v>
      </c>
      <c r="F121">
        <v>0</v>
      </c>
      <c r="G121">
        <v>1</v>
      </c>
      <c r="H121">
        <v>1</v>
      </c>
      <c r="I121" t="s">
        <v>423</v>
      </c>
      <c r="J121" t="s">
        <v>135</v>
      </c>
      <c r="K121" t="s">
        <v>136</v>
      </c>
      <c r="L121" t="s">
        <v>160</v>
      </c>
      <c r="M121" t="s">
        <v>202</v>
      </c>
      <c r="O121" t="s">
        <v>139</v>
      </c>
      <c r="P121" t="s">
        <v>140</v>
      </c>
      <c r="Q121">
        <v>2022</v>
      </c>
      <c r="R121">
        <v>4504</v>
      </c>
      <c r="S121">
        <f t="shared" si="1"/>
        <v>45.04</v>
      </c>
      <c r="U121" t="s">
        <v>141</v>
      </c>
      <c r="V121" t="s">
        <v>142</v>
      </c>
      <c r="W121" t="s">
        <v>143</v>
      </c>
      <c r="Y121" t="s">
        <v>144</v>
      </c>
      <c r="Z121" t="s">
        <v>145</v>
      </c>
      <c r="AA121" t="s">
        <v>146</v>
      </c>
      <c r="AB121" s="1">
        <v>42005</v>
      </c>
      <c r="AC121" s="1">
        <v>46022</v>
      </c>
      <c r="AD121" s="1">
        <v>44305</v>
      </c>
      <c r="AF121" t="s">
        <v>147</v>
      </c>
      <c r="AG121" s="1">
        <v>44305</v>
      </c>
      <c r="AH121" t="s">
        <v>133</v>
      </c>
      <c r="AI121" t="s">
        <v>133</v>
      </c>
      <c r="AJ121" t="s">
        <v>133</v>
      </c>
      <c r="AK121" t="s">
        <v>133</v>
      </c>
      <c r="AL121" t="s">
        <v>133</v>
      </c>
      <c r="AS121" t="s">
        <v>133</v>
      </c>
      <c r="AZ121" t="s">
        <v>148</v>
      </c>
      <c r="BB121" t="s">
        <v>149</v>
      </c>
      <c r="BC121" t="s">
        <v>171</v>
      </c>
      <c r="BD121" t="s">
        <v>172</v>
      </c>
      <c r="BH121" t="s">
        <v>257</v>
      </c>
      <c r="BI121" t="s">
        <v>133</v>
      </c>
      <c r="BK121">
        <v>45.036745021924297</v>
      </c>
      <c r="BL121" t="s">
        <v>199</v>
      </c>
      <c r="BN121">
        <v>103101</v>
      </c>
      <c r="BR121" t="s">
        <v>133</v>
      </c>
      <c r="BS121" t="s">
        <v>133</v>
      </c>
      <c r="BV121" t="s">
        <v>151</v>
      </c>
      <c r="BX121" t="s">
        <v>152</v>
      </c>
      <c r="CA121">
        <v>25</v>
      </c>
      <c r="CC121" s="1">
        <v>44849</v>
      </c>
      <c r="CD121" s="1">
        <v>44819</v>
      </c>
      <c r="CG121">
        <v>22</v>
      </c>
      <c r="CJ121">
        <v>24</v>
      </c>
      <c r="CL121">
        <v>380</v>
      </c>
      <c r="CM121">
        <v>0</v>
      </c>
      <c r="CN121">
        <v>43</v>
      </c>
      <c r="CO121">
        <v>62</v>
      </c>
      <c r="CP121">
        <v>20272</v>
      </c>
      <c r="CQ121">
        <v>14682</v>
      </c>
      <c r="CR121">
        <v>-1</v>
      </c>
      <c r="CS121">
        <v>27</v>
      </c>
      <c r="CU121">
        <v>299079</v>
      </c>
      <c r="CV121">
        <v>0</v>
      </c>
      <c r="CY121">
        <v>103101</v>
      </c>
      <c r="DB121" s="1">
        <v>44305</v>
      </c>
      <c r="DI121" t="s">
        <v>174</v>
      </c>
      <c r="DL121" t="s">
        <v>153</v>
      </c>
      <c r="DM121" t="s">
        <v>154</v>
      </c>
      <c r="DN121">
        <v>1</v>
      </c>
      <c r="DQ121" t="s">
        <v>133</v>
      </c>
      <c r="DR121" t="s">
        <v>133</v>
      </c>
      <c r="DT121" t="s">
        <v>424</v>
      </c>
      <c r="DU121">
        <v>299079</v>
      </c>
      <c r="DY121" t="s">
        <v>156</v>
      </c>
      <c r="DZ121">
        <v>100</v>
      </c>
    </row>
    <row r="122" spans="2:130" x14ac:dyDescent="0.2">
      <c r="B122">
        <v>1043</v>
      </c>
      <c r="C122" t="s">
        <v>133</v>
      </c>
      <c r="E122" t="s">
        <v>133</v>
      </c>
      <c r="F122">
        <v>0</v>
      </c>
      <c r="G122">
        <v>1</v>
      </c>
      <c r="H122">
        <v>1</v>
      </c>
      <c r="I122" t="s">
        <v>425</v>
      </c>
      <c r="J122" t="s">
        <v>135</v>
      </c>
      <c r="K122" t="s">
        <v>136</v>
      </c>
      <c r="L122" t="s">
        <v>160</v>
      </c>
      <c r="M122" t="s">
        <v>138</v>
      </c>
      <c r="O122" t="s">
        <v>139</v>
      </c>
      <c r="P122" t="s">
        <v>140</v>
      </c>
      <c r="Q122">
        <v>2022</v>
      </c>
      <c r="R122">
        <v>4117</v>
      </c>
      <c r="S122">
        <f t="shared" si="1"/>
        <v>41.17</v>
      </c>
      <c r="U122" t="s">
        <v>141</v>
      </c>
      <c r="V122" t="s">
        <v>142</v>
      </c>
      <c r="W122" t="s">
        <v>143</v>
      </c>
      <c r="Y122" t="s">
        <v>144</v>
      </c>
      <c r="Z122" t="s">
        <v>145</v>
      </c>
      <c r="AA122" t="s">
        <v>146</v>
      </c>
      <c r="AB122" s="1">
        <v>42005</v>
      </c>
      <c r="AC122" s="1">
        <v>46022</v>
      </c>
      <c r="AD122" s="1">
        <v>44305</v>
      </c>
      <c r="AF122" t="s">
        <v>147</v>
      </c>
      <c r="AG122" s="1">
        <v>44305</v>
      </c>
      <c r="AH122" t="s">
        <v>133</v>
      </c>
      <c r="AI122" t="s">
        <v>133</v>
      </c>
      <c r="AJ122" t="s">
        <v>133</v>
      </c>
      <c r="AK122" t="s">
        <v>133</v>
      </c>
      <c r="AL122" t="s">
        <v>133</v>
      </c>
      <c r="AS122" t="s">
        <v>133</v>
      </c>
      <c r="AZ122" t="s">
        <v>148</v>
      </c>
      <c r="BB122" t="s">
        <v>149</v>
      </c>
      <c r="BC122" t="s">
        <v>171</v>
      </c>
      <c r="BD122" t="s">
        <v>172</v>
      </c>
      <c r="BH122" t="s">
        <v>254</v>
      </c>
      <c r="BI122" t="s">
        <v>133</v>
      </c>
      <c r="BK122">
        <v>41.174986616998197</v>
      </c>
      <c r="BN122">
        <v>103101</v>
      </c>
      <c r="BR122" t="s">
        <v>133</v>
      </c>
      <c r="BS122" t="s">
        <v>133</v>
      </c>
      <c r="BV122" t="s">
        <v>151</v>
      </c>
      <c r="BX122" t="s">
        <v>152</v>
      </c>
      <c r="CA122">
        <v>25</v>
      </c>
      <c r="CC122" s="1">
        <v>44849</v>
      </c>
      <c r="CD122" s="1">
        <v>44819</v>
      </c>
      <c r="CG122">
        <v>22</v>
      </c>
      <c r="CJ122">
        <v>24</v>
      </c>
      <c r="CL122">
        <v>380</v>
      </c>
      <c r="CM122">
        <v>0</v>
      </c>
      <c r="CN122">
        <v>43</v>
      </c>
      <c r="CO122">
        <v>62</v>
      </c>
      <c r="CP122">
        <v>20273</v>
      </c>
      <c r="CQ122">
        <v>14683</v>
      </c>
      <c r="CR122">
        <v>-1</v>
      </c>
      <c r="CS122">
        <v>27</v>
      </c>
      <c r="CU122">
        <v>299081</v>
      </c>
      <c r="CV122">
        <v>0</v>
      </c>
      <c r="CY122">
        <v>103101</v>
      </c>
      <c r="DB122" s="1">
        <v>44305</v>
      </c>
      <c r="DI122" t="s">
        <v>174</v>
      </c>
      <c r="DL122" t="s">
        <v>153</v>
      </c>
      <c r="DM122" t="s">
        <v>154</v>
      </c>
      <c r="DN122">
        <v>1</v>
      </c>
      <c r="DQ122" t="s">
        <v>133</v>
      </c>
      <c r="DR122" t="s">
        <v>133</v>
      </c>
      <c r="DT122" t="s">
        <v>426</v>
      </c>
      <c r="DU122">
        <v>299081</v>
      </c>
      <c r="DY122" t="s">
        <v>156</v>
      </c>
      <c r="DZ122">
        <v>100</v>
      </c>
    </row>
    <row r="123" spans="2:130" x14ac:dyDescent="0.2">
      <c r="B123">
        <v>1043</v>
      </c>
      <c r="C123" t="s">
        <v>133</v>
      </c>
      <c r="E123" t="s">
        <v>133</v>
      </c>
      <c r="F123">
        <v>0</v>
      </c>
      <c r="G123">
        <v>1</v>
      </c>
      <c r="H123">
        <v>1</v>
      </c>
      <c r="I123" t="s">
        <v>427</v>
      </c>
      <c r="J123" t="s">
        <v>135</v>
      </c>
      <c r="K123" t="s">
        <v>136</v>
      </c>
      <c r="L123" t="s">
        <v>160</v>
      </c>
      <c r="M123" t="s">
        <v>138</v>
      </c>
      <c r="O123" t="s">
        <v>139</v>
      </c>
      <c r="P123" t="s">
        <v>140</v>
      </c>
      <c r="Q123">
        <v>2022</v>
      </c>
      <c r="R123">
        <v>2028</v>
      </c>
      <c r="S123">
        <f t="shared" si="1"/>
        <v>20.28</v>
      </c>
      <c r="U123" t="s">
        <v>141</v>
      </c>
      <c r="V123" t="s">
        <v>142</v>
      </c>
      <c r="W123" t="s">
        <v>143</v>
      </c>
      <c r="Y123" t="s">
        <v>144</v>
      </c>
      <c r="Z123" t="s">
        <v>145</v>
      </c>
      <c r="AA123" t="s">
        <v>146</v>
      </c>
      <c r="AB123" s="1">
        <v>42005</v>
      </c>
      <c r="AC123" s="1">
        <v>46022</v>
      </c>
      <c r="AD123" s="1">
        <v>44305</v>
      </c>
      <c r="AF123" t="s">
        <v>147</v>
      </c>
      <c r="AG123" s="1">
        <v>44305</v>
      </c>
      <c r="AH123" t="s">
        <v>133</v>
      </c>
      <c r="AI123" t="s">
        <v>133</v>
      </c>
      <c r="AJ123" t="s">
        <v>133</v>
      </c>
      <c r="AK123" t="s">
        <v>133</v>
      </c>
      <c r="AL123" t="s">
        <v>133</v>
      </c>
      <c r="AS123" t="s">
        <v>133</v>
      </c>
      <c r="AZ123" t="s">
        <v>148</v>
      </c>
      <c r="BB123" t="s">
        <v>149</v>
      </c>
      <c r="BC123" t="s">
        <v>171</v>
      </c>
      <c r="BD123" t="s">
        <v>172</v>
      </c>
      <c r="BH123" t="s">
        <v>177</v>
      </c>
      <c r="BI123" t="s">
        <v>133</v>
      </c>
      <c r="BK123">
        <v>20.282005377293999</v>
      </c>
      <c r="BN123">
        <v>103101</v>
      </c>
      <c r="BR123" t="s">
        <v>133</v>
      </c>
      <c r="BS123" t="s">
        <v>133</v>
      </c>
      <c r="BV123" t="s">
        <v>151</v>
      </c>
      <c r="BX123" t="s">
        <v>152</v>
      </c>
      <c r="CA123">
        <v>25</v>
      </c>
      <c r="CC123" s="1">
        <v>44849</v>
      </c>
      <c r="CD123" s="1">
        <v>44819</v>
      </c>
      <c r="CG123">
        <v>22</v>
      </c>
      <c r="CJ123">
        <v>24</v>
      </c>
      <c r="CL123">
        <v>380</v>
      </c>
      <c r="CM123">
        <v>0</v>
      </c>
      <c r="CN123">
        <v>43</v>
      </c>
      <c r="CO123">
        <v>62</v>
      </c>
      <c r="CP123">
        <v>20274</v>
      </c>
      <c r="CQ123">
        <v>14684</v>
      </c>
      <c r="CR123">
        <v>-1</v>
      </c>
      <c r="CS123">
        <v>27</v>
      </c>
      <c r="CU123">
        <v>299083</v>
      </c>
      <c r="CV123">
        <v>0</v>
      </c>
      <c r="CY123">
        <v>103101</v>
      </c>
      <c r="DB123" s="1">
        <v>44305</v>
      </c>
      <c r="DI123" t="s">
        <v>174</v>
      </c>
      <c r="DL123" t="s">
        <v>153</v>
      </c>
      <c r="DM123" t="s">
        <v>154</v>
      </c>
      <c r="DN123">
        <v>1</v>
      </c>
      <c r="DQ123" t="s">
        <v>133</v>
      </c>
      <c r="DR123" t="s">
        <v>133</v>
      </c>
      <c r="DT123" t="s">
        <v>428</v>
      </c>
      <c r="DU123">
        <v>299083</v>
      </c>
      <c r="DY123" t="s">
        <v>156</v>
      </c>
      <c r="DZ123">
        <v>100</v>
      </c>
    </row>
    <row r="124" spans="2:130" x14ac:dyDescent="0.2">
      <c r="B124">
        <v>1043</v>
      </c>
      <c r="C124" t="s">
        <v>133</v>
      </c>
      <c r="E124" t="s">
        <v>133</v>
      </c>
      <c r="F124">
        <v>0</v>
      </c>
      <c r="G124">
        <v>1</v>
      </c>
      <c r="H124">
        <v>1</v>
      </c>
      <c r="I124" t="s">
        <v>429</v>
      </c>
      <c r="J124" t="s">
        <v>135</v>
      </c>
      <c r="K124" t="s">
        <v>136</v>
      </c>
      <c r="L124" t="s">
        <v>160</v>
      </c>
      <c r="M124" t="s">
        <v>138</v>
      </c>
      <c r="O124" t="s">
        <v>139</v>
      </c>
      <c r="P124" t="s">
        <v>140</v>
      </c>
      <c r="Q124">
        <v>2022</v>
      </c>
      <c r="R124">
        <v>280</v>
      </c>
      <c r="S124">
        <f t="shared" si="1"/>
        <v>2.8</v>
      </c>
      <c r="U124" t="s">
        <v>141</v>
      </c>
      <c r="V124" t="s">
        <v>142</v>
      </c>
      <c r="W124" t="s">
        <v>143</v>
      </c>
      <c r="Y124" t="s">
        <v>144</v>
      </c>
      <c r="Z124" t="s">
        <v>145</v>
      </c>
      <c r="AA124" t="s">
        <v>146</v>
      </c>
      <c r="AB124" s="1">
        <v>42005</v>
      </c>
      <c r="AC124" s="1">
        <v>46022</v>
      </c>
      <c r="AD124" s="1">
        <v>44305</v>
      </c>
      <c r="AF124" t="s">
        <v>147</v>
      </c>
      <c r="AG124" s="1">
        <v>44305</v>
      </c>
      <c r="AH124" t="s">
        <v>133</v>
      </c>
      <c r="AI124" t="s">
        <v>133</v>
      </c>
      <c r="AJ124" t="s">
        <v>133</v>
      </c>
      <c r="AK124" t="s">
        <v>133</v>
      </c>
      <c r="AL124" t="s">
        <v>133</v>
      </c>
      <c r="AS124" t="s">
        <v>133</v>
      </c>
      <c r="AZ124" t="s">
        <v>148</v>
      </c>
      <c r="BB124" t="s">
        <v>149</v>
      </c>
      <c r="BC124" t="s">
        <v>171</v>
      </c>
      <c r="BD124" t="s">
        <v>172</v>
      </c>
      <c r="BH124" t="s">
        <v>430</v>
      </c>
      <c r="BI124" t="s">
        <v>133</v>
      </c>
      <c r="BK124">
        <v>2.7975493365332702</v>
      </c>
      <c r="BL124" t="s">
        <v>199</v>
      </c>
      <c r="BN124">
        <v>103101</v>
      </c>
      <c r="BR124" t="s">
        <v>133</v>
      </c>
      <c r="BS124" t="s">
        <v>133</v>
      </c>
      <c r="BV124" t="s">
        <v>151</v>
      </c>
      <c r="BX124" t="s">
        <v>152</v>
      </c>
      <c r="CA124">
        <v>25</v>
      </c>
      <c r="CC124" s="1">
        <v>44849</v>
      </c>
      <c r="CD124" s="1">
        <v>44819</v>
      </c>
      <c r="CG124">
        <v>22</v>
      </c>
      <c r="CJ124">
        <v>24</v>
      </c>
      <c r="CL124">
        <v>380</v>
      </c>
      <c r="CM124">
        <v>0</v>
      </c>
      <c r="CN124">
        <v>43</v>
      </c>
      <c r="CO124">
        <v>62</v>
      </c>
      <c r="CP124">
        <v>20277</v>
      </c>
      <c r="CQ124">
        <v>14692</v>
      </c>
      <c r="CR124">
        <v>-1</v>
      </c>
      <c r="CS124">
        <v>27</v>
      </c>
      <c r="CU124">
        <v>299085</v>
      </c>
      <c r="CV124">
        <v>0</v>
      </c>
      <c r="CY124">
        <v>103101</v>
      </c>
      <c r="DB124" s="1">
        <v>44305</v>
      </c>
      <c r="DI124" t="s">
        <v>174</v>
      </c>
      <c r="DL124" t="s">
        <v>153</v>
      </c>
      <c r="DM124" t="s">
        <v>154</v>
      </c>
      <c r="DN124">
        <v>1</v>
      </c>
      <c r="DQ124" t="s">
        <v>133</v>
      </c>
      <c r="DR124" t="s">
        <v>133</v>
      </c>
      <c r="DT124" t="s">
        <v>431</v>
      </c>
      <c r="DU124">
        <v>299085</v>
      </c>
      <c r="DY124" t="s">
        <v>156</v>
      </c>
      <c r="DZ124">
        <v>100</v>
      </c>
    </row>
    <row r="125" spans="2:130" x14ac:dyDescent="0.2">
      <c r="B125">
        <v>1043</v>
      </c>
      <c r="C125" t="s">
        <v>133</v>
      </c>
      <c r="E125" t="s">
        <v>133</v>
      </c>
      <c r="F125">
        <v>0</v>
      </c>
      <c r="G125">
        <v>1</v>
      </c>
      <c r="H125">
        <v>1</v>
      </c>
      <c r="I125" t="s">
        <v>432</v>
      </c>
      <c r="J125" t="s">
        <v>135</v>
      </c>
      <c r="K125" t="s">
        <v>136</v>
      </c>
      <c r="L125" t="s">
        <v>160</v>
      </c>
      <c r="M125" t="s">
        <v>138</v>
      </c>
      <c r="O125" t="s">
        <v>139</v>
      </c>
      <c r="P125" t="s">
        <v>140</v>
      </c>
      <c r="Q125">
        <v>2022</v>
      </c>
      <c r="R125">
        <v>36</v>
      </c>
      <c r="S125">
        <f t="shared" si="1"/>
        <v>0.36</v>
      </c>
      <c r="U125" t="s">
        <v>141</v>
      </c>
      <c r="V125" t="s">
        <v>142</v>
      </c>
      <c r="W125" t="s">
        <v>143</v>
      </c>
      <c r="Y125" t="s">
        <v>144</v>
      </c>
      <c r="Z125" t="s">
        <v>145</v>
      </c>
      <c r="AA125" t="s">
        <v>146</v>
      </c>
      <c r="AB125" s="1">
        <v>42005</v>
      </c>
      <c r="AC125" s="1">
        <v>46022</v>
      </c>
      <c r="AD125" s="1">
        <v>44305</v>
      </c>
      <c r="AF125" t="s">
        <v>147</v>
      </c>
      <c r="AG125" s="1">
        <v>44305</v>
      </c>
      <c r="AH125" t="s">
        <v>133</v>
      </c>
      <c r="AI125" t="s">
        <v>133</v>
      </c>
      <c r="AJ125" t="s">
        <v>133</v>
      </c>
      <c r="AK125" t="s">
        <v>133</v>
      </c>
      <c r="AL125" t="s">
        <v>133</v>
      </c>
      <c r="AS125" t="s">
        <v>133</v>
      </c>
      <c r="AZ125" t="s">
        <v>148</v>
      </c>
      <c r="BB125" t="s">
        <v>149</v>
      </c>
      <c r="BC125" t="s">
        <v>171</v>
      </c>
      <c r="BD125" t="s">
        <v>172</v>
      </c>
      <c r="BH125" t="s">
        <v>430</v>
      </c>
      <c r="BI125" t="s">
        <v>133</v>
      </c>
      <c r="BK125">
        <v>0.35530686809388201</v>
      </c>
      <c r="BL125" t="s">
        <v>199</v>
      </c>
      <c r="BN125">
        <v>103101</v>
      </c>
      <c r="BR125" t="s">
        <v>133</v>
      </c>
      <c r="BS125" t="s">
        <v>133</v>
      </c>
      <c r="BV125" t="s">
        <v>151</v>
      </c>
      <c r="BX125" t="s">
        <v>152</v>
      </c>
      <c r="CA125">
        <v>25</v>
      </c>
      <c r="CC125" s="1">
        <v>44849</v>
      </c>
      <c r="CD125" s="1">
        <v>44819</v>
      </c>
      <c r="CG125">
        <v>22</v>
      </c>
      <c r="CJ125">
        <v>24</v>
      </c>
      <c r="CL125">
        <v>380</v>
      </c>
      <c r="CM125">
        <v>0</v>
      </c>
      <c r="CN125">
        <v>43</v>
      </c>
      <c r="CO125">
        <v>62</v>
      </c>
      <c r="CP125">
        <v>20278</v>
      </c>
      <c r="CQ125">
        <v>14693</v>
      </c>
      <c r="CR125">
        <v>-1</v>
      </c>
      <c r="CS125">
        <v>27</v>
      </c>
      <c r="CU125">
        <v>299087</v>
      </c>
      <c r="CV125">
        <v>0</v>
      </c>
      <c r="CY125">
        <v>103101</v>
      </c>
      <c r="DB125" s="1">
        <v>44305</v>
      </c>
      <c r="DI125" t="s">
        <v>174</v>
      </c>
      <c r="DL125" t="s">
        <v>153</v>
      </c>
      <c r="DM125" t="s">
        <v>154</v>
      </c>
      <c r="DN125">
        <v>1</v>
      </c>
      <c r="DQ125" t="s">
        <v>133</v>
      </c>
      <c r="DR125" t="s">
        <v>133</v>
      </c>
      <c r="DT125" t="s">
        <v>433</v>
      </c>
      <c r="DU125">
        <v>299087</v>
      </c>
      <c r="DY125" t="s">
        <v>156</v>
      </c>
      <c r="DZ125">
        <v>100</v>
      </c>
    </row>
    <row r="126" spans="2:130" x14ac:dyDescent="0.2">
      <c r="B126">
        <v>1043</v>
      </c>
      <c r="C126" t="s">
        <v>133</v>
      </c>
      <c r="E126" t="s">
        <v>133</v>
      </c>
      <c r="F126">
        <v>0</v>
      </c>
      <c r="G126">
        <v>1</v>
      </c>
      <c r="H126">
        <v>1</v>
      </c>
      <c r="I126" t="s">
        <v>434</v>
      </c>
      <c r="J126" t="s">
        <v>135</v>
      </c>
      <c r="K126" t="s">
        <v>136</v>
      </c>
      <c r="L126" t="s">
        <v>160</v>
      </c>
      <c r="M126" t="s">
        <v>138</v>
      </c>
      <c r="O126" t="s">
        <v>139</v>
      </c>
      <c r="P126" t="s">
        <v>140</v>
      </c>
      <c r="Q126">
        <v>2022</v>
      </c>
      <c r="R126">
        <v>320</v>
      </c>
      <c r="S126">
        <f t="shared" si="1"/>
        <v>3.2</v>
      </c>
      <c r="U126" t="s">
        <v>141</v>
      </c>
      <c r="V126" t="s">
        <v>142</v>
      </c>
      <c r="W126" t="s">
        <v>143</v>
      </c>
      <c r="Y126" t="s">
        <v>144</v>
      </c>
      <c r="Z126" t="s">
        <v>145</v>
      </c>
      <c r="AA126" t="s">
        <v>146</v>
      </c>
      <c r="AB126" s="1">
        <v>42005</v>
      </c>
      <c r="AC126" s="1">
        <v>46022</v>
      </c>
      <c r="AD126" s="1">
        <v>44305</v>
      </c>
      <c r="AF126" t="s">
        <v>147</v>
      </c>
      <c r="AG126" s="1">
        <v>44305</v>
      </c>
      <c r="AH126" t="s">
        <v>133</v>
      </c>
      <c r="AI126" t="s">
        <v>133</v>
      </c>
      <c r="AJ126" t="s">
        <v>133</v>
      </c>
      <c r="AK126" t="s">
        <v>133</v>
      </c>
      <c r="AL126" t="s">
        <v>133</v>
      </c>
      <c r="AS126" t="s">
        <v>133</v>
      </c>
      <c r="AZ126" t="s">
        <v>148</v>
      </c>
      <c r="BB126" t="s">
        <v>149</v>
      </c>
      <c r="BC126" t="s">
        <v>171</v>
      </c>
      <c r="BD126" t="s">
        <v>172</v>
      </c>
      <c r="BH126" t="s">
        <v>430</v>
      </c>
      <c r="BI126" t="s">
        <v>133</v>
      </c>
      <c r="BK126">
        <v>3.1962464829004</v>
      </c>
      <c r="BL126" t="s">
        <v>199</v>
      </c>
      <c r="BN126">
        <v>103101</v>
      </c>
      <c r="BR126" t="s">
        <v>133</v>
      </c>
      <c r="BS126" t="s">
        <v>133</v>
      </c>
      <c r="BV126" t="s">
        <v>151</v>
      </c>
      <c r="BX126" t="s">
        <v>152</v>
      </c>
      <c r="CA126">
        <v>25</v>
      </c>
      <c r="CC126" s="1">
        <v>44849</v>
      </c>
      <c r="CD126" s="1">
        <v>44819</v>
      </c>
      <c r="CG126">
        <v>22</v>
      </c>
      <c r="CJ126">
        <v>24</v>
      </c>
      <c r="CL126">
        <v>380</v>
      </c>
      <c r="CM126">
        <v>0</v>
      </c>
      <c r="CN126">
        <v>43</v>
      </c>
      <c r="CO126">
        <v>62</v>
      </c>
      <c r="CP126">
        <v>20279</v>
      </c>
      <c r="CQ126">
        <v>14694</v>
      </c>
      <c r="CR126">
        <v>-1</v>
      </c>
      <c r="CS126">
        <v>27</v>
      </c>
      <c r="CU126">
        <v>299089</v>
      </c>
      <c r="CV126">
        <v>0</v>
      </c>
      <c r="CY126">
        <v>103101</v>
      </c>
      <c r="DB126" s="1">
        <v>44305</v>
      </c>
      <c r="DI126" t="s">
        <v>174</v>
      </c>
      <c r="DL126" t="s">
        <v>153</v>
      </c>
      <c r="DM126" t="s">
        <v>154</v>
      </c>
      <c r="DN126">
        <v>1</v>
      </c>
      <c r="DQ126" t="s">
        <v>133</v>
      </c>
      <c r="DR126" t="s">
        <v>133</v>
      </c>
      <c r="DT126" t="s">
        <v>435</v>
      </c>
      <c r="DU126">
        <v>299089</v>
      </c>
      <c r="DY126" t="s">
        <v>156</v>
      </c>
      <c r="DZ126">
        <v>100</v>
      </c>
    </row>
    <row r="127" spans="2:130" x14ac:dyDescent="0.2">
      <c r="B127">
        <v>1043</v>
      </c>
      <c r="C127" t="s">
        <v>133</v>
      </c>
      <c r="E127" t="s">
        <v>133</v>
      </c>
      <c r="F127">
        <v>0</v>
      </c>
      <c r="G127">
        <v>1</v>
      </c>
      <c r="H127">
        <v>1</v>
      </c>
      <c r="I127" t="s">
        <v>436</v>
      </c>
      <c r="J127" t="s">
        <v>135</v>
      </c>
      <c r="K127" t="s">
        <v>136</v>
      </c>
      <c r="L127" t="s">
        <v>160</v>
      </c>
      <c r="M127" t="s">
        <v>138</v>
      </c>
      <c r="O127" t="s">
        <v>139</v>
      </c>
      <c r="P127" t="s">
        <v>140</v>
      </c>
      <c r="Q127">
        <v>2022</v>
      </c>
      <c r="R127">
        <v>445</v>
      </c>
      <c r="S127">
        <f t="shared" si="1"/>
        <v>4.45</v>
      </c>
      <c r="U127" t="s">
        <v>141</v>
      </c>
      <c r="V127" t="s">
        <v>142</v>
      </c>
      <c r="W127" t="s">
        <v>143</v>
      </c>
      <c r="Y127" t="s">
        <v>144</v>
      </c>
      <c r="Z127" t="s">
        <v>145</v>
      </c>
      <c r="AA127" t="s">
        <v>146</v>
      </c>
      <c r="AB127" s="1">
        <v>42005</v>
      </c>
      <c r="AC127" s="1">
        <v>46022</v>
      </c>
      <c r="AD127" s="1">
        <v>44305</v>
      </c>
      <c r="AF127" t="s">
        <v>147</v>
      </c>
      <c r="AG127" s="1">
        <v>44305</v>
      </c>
      <c r="AH127" t="s">
        <v>133</v>
      </c>
      <c r="AI127" t="s">
        <v>133</v>
      </c>
      <c r="AJ127" t="s">
        <v>133</v>
      </c>
      <c r="AK127" t="s">
        <v>133</v>
      </c>
      <c r="AL127" t="s">
        <v>133</v>
      </c>
      <c r="AS127" t="s">
        <v>133</v>
      </c>
      <c r="AZ127" t="s">
        <v>148</v>
      </c>
      <c r="BB127" t="s">
        <v>149</v>
      </c>
      <c r="BC127" t="s">
        <v>171</v>
      </c>
      <c r="BD127" t="s">
        <v>172</v>
      </c>
      <c r="BH127" t="s">
        <v>430</v>
      </c>
      <c r="BI127" t="s">
        <v>133</v>
      </c>
      <c r="BK127">
        <v>4.4545965040650897</v>
      </c>
      <c r="BL127" t="s">
        <v>199</v>
      </c>
      <c r="BN127">
        <v>103101</v>
      </c>
      <c r="BR127" t="s">
        <v>133</v>
      </c>
      <c r="BS127" t="s">
        <v>133</v>
      </c>
      <c r="BV127" t="s">
        <v>151</v>
      </c>
      <c r="BX127" t="s">
        <v>152</v>
      </c>
      <c r="CA127">
        <v>25</v>
      </c>
      <c r="CC127" s="1">
        <v>44849</v>
      </c>
      <c r="CD127" s="1">
        <v>44819</v>
      </c>
      <c r="CG127">
        <v>22</v>
      </c>
      <c r="CJ127">
        <v>24</v>
      </c>
      <c r="CL127">
        <v>380</v>
      </c>
      <c r="CM127">
        <v>0</v>
      </c>
      <c r="CN127">
        <v>43</v>
      </c>
      <c r="CO127">
        <v>62</v>
      </c>
      <c r="CP127">
        <v>20280</v>
      </c>
      <c r="CQ127">
        <v>14695</v>
      </c>
      <c r="CR127">
        <v>-1</v>
      </c>
      <c r="CS127">
        <v>27</v>
      </c>
      <c r="CU127">
        <v>299091</v>
      </c>
      <c r="CV127">
        <v>0</v>
      </c>
      <c r="CY127">
        <v>103101</v>
      </c>
      <c r="DB127" s="1">
        <v>44305</v>
      </c>
      <c r="DI127" t="s">
        <v>174</v>
      </c>
      <c r="DL127" t="s">
        <v>153</v>
      </c>
      <c r="DM127" t="s">
        <v>154</v>
      </c>
      <c r="DN127">
        <v>1</v>
      </c>
      <c r="DQ127" t="s">
        <v>133</v>
      </c>
      <c r="DR127" t="s">
        <v>133</v>
      </c>
      <c r="DT127" t="s">
        <v>437</v>
      </c>
      <c r="DU127">
        <v>299091</v>
      </c>
      <c r="DY127" t="s">
        <v>156</v>
      </c>
      <c r="DZ127">
        <v>100</v>
      </c>
    </row>
    <row r="128" spans="2:130" x14ac:dyDescent="0.2">
      <c r="B128">
        <v>1043</v>
      </c>
      <c r="C128" t="s">
        <v>133</v>
      </c>
      <c r="E128" t="s">
        <v>133</v>
      </c>
      <c r="F128">
        <v>0</v>
      </c>
      <c r="G128">
        <v>1</v>
      </c>
      <c r="H128">
        <v>1</v>
      </c>
      <c r="I128" t="s">
        <v>438</v>
      </c>
      <c r="J128" t="s">
        <v>135</v>
      </c>
      <c r="K128" t="s">
        <v>136</v>
      </c>
      <c r="L128" t="s">
        <v>160</v>
      </c>
      <c r="M128" t="s">
        <v>138</v>
      </c>
      <c r="O128" t="s">
        <v>139</v>
      </c>
      <c r="P128" t="s">
        <v>439</v>
      </c>
      <c r="Q128">
        <v>2022</v>
      </c>
      <c r="R128">
        <v>73</v>
      </c>
      <c r="S128">
        <f t="shared" si="1"/>
        <v>0.73</v>
      </c>
      <c r="U128" t="s">
        <v>141</v>
      </c>
      <c r="V128" t="s">
        <v>142</v>
      </c>
      <c r="W128" t="s">
        <v>143</v>
      </c>
      <c r="Y128" t="s">
        <v>144</v>
      </c>
      <c r="Z128" t="s">
        <v>145</v>
      </c>
      <c r="AA128" t="s">
        <v>146</v>
      </c>
      <c r="AB128" s="1">
        <v>42005</v>
      </c>
      <c r="AC128" s="1">
        <v>46022</v>
      </c>
      <c r="AD128" s="1">
        <v>44305</v>
      </c>
      <c r="AF128" t="s">
        <v>147</v>
      </c>
      <c r="AG128" s="1">
        <v>44305</v>
      </c>
      <c r="AH128" t="s">
        <v>133</v>
      </c>
      <c r="AI128" t="s">
        <v>133</v>
      </c>
      <c r="AJ128" t="s">
        <v>133</v>
      </c>
      <c r="AK128" t="s">
        <v>133</v>
      </c>
      <c r="AL128" t="s">
        <v>133</v>
      </c>
      <c r="AS128" t="s">
        <v>133</v>
      </c>
      <c r="AZ128" t="s">
        <v>148</v>
      </c>
      <c r="BB128" t="s">
        <v>149</v>
      </c>
      <c r="BC128" t="s">
        <v>171</v>
      </c>
      <c r="BD128" t="s">
        <v>172</v>
      </c>
      <c r="BH128" t="s">
        <v>430</v>
      </c>
      <c r="BI128" t="s">
        <v>133</v>
      </c>
      <c r="BK128">
        <v>0.72806177145472695</v>
      </c>
      <c r="BN128">
        <v>500700</v>
      </c>
      <c r="BR128" t="s">
        <v>133</v>
      </c>
      <c r="BS128" t="s">
        <v>133</v>
      </c>
      <c r="BV128" t="s">
        <v>151</v>
      </c>
      <c r="BX128" t="s">
        <v>152</v>
      </c>
      <c r="CA128">
        <v>25</v>
      </c>
      <c r="CC128" s="1">
        <v>44849</v>
      </c>
      <c r="CD128" s="1">
        <v>44819</v>
      </c>
      <c r="CG128">
        <v>22</v>
      </c>
      <c r="CJ128">
        <v>24</v>
      </c>
      <c r="CL128">
        <v>380</v>
      </c>
      <c r="CM128">
        <v>0</v>
      </c>
      <c r="CN128">
        <v>43</v>
      </c>
      <c r="CO128">
        <v>68</v>
      </c>
      <c r="CP128">
        <v>20281</v>
      </c>
      <c r="CQ128">
        <v>14696</v>
      </c>
      <c r="CR128">
        <v>-1</v>
      </c>
      <c r="CS128">
        <v>27</v>
      </c>
      <c r="CU128">
        <v>299093</v>
      </c>
      <c r="CV128">
        <v>0</v>
      </c>
      <c r="CY128">
        <v>500700</v>
      </c>
      <c r="DB128" s="1">
        <v>44305</v>
      </c>
      <c r="DC128">
        <v>100</v>
      </c>
      <c r="DI128" t="s">
        <v>174</v>
      </c>
      <c r="DL128" t="s">
        <v>153</v>
      </c>
      <c r="DM128" t="s">
        <v>154</v>
      </c>
      <c r="DN128">
        <v>1</v>
      </c>
      <c r="DQ128" t="s">
        <v>133</v>
      </c>
      <c r="DR128" t="s">
        <v>133</v>
      </c>
      <c r="DT128" t="s">
        <v>440</v>
      </c>
      <c r="DU128">
        <v>299093</v>
      </c>
      <c r="DY128" t="s">
        <v>156</v>
      </c>
      <c r="DZ128">
        <v>210</v>
      </c>
    </row>
    <row r="129" spans="2:130" x14ac:dyDescent="0.2">
      <c r="B129">
        <v>1043</v>
      </c>
      <c r="C129" t="s">
        <v>133</v>
      </c>
      <c r="E129" t="s">
        <v>133</v>
      </c>
      <c r="F129">
        <v>0</v>
      </c>
      <c r="G129">
        <v>1</v>
      </c>
      <c r="H129">
        <v>1</v>
      </c>
      <c r="I129" t="s">
        <v>441</v>
      </c>
      <c r="J129" t="s">
        <v>135</v>
      </c>
      <c r="K129" t="s">
        <v>136</v>
      </c>
      <c r="L129" t="s">
        <v>160</v>
      </c>
      <c r="M129" t="s">
        <v>161</v>
      </c>
      <c r="O129" t="s">
        <v>139</v>
      </c>
      <c r="P129" t="s">
        <v>140</v>
      </c>
      <c r="Q129">
        <v>2022</v>
      </c>
      <c r="R129">
        <v>638</v>
      </c>
      <c r="S129">
        <f t="shared" si="1"/>
        <v>6.38</v>
      </c>
      <c r="U129" t="s">
        <v>141</v>
      </c>
      <c r="V129" t="s">
        <v>142</v>
      </c>
      <c r="W129" t="s">
        <v>143</v>
      </c>
      <c r="Y129" t="s">
        <v>144</v>
      </c>
      <c r="Z129" t="s">
        <v>145</v>
      </c>
      <c r="AA129" t="s">
        <v>146</v>
      </c>
      <c r="AB129" s="1">
        <v>42005</v>
      </c>
      <c r="AC129" s="1">
        <v>46022</v>
      </c>
      <c r="AD129" s="1">
        <v>44305</v>
      </c>
      <c r="AF129" t="s">
        <v>147</v>
      </c>
      <c r="AG129" s="1">
        <v>44305</v>
      </c>
      <c r="AH129" t="s">
        <v>133</v>
      </c>
      <c r="AI129" t="s">
        <v>133</v>
      </c>
      <c r="AJ129" t="s">
        <v>133</v>
      </c>
      <c r="AK129" t="s">
        <v>133</v>
      </c>
      <c r="AL129" t="s">
        <v>133</v>
      </c>
      <c r="AS129" t="s">
        <v>133</v>
      </c>
      <c r="AZ129" t="s">
        <v>148</v>
      </c>
      <c r="BB129" t="s">
        <v>149</v>
      </c>
      <c r="BC129" t="s">
        <v>171</v>
      </c>
      <c r="BD129" t="s">
        <v>172</v>
      </c>
      <c r="BH129" t="s">
        <v>213</v>
      </c>
      <c r="BI129" t="s">
        <v>133</v>
      </c>
      <c r="BK129">
        <v>6.3759043143652399</v>
      </c>
      <c r="BN129">
        <v>103101</v>
      </c>
      <c r="BR129" t="s">
        <v>133</v>
      </c>
      <c r="BS129" t="s">
        <v>133</v>
      </c>
      <c r="BV129" t="s">
        <v>151</v>
      </c>
      <c r="BX129" t="s">
        <v>152</v>
      </c>
      <c r="CA129">
        <v>25</v>
      </c>
      <c r="CC129" s="1">
        <v>44849</v>
      </c>
      <c r="CD129" s="1">
        <v>44819</v>
      </c>
      <c r="CG129">
        <v>22</v>
      </c>
      <c r="CJ129">
        <v>24</v>
      </c>
      <c r="CL129">
        <v>380</v>
      </c>
      <c r="CM129">
        <v>0</v>
      </c>
      <c r="CN129">
        <v>43</v>
      </c>
      <c r="CO129">
        <v>62</v>
      </c>
      <c r="CP129">
        <v>20282</v>
      </c>
      <c r="CQ129">
        <v>14697</v>
      </c>
      <c r="CR129">
        <v>-1</v>
      </c>
      <c r="CS129">
        <v>27</v>
      </c>
      <c r="CU129">
        <v>299095</v>
      </c>
      <c r="CV129">
        <v>0</v>
      </c>
      <c r="CY129">
        <v>103101</v>
      </c>
      <c r="DB129" s="1">
        <v>44305</v>
      </c>
      <c r="DI129" t="s">
        <v>174</v>
      </c>
      <c r="DL129" t="s">
        <v>153</v>
      </c>
      <c r="DM129" t="s">
        <v>154</v>
      </c>
      <c r="DN129">
        <v>1</v>
      </c>
      <c r="DQ129" t="s">
        <v>133</v>
      </c>
      <c r="DR129" t="s">
        <v>133</v>
      </c>
      <c r="DT129" s="2" t="s">
        <v>442</v>
      </c>
      <c r="DU129">
        <v>299095</v>
      </c>
      <c r="DY129" t="s">
        <v>156</v>
      </c>
      <c r="DZ129">
        <v>100</v>
      </c>
    </row>
    <row r="130" spans="2:130" x14ac:dyDescent="0.2">
      <c r="B130">
        <v>1043</v>
      </c>
      <c r="C130" t="s">
        <v>133</v>
      </c>
      <c r="E130" t="s">
        <v>133</v>
      </c>
      <c r="F130">
        <v>0</v>
      </c>
      <c r="G130">
        <v>1</v>
      </c>
      <c r="H130">
        <v>1</v>
      </c>
      <c r="I130" t="s">
        <v>443</v>
      </c>
      <c r="J130" t="s">
        <v>135</v>
      </c>
      <c r="K130" t="s">
        <v>136</v>
      </c>
      <c r="L130" t="s">
        <v>160</v>
      </c>
      <c r="M130" t="s">
        <v>161</v>
      </c>
      <c r="O130" t="s">
        <v>139</v>
      </c>
      <c r="P130" t="s">
        <v>140</v>
      </c>
      <c r="Q130">
        <v>2022</v>
      </c>
      <c r="R130">
        <v>165</v>
      </c>
      <c r="S130">
        <f t="shared" si="1"/>
        <v>1.65</v>
      </c>
      <c r="U130" t="s">
        <v>141</v>
      </c>
      <c r="V130" t="s">
        <v>142</v>
      </c>
      <c r="W130" t="s">
        <v>143</v>
      </c>
      <c r="Y130" t="s">
        <v>144</v>
      </c>
      <c r="Z130" t="s">
        <v>145</v>
      </c>
      <c r="AA130" t="s">
        <v>146</v>
      </c>
      <c r="AB130" s="1">
        <v>42005</v>
      </c>
      <c r="AC130" s="1">
        <v>46022</v>
      </c>
      <c r="AD130" s="1">
        <v>44305</v>
      </c>
      <c r="AF130" t="s">
        <v>147</v>
      </c>
      <c r="AG130" s="1">
        <v>44305</v>
      </c>
      <c r="AH130" t="s">
        <v>133</v>
      </c>
      <c r="AI130" t="s">
        <v>133</v>
      </c>
      <c r="AJ130" t="s">
        <v>133</v>
      </c>
      <c r="AK130" t="s">
        <v>133</v>
      </c>
      <c r="AL130" t="s">
        <v>133</v>
      </c>
      <c r="AS130" t="s">
        <v>133</v>
      </c>
      <c r="AZ130" t="s">
        <v>148</v>
      </c>
      <c r="BB130" t="s">
        <v>149</v>
      </c>
      <c r="BC130" t="s">
        <v>171</v>
      </c>
      <c r="BD130" t="s">
        <v>172</v>
      </c>
      <c r="BH130" t="s">
        <v>213</v>
      </c>
      <c r="BI130" t="s">
        <v>133</v>
      </c>
      <c r="BK130">
        <v>1.6527415166563399</v>
      </c>
      <c r="BN130">
        <v>103101</v>
      </c>
      <c r="BR130" t="s">
        <v>133</v>
      </c>
      <c r="BS130" t="s">
        <v>133</v>
      </c>
      <c r="BV130" t="s">
        <v>151</v>
      </c>
      <c r="BX130" t="s">
        <v>152</v>
      </c>
      <c r="CA130">
        <v>25</v>
      </c>
      <c r="CC130" s="1">
        <v>44849</v>
      </c>
      <c r="CD130" s="1">
        <v>44819</v>
      </c>
      <c r="CG130">
        <v>22</v>
      </c>
      <c r="CJ130">
        <v>24</v>
      </c>
      <c r="CL130">
        <v>380</v>
      </c>
      <c r="CM130">
        <v>0</v>
      </c>
      <c r="CN130">
        <v>43</v>
      </c>
      <c r="CO130">
        <v>62</v>
      </c>
      <c r="CP130">
        <v>20283</v>
      </c>
      <c r="CQ130">
        <v>14698</v>
      </c>
      <c r="CR130">
        <v>-1</v>
      </c>
      <c r="CS130">
        <v>27</v>
      </c>
      <c r="CU130">
        <v>299097</v>
      </c>
      <c r="CV130">
        <v>0</v>
      </c>
      <c r="CY130">
        <v>103101</v>
      </c>
      <c r="DB130" s="1">
        <v>44305</v>
      </c>
      <c r="DI130" t="s">
        <v>174</v>
      </c>
      <c r="DL130" t="s">
        <v>153</v>
      </c>
      <c r="DM130" t="s">
        <v>154</v>
      </c>
      <c r="DN130">
        <v>1</v>
      </c>
      <c r="DQ130" t="s">
        <v>133</v>
      </c>
      <c r="DR130" t="s">
        <v>133</v>
      </c>
      <c r="DT130" t="s">
        <v>444</v>
      </c>
      <c r="DU130">
        <v>299097</v>
      </c>
      <c r="DY130" t="s">
        <v>156</v>
      </c>
      <c r="DZ130">
        <v>100</v>
      </c>
    </row>
    <row r="131" spans="2:130" x14ac:dyDescent="0.2">
      <c r="B131">
        <v>1043</v>
      </c>
      <c r="C131" t="s">
        <v>133</v>
      </c>
      <c r="E131" t="s">
        <v>133</v>
      </c>
      <c r="F131">
        <v>0</v>
      </c>
      <c r="G131">
        <v>1</v>
      </c>
      <c r="H131">
        <v>1</v>
      </c>
      <c r="I131" t="s">
        <v>445</v>
      </c>
      <c r="J131" t="s">
        <v>135</v>
      </c>
      <c r="K131" t="s">
        <v>136</v>
      </c>
      <c r="L131" t="s">
        <v>160</v>
      </c>
      <c r="M131" t="s">
        <v>161</v>
      </c>
      <c r="O131" t="s">
        <v>139</v>
      </c>
      <c r="P131" t="s">
        <v>140</v>
      </c>
      <c r="Q131">
        <v>2022</v>
      </c>
      <c r="R131">
        <v>259</v>
      </c>
      <c r="S131">
        <f t="shared" ref="S131:S194" si="2">R131/100</f>
        <v>2.59</v>
      </c>
      <c r="U131" t="s">
        <v>141</v>
      </c>
      <c r="V131" t="s">
        <v>142</v>
      </c>
      <c r="W131" t="s">
        <v>143</v>
      </c>
      <c r="Y131" t="s">
        <v>144</v>
      </c>
      <c r="Z131" t="s">
        <v>145</v>
      </c>
      <c r="AA131" t="s">
        <v>146</v>
      </c>
      <c r="AB131" s="1">
        <v>42005</v>
      </c>
      <c r="AC131" s="1">
        <v>46022</v>
      </c>
      <c r="AD131" s="1">
        <v>44305</v>
      </c>
      <c r="AF131" t="s">
        <v>147</v>
      </c>
      <c r="AG131" s="1">
        <v>44305</v>
      </c>
      <c r="AH131" t="s">
        <v>133</v>
      </c>
      <c r="AI131" t="s">
        <v>133</v>
      </c>
      <c r="AJ131" t="s">
        <v>133</v>
      </c>
      <c r="AK131" t="s">
        <v>133</v>
      </c>
      <c r="AL131" t="s">
        <v>133</v>
      </c>
      <c r="AS131" t="s">
        <v>133</v>
      </c>
      <c r="AZ131" t="s">
        <v>148</v>
      </c>
      <c r="BB131" t="s">
        <v>149</v>
      </c>
      <c r="BC131" t="s">
        <v>171</v>
      </c>
      <c r="BD131" t="s">
        <v>172</v>
      </c>
      <c r="BH131" t="s">
        <v>213</v>
      </c>
      <c r="BI131" t="s">
        <v>133</v>
      </c>
      <c r="BK131">
        <v>2.5931641808528401</v>
      </c>
      <c r="BN131">
        <v>103101</v>
      </c>
      <c r="BR131" t="s">
        <v>133</v>
      </c>
      <c r="BS131" t="s">
        <v>133</v>
      </c>
      <c r="BV131" t="s">
        <v>151</v>
      </c>
      <c r="BX131" t="s">
        <v>152</v>
      </c>
      <c r="CA131">
        <v>25</v>
      </c>
      <c r="CC131" s="1">
        <v>44849</v>
      </c>
      <c r="CD131" s="1">
        <v>44819</v>
      </c>
      <c r="CG131">
        <v>22</v>
      </c>
      <c r="CJ131">
        <v>24</v>
      </c>
      <c r="CL131">
        <v>380</v>
      </c>
      <c r="CM131">
        <v>0</v>
      </c>
      <c r="CN131">
        <v>43</v>
      </c>
      <c r="CO131">
        <v>62</v>
      </c>
      <c r="CP131">
        <v>20284</v>
      </c>
      <c r="CQ131">
        <v>14699</v>
      </c>
      <c r="CR131">
        <v>-1</v>
      </c>
      <c r="CS131">
        <v>27</v>
      </c>
      <c r="CU131">
        <v>299099</v>
      </c>
      <c r="CV131">
        <v>0</v>
      </c>
      <c r="CY131">
        <v>103101</v>
      </c>
      <c r="DB131" s="1">
        <v>44305</v>
      </c>
      <c r="DI131" t="s">
        <v>174</v>
      </c>
      <c r="DL131" t="s">
        <v>153</v>
      </c>
      <c r="DM131" t="s">
        <v>154</v>
      </c>
      <c r="DN131">
        <v>1</v>
      </c>
      <c r="DQ131" t="s">
        <v>133</v>
      </c>
      <c r="DR131" t="s">
        <v>133</v>
      </c>
      <c r="DT131" t="s">
        <v>446</v>
      </c>
      <c r="DU131">
        <v>299099</v>
      </c>
      <c r="DY131" t="s">
        <v>156</v>
      </c>
      <c r="DZ131">
        <v>100</v>
      </c>
    </row>
    <row r="132" spans="2:130" x14ac:dyDescent="0.2">
      <c r="B132">
        <v>1043</v>
      </c>
      <c r="C132" t="s">
        <v>133</v>
      </c>
      <c r="E132" t="s">
        <v>133</v>
      </c>
      <c r="F132">
        <v>0</v>
      </c>
      <c r="G132">
        <v>1</v>
      </c>
      <c r="H132">
        <v>1</v>
      </c>
      <c r="I132" t="s">
        <v>447</v>
      </c>
      <c r="J132" t="s">
        <v>135</v>
      </c>
      <c r="K132" t="s">
        <v>136</v>
      </c>
      <c r="L132" t="s">
        <v>160</v>
      </c>
      <c r="M132" t="s">
        <v>138</v>
      </c>
      <c r="O132" t="s">
        <v>139</v>
      </c>
      <c r="P132" t="s">
        <v>140</v>
      </c>
      <c r="Q132">
        <v>2022</v>
      </c>
      <c r="R132">
        <v>147</v>
      </c>
      <c r="S132">
        <f t="shared" si="2"/>
        <v>1.47</v>
      </c>
      <c r="U132" t="s">
        <v>141</v>
      </c>
      <c r="V132" t="s">
        <v>142</v>
      </c>
      <c r="W132" t="s">
        <v>143</v>
      </c>
      <c r="Y132" t="s">
        <v>144</v>
      </c>
      <c r="Z132" t="s">
        <v>145</v>
      </c>
      <c r="AA132" t="s">
        <v>146</v>
      </c>
      <c r="AB132" s="1">
        <v>42005</v>
      </c>
      <c r="AC132" s="1">
        <v>46022</v>
      </c>
      <c r="AD132" s="1">
        <v>44305</v>
      </c>
      <c r="AF132" t="s">
        <v>147</v>
      </c>
      <c r="AG132" s="1">
        <v>44305</v>
      </c>
      <c r="AH132" t="s">
        <v>133</v>
      </c>
      <c r="AI132" t="s">
        <v>133</v>
      </c>
      <c r="AJ132" t="s">
        <v>133</v>
      </c>
      <c r="AK132" t="s">
        <v>133</v>
      </c>
      <c r="AL132" t="s">
        <v>133</v>
      </c>
      <c r="AS132" t="s">
        <v>133</v>
      </c>
      <c r="AZ132" t="s">
        <v>148</v>
      </c>
      <c r="BB132" t="s">
        <v>149</v>
      </c>
      <c r="BC132" t="s">
        <v>171</v>
      </c>
      <c r="BD132" t="s">
        <v>172</v>
      </c>
      <c r="BH132" t="s">
        <v>448</v>
      </c>
      <c r="BI132" t="s">
        <v>133</v>
      </c>
      <c r="BK132">
        <v>1.47305154240353</v>
      </c>
      <c r="BN132">
        <v>103101</v>
      </c>
      <c r="BR132" t="s">
        <v>133</v>
      </c>
      <c r="BS132" t="s">
        <v>133</v>
      </c>
      <c r="BV132" t="s">
        <v>151</v>
      </c>
      <c r="BX132" t="s">
        <v>152</v>
      </c>
      <c r="CA132">
        <v>25</v>
      </c>
      <c r="CC132" s="1">
        <v>44849</v>
      </c>
      <c r="CD132" s="1">
        <v>44819</v>
      </c>
      <c r="CG132">
        <v>22</v>
      </c>
      <c r="CJ132">
        <v>24</v>
      </c>
      <c r="CL132">
        <v>380</v>
      </c>
      <c r="CM132">
        <v>0</v>
      </c>
      <c r="CN132">
        <v>43</v>
      </c>
      <c r="CO132">
        <v>62</v>
      </c>
      <c r="CP132">
        <v>20285</v>
      </c>
      <c r="CQ132">
        <v>5325</v>
      </c>
      <c r="CR132">
        <v>-1</v>
      </c>
      <c r="CS132">
        <v>27</v>
      </c>
      <c r="CU132">
        <v>299101</v>
      </c>
      <c r="CV132">
        <v>0</v>
      </c>
      <c r="CY132">
        <v>103101</v>
      </c>
      <c r="DB132" s="1">
        <v>44305</v>
      </c>
      <c r="DI132" t="s">
        <v>174</v>
      </c>
      <c r="DL132" t="s">
        <v>153</v>
      </c>
      <c r="DM132" t="s">
        <v>154</v>
      </c>
      <c r="DN132">
        <v>1</v>
      </c>
      <c r="DQ132" t="s">
        <v>133</v>
      </c>
      <c r="DR132" t="s">
        <v>133</v>
      </c>
      <c r="DT132" t="s">
        <v>449</v>
      </c>
      <c r="DU132">
        <v>299101</v>
      </c>
      <c r="DY132" t="s">
        <v>156</v>
      </c>
      <c r="DZ132">
        <v>100</v>
      </c>
    </row>
    <row r="133" spans="2:130" x14ac:dyDescent="0.2">
      <c r="B133">
        <v>1043</v>
      </c>
      <c r="C133" t="s">
        <v>133</v>
      </c>
      <c r="E133" t="s">
        <v>133</v>
      </c>
      <c r="F133">
        <v>0</v>
      </c>
      <c r="G133">
        <v>1</v>
      </c>
      <c r="H133">
        <v>1</v>
      </c>
      <c r="I133" t="s">
        <v>450</v>
      </c>
      <c r="J133" t="s">
        <v>135</v>
      </c>
      <c r="K133" t="s">
        <v>136</v>
      </c>
      <c r="L133" t="s">
        <v>160</v>
      </c>
      <c r="M133" t="s">
        <v>138</v>
      </c>
      <c r="O133" t="s">
        <v>139</v>
      </c>
      <c r="P133" t="s">
        <v>140</v>
      </c>
      <c r="Q133">
        <v>2022</v>
      </c>
      <c r="R133">
        <v>256</v>
      </c>
      <c r="S133">
        <f t="shared" si="2"/>
        <v>2.56</v>
      </c>
      <c r="U133" t="s">
        <v>141</v>
      </c>
      <c r="V133" t="s">
        <v>142</v>
      </c>
      <c r="W133" t="s">
        <v>143</v>
      </c>
      <c r="Y133" t="s">
        <v>144</v>
      </c>
      <c r="Z133" t="s">
        <v>145</v>
      </c>
      <c r="AA133" t="s">
        <v>146</v>
      </c>
      <c r="AB133" s="1">
        <v>42005</v>
      </c>
      <c r="AC133" s="1">
        <v>46022</v>
      </c>
      <c r="AD133" s="1">
        <v>44305</v>
      </c>
      <c r="AF133" t="s">
        <v>147</v>
      </c>
      <c r="AG133" s="1">
        <v>44305</v>
      </c>
      <c r="AH133" t="s">
        <v>133</v>
      </c>
      <c r="AI133" t="s">
        <v>133</v>
      </c>
      <c r="AJ133" t="s">
        <v>133</v>
      </c>
      <c r="AK133" t="s">
        <v>133</v>
      </c>
      <c r="AL133" t="s">
        <v>133</v>
      </c>
      <c r="AS133" t="s">
        <v>133</v>
      </c>
      <c r="AZ133" t="s">
        <v>148</v>
      </c>
      <c r="BB133" t="s">
        <v>149</v>
      </c>
      <c r="BC133" t="s">
        <v>171</v>
      </c>
      <c r="BD133" t="s">
        <v>172</v>
      </c>
      <c r="BH133" t="s">
        <v>448</v>
      </c>
      <c r="BI133" t="s">
        <v>133</v>
      </c>
      <c r="BK133">
        <v>2.5604173050424901</v>
      </c>
      <c r="BN133">
        <v>103101</v>
      </c>
      <c r="BR133" t="s">
        <v>133</v>
      </c>
      <c r="BS133" t="s">
        <v>133</v>
      </c>
      <c r="BV133" t="s">
        <v>151</v>
      </c>
      <c r="BX133" t="s">
        <v>152</v>
      </c>
      <c r="CA133">
        <v>25</v>
      </c>
      <c r="CC133" s="1">
        <v>44849</v>
      </c>
      <c r="CD133" s="1">
        <v>44819</v>
      </c>
      <c r="CG133">
        <v>22</v>
      </c>
      <c r="CJ133">
        <v>24</v>
      </c>
      <c r="CL133">
        <v>380</v>
      </c>
      <c r="CM133">
        <v>0</v>
      </c>
      <c r="CN133">
        <v>43</v>
      </c>
      <c r="CO133">
        <v>62</v>
      </c>
      <c r="CP133">
        <v>20286</v>
      </c>
      <c r="CQ133">
        <v>5326</v>
      </c>
      <c r="CR133">
        <v>-1</v>
      </c>
      <c r="CS133">
        <v>27</v>
      </c>
      <c r="CU133">
        <v>299103</v>
      </c>
      <c r="CV133">
        <v>0</v>
      </c>
      <c r="CY133">
        <v>103101</v>
      </c>
      <c r="DB133" s="1">
        <v>44305</v>
      </c>
      <c r="DI133" t="s">
        <v>174</v>
      </c>
      <c r="DL133" t="s">
        <v>153</v>
      </c>
      <c r="DM133" t="s">
        <v>154</v>
      </c>
      <c r="DN133">
        <v>1</v>
      </c>
      <c r="DQ133" t="s">
        <v>133</v>
      </c>
      <c r="DR133" t="s">
        <v>133</v>
      </c>
      <c r="DT133" t="s">
        <v>451</v>
      </c>
      <c r="DU133">
        <v>299103</v>
      </c>
      <c r="DY133" t="s">
        <v>156</v>
      </c>
      <c r="DZ133">
        <v>100</v>
      </c>
    </row>
    <row r="134" spans="2:130" x14ac:dyDescent="0.2">
      <c r="B134">
        <v>1043</v>
      </c>
      <c r="C134" t="s">
        <v>133</v>
      </c>
      <c r="E134" t="s">
        <v>133</v>
      </c>
      <c r="F134">
        <v>0</v>
      </c>
      <c r="G134">
        <v>1</v>
      </c>
      <c r="H134">
        <v>1</v>
      </c>
      <c r="I134" t="s">
        <v>452</v>
      </c>
      <c r="J134" t="s">
        <v>135</v>
      </c>
      <c r="K134" t="s">
        <v>136</v>
      </c>
      <c r="L134" t="s">
        <v>160</v>
      </c>
      <c r="M134" t="s">
        <v>138</v>
      </c>
      <c r="O134" t="s">
        <v>139</v>
      </c>
      <c r="P134" t="s">
        <v>140</v>
      </c>
      <c r="Q134">
        <v>2022</v>
      </c>
      <c r="R134">
        <v>457</v>
      </c>
      <c r="S134">
        <f t="shared" si="2"/>
        <v>4.57</v>
      </c>
      <c r="U134" t="s">
        <v>141</v>
      </c>
      <c r="V134" t="s">
        <v>142</v>
      </c>
      <c r="W134" t="s">
        <v>143</v>
      </c>
      <c r="Y134" t="s">
        <v>144</v>
      </c>
      <c r="Z134" t="s">
        <v>145</v>
      </c>
      <c r="AA134" t="s">
        <v>146</v>
      </c>
      <c r="AB134" s="1">
        <v>42005</v>
      </c>
      <c r="AC134" s="1">
        <v>46022</v>
      </c>
      <c r="AD134" s="1">
        <v>44305</v>
      </c>
      <c r="AF134" t="s">
        <v>147</v>
      </c>
      <c r="AG134" s="1">
        <v>44305</v>
      </c>
      <c r="AH134" t="s">
        <v>133</v>
      </c>
      <c r="AI134" t="s">
        <v>133</v>
      </c>
      <c r="AJ134" t="s">
        <v>133</v>
      </c>
      <c r="AK134" t="s">
        <v>133</v>
      </c>
      <c r="AL134" t="s">
        <v>133</v>
      </c>
      <c r="AS134" t="s">
        <v>133</v>
      </c>
      <c r="AZ134" t="s">
        <v>148</v>
      </c>
      <c r="BB134" t="s">
        <v>149</v>
      </c>
      <c r="BC134" t="s">
        <v>171</v>
      </c>
      <c r="BD134" t="s">
        <v>172</v>
      </c>
      <c r="BH134" t="s">
        <v>448</v>
      </c>
      <c r="BI134" t="s">
        <v>133</v>
      </c>
      <c r="BK134">
        <v>4.5650949911999703</v>
      </c>
      <c r="BN134">
        <v>103101</v>
      </c>
      <c r="BR134" t="s">
        <v>133</v>
      </c>
      <c r="BS134" t="s">
        <v>133</v>
      </c>
      <c r="BV134" t="s">
        <v>151</v>
      </c>
      <c r="BX134" t="s">
        <v>152</v>
      </c>
      <c r="CA134">
        <v>25</v>
      </c>
      <c r="CC134" s="1">
        <v>44849</v>
      </c>
      <c r="CD134" s="1">
        <v>44819</v>
      </c>
      <c r="CG134">
        <v>22</v>
      </c>
      <c r="CJ134">
        <v>24</v>
      </c>
      <c r="CL134">
        <v>380</v>
      </c>
      <c r="CM134">
        <v>0</v>
      </c>
      <c r="CN134">
        <v>43</v>
      </c>
      <c r="CO134">
        <v>62</v>
      </c>
      <c r="CP134">
        <v>20287</v>
      </c>
      <c r="CQ134">
        <v>5484</v>
      </c>
      <c r="CR134">
        <v>-1</v>
      </c>
      <c r="CS134">
        <v>27</v>
      </c>
      <c r="CU134">
        <v>299105</v>
      </c>
      <c r="CV134">
        <v>0</v>
      </c>
      <c r="CY134">
        <v>103101</v>
      </c>
      <c r="DB134" s="1">
        <v>44305</v>
      </c>
      <c r="DI134" t="s">
        <v>174</v>
      </c>
      <c r="DL134" t="s">
        <v>153</v>
      </c>
      <c r="DM134" t="s">
        <v>154</v>
      </c>
      <c r="DN134">
        <v>1</v>
      </c>
      <c r="DQ134" t="s">
        <v>133</v>
      </c>
      <c r="DR134" t="s">
        <v>133</v>
      </c>
      <c r="DT134" t="s">
        <v>453</v>
      </c>
      <c r="DU134">
        <v>299105</v>
      </c>
      <c r="DY134" t="s">
        <v>156</v>
      </c>
      <c r="DZ134">
        <v>100</v>
      </c>
    </row>
    <row r="135" spans="2:130" x14ac:dyDescent="0.2">
      <c r="B135">
        <v>1043</v>
      </c>
      <c r="C135" t="s">
        <v>133</v>
      </c>
      <c r="E135" t="s">
        <v>133</v>
      </c>
      <c r="F135">
        <v>0</v>
      </c>
      <c r="G135">
        <v>1</v>
      </c>
      <c r="H135">
        <v>1</v>
      </c>
      <c r="I135" t="s">
        <v>197</v>
      </c>
      <c r="J135" t="s">
        <v>135</v>
      </c>
      <c r="K135" t="s">
        <v>136</v>
      </c>
      <c r="L135" t="s">
        <v>454</v>
      </c>
      <c r="M135" t="s">
        <v>161</v>
      </c>
      <c r="O135" t="s">
        <v>139</v>
      </c>
      <c r="P135" t="s">
        <v>140</v>
      </c>
      <c r="Q135">
        <v>2022</v>
      </c>
      <c r="R135">
        <v>6724</v>
      </c>
      <c r="S135">
        <f t="shared" si="2"/>
        <v>67.239999999999995</v>
      </c>
      <c r="U135" t="s">
        <v>141</v>
      </c>
      <c r="V135" t="s">
        <v>142</v>
      </c>
      <c r="W135" t="s">
        <v>143</v>
      </c>
      <c r="Y135" t="s">
        <v>144</v>
      </c>
      <c r="Z135" t="s">
        <v>145</v>
      </c>
      <c r="AA135" t="s">
        <v>146</v>
      </c>
      <c r="AB135" s="1">
        <v>42005</v>
      </c>
      <c r="AC135" s="1">
        <v>46022</v>
      </c>
      <c r="AD135" s="1">
        <v>44305</v>
      </c>
      <c r="AF135" t="s">
        <v>147</v>
      </c>
      <c r="AG135" s="1">
        <v>44305</v>
      </c>
      <c r="AH135" t="s">
        <v>133</v>
      </c>
      <c r="AI135" t="s">
        <v>133</v>
      </c>
      <c r="AJ135" t="s">
        <v>133</v>
      </c>
      <c r="AK135" t="s">
        <v>133</v>
      </c>
      <c r="AL135" t="s">
        <v>133</v>
      </c>
      <c r="AS135" t="s">
        <v>133</v>
      </c>
      <c r="AZ135" t="s">
        <v>148</v>
      </c>
      <c r="BB135" t="s">
        <v>149</v>
      </c>
      <c r="BC135" t="s">
        <v>171</v>
      </c>
      <c r="BD135" t="s">
        <v>172</v>
      </c>
      <c r="BE135">
        <v>0</v>
      </c>
      <c r="BH135" t="s">
        <v>198</v>
      </c>
      <c r="BI135" t="s">
        <v>133</v>
      </c>
      <c r="BK135">
        <v>67.244236238707899</v>
      </c>
      <c r="BL135" t="s">
        <v>199</v>
      </c>
      <c r="BN135">
        <v>103101</v>
      </c>
      <c r="BR135" t="s">
        <v>133</v>
      </c>
      <c r="BS135" t="s">
        <v>133</v>
      </c>
      <c r="BV135" t="s">
        <v>151</v>
      </c>
      <c r="BX135" t="s">
        <v>152</v>
      </c>
      <c r="CA135">
        <v>25</v>
      </c>
      <c r="CC135" s="1">
        <v>44756</v>
      </c>
      <c r="CD135" s="1">
        <v>44713</v>
      </c>
      <c r="CG135">
        <v>22</v>
      </c>
      <c r="CJ135">
        <v>24</v>
      </c>
      <c r="CL135">
        <v>380</v>
      </c>
      <c r="CM135">
        <v>0</v>
      </c>
      <c r="CN135">
        <v>43</v>
      </c>
      <c r="CO135">
        <v>62</v>
      </c>
      <c r="CP135">
        <v>6313</v>
      </c>
      <c r="CQ135">
        <v>5295</v>
      </c>
      <c r="CR135">
        <v>-1</v>
      </c>
      <c r="CS135">
        <v>7</v>
      </c>
      <c r="CU135">
        <v>299107</v>
      </c>
      <c r="CV135">
        <v>0</v>
      </c>
      <c r="CY135">
        <v>103101</v>
      </c>
      <c r="DB135" s="1">
        <v>44305</v>
      </c>
      <c r="DI135" t="s">
        <v>174</v>
      </c>
      <c r="DL135" t="s">
        <v>153</v>
      </c>
      <c r="DM135" t="s">
        <v>154</v>
      </c>
      <c r="DN135">
        <v>1</v>
      </c>
      <c r="DQ135" t="s">
        <v>133</v>
      </c>
      <c r="DR135" t="s">
        <v>133</v>
      </c>
      <c r="DT135" t="s">
        <v>455</v>
      </c>
      <c r="DU135">
        <v>299107</v>
      </c>
      <c r="DY135" t="s">
        <v>156</v>
      </c>
      <c r="DZ135">
        <v>100</v>
      </c>
    </row>
    <row r="136" spans="2:130" x14ac:dyDescent="0.2">
      <c r="B136">
        <v>1043</v>
      </c>
      <c r="C136" t="s">
        <v>133</v>
      </c>
      <c r="E136" t="s">
        <v>133</v>
      </c>
      <c r="F136">
        <v>0</v>
      </c>
      <c r="G136">
        <v>1</v>
      </c>
      <c r="H136">
        <v>1</v>
      </c>
      <c r="I136" t="s">
        <v>201</v>
      </c>
      <c r="J136" t="s">
        <v>135</v>
      </c>
      <c r="K136" t="s">
        <v>136</v>
      </c>
      <c r="L136" t="s">
        <v>454</v>
      </c>
      <c r="M136" t="s">
        <v>202</v>
      </c>
      <c r="O136" t="s">
        <v>139</v>
      </c>
      <c r="P136" t="s">
        <v>140</v>
      </c>
      <c r="Q136">
        <v>2022</v>
      </c>
      <c r="R136">
        <v>1508</v>
      </c>
      <c r="S136">
        <f t="shared" si="2"/>
        <v>15.08</v>
      </c>
      <c r="U136" t="s">
        <v>141</v>
      </c>
      <c r="V136" t="s">
        <v>142</v>
      </c>
      <c r="W136" t="s">
        <v>143</v>
      </c>
      <c r="Y136" t="s">
        <v>144</v>
      </c>
      <c r="Z136" t="s">
        <v>145</v>
      </c>
      <c r="AA136" t="s">
        <v>146</v>
      </c>
      <c r="AB136" s="1">
        <v>42005</v>
      </c>
      <c r="AC136" s="1">
        <v>46022</v>
      </c>
      <c r="AD136" s="1">
        <v>44305</v>
      </c>
      <c r="AF136" t="s">
        <v>147</v>
      </c>
      <c r="AG136" s="1">
        <v>44305</v>
      </c>
      <c r="AH136" t="s">
        <v>133</v>
      </c>
      <c r="AI136" t="s">
        <v>133</v>
      </c>
      <c r="AJ136" t="s">
        <v>133</v>
      </c>
      <c r="AK136" t="s">
        <v>133</v>
      </c>
      <c r="AL136" t="s">
        <v>133</v>
      </c>
      <c r="AS136" t="s">
        <v>133</v>
      </c>
      <c r="AZ136" t="s">
        <v>148</v>
      </c>
      <c r="BB136" t="s">
        <v>149</v>
      </c>
      <c r="BC136" t="s">
        <v>171</v>
      </c>
      <c r="BD136" t="s">
        <v>172</v>
      </c>
      <c r="BE136">
        <v>0</v>
      </c>
      <c r="BH136" t="s">
        <v>203</v>
      </c>
      <c r="BI136" t="s">
        <v>133</v>
      </c>
      <c r="BK136">
        <v>15.0768262366001</v>
      </c>
      <c r="BL136" t="s">
        <v>199</v>
      </c>
      <c r="BN136">
        <v>103101</v>
      </c>
      <c r="BR136" t="s">
        <v>133</v>
      </c>
      <c r="BS136" t="s">
        <v>133</v>
      </c>
      <c r="BV136" t="s">
        <v>151</v>
      </c>
      <c r="BX136" t="s">
        <v>152</v>
      </c>
      <c r="CA136">
        <v>25</v>
      </c>
      <c r="CC136" s="1">
        <v>44756</v>
      </c>
      <c r="CD136" s="1">
        <v>44713</v>
      </c>
      <c r="CG136">
        <v>22</v>
      </c>
      <c r="CJ136">
        <v>24</v>
      </c>
      <c r="CL136">
        <v>380</v>
      </c>
      <c r="CM136">
        <v>0</v>
      </c>
      <c r="CN136">
        <v>43</v>
      </c>
      <c r="CO136">
        <v>62</v>
      </c>
      <c r="CP136">
        <v>6315</v>
      </c>
      <c r="CQ136">
        <v>5297</v>
      </c>
      <c r="CR136">
        <v>-1</v>
      </c>
      <c r="CS136">
        <v>7</v>
      </c>
      <c r="CU136">
        <v>299109</v>
      </c>
      <c r="CV136">
        <v>0</v>
      </c>
      <c r="CY136">
        <v>103101</v>
      </c>
      <c r="DB136" s="1">
        <v>44305</v>
      </c>
      <c r="DI136" t="s">
        <v>174</v>
      </c>
      <c r="DL136" t="s">
        <v>153</v>
      </c>
      <c r="DM136" t="s">
        <v>154</v>
      </c>
      <c r="DN136">
        <v>1</v>
      </c>
      <c r="DQ136" t="s">
        <v>133</v>
      </c>
      <c r="DR136" t="s">
        <v>133</v>
      </c>
      <c r="DT136" t="s">
        <v>456</v>
      </c>
      <c r="DU136">
        <v>299109</v>
      </c>
      <c r="DY136" t="s">
        <v>156</v>
      </c>
      <c r="DZ136">
        <v>100</v>
      </c>
    </row>
    <row r="137" spans="2:130" x14ac:dyDescent="0.2">
      <c r="B137">
        <v>1043</v>
      </c>
      <c r="C137" t="s">
        <v>133</v>
      </c>
      <c r="E137" t="s">
        <v>133</v>
      </c>
      <c r="F137">
        <v>0</v>
      </c>
      <c r="G137">
        <v>1</v>
      </c>
      <c r="H137">
        <v>1</v>
      </c>
      <c r="I137" t="s">
        <v>205</v>
      </c>
      <c r="J137" t="s">
        <v>135</v>
      </c>
      <c r="K137" t="s">
        <v>136</v>
      </c>
      <c r="L137" t="s">
        <v>454</v>
      </c>
      <c r="M137" t="s">
        <v>161</v>
      </c>
      <c r="O137" t="s">
        <v>139</v>
      </c>
      <c r="P137" t="s">
        <v>140</v>
      </c>
      <c r="Q137">
        <v>2022</v>
      </c>
      <c r="R137">
        <v>7943</v>
      </c>
      <c r="S137">
        <f t="shared" si="2"/>
        <v>79.430000000000007</v>
      </c>
      <c r="U137" t="s">
        <v>141</v>
      </c>
      <c r="V137" t="s">
        <v>142</v>
      </c>
      <c r="W137" t="s">
        <v>143</v>
      </c>
      <c r="Y137" t="s">
        <v>144</v>
      </c>
      <c r="Z137" t="s">
        <v>145</v>
      </c>
      <c r="AA137" t="s">
        <v>146</v>
      </c>
      <c r="AB137" s="1">
        <v>42005</v>
      </c>
      <c r="AC137" s="1">
        <v>46022</v>
      </c>
      <c r="AD137" s="1">
        <v>44305</v>
      </c>
      <c r="AF137" t="s">
        <v>147</v>
      </c>
      <c r="AG137" s="1">
        <v>44305</v>
      </c>
      <c r="AH137" t="s">
        <v>133</v>
      </c>
      <c r="AI137" t="s">
        <v>133</v>
      </c>
      <c r="AJ137" t="s">
        <v>133</v>
      </c>
      <c r="AK137" t="s">
        <v>133</v>
      </c>
      <c r="AL137" t="s">
        <v>133</v>
      </c>
      <c r="AS137" t="s">
        <v>133</v>
      </c>
      <c r="AZ137" t="s">
        <v>148</v>
      </c>
      <c r="BB137" t="s">
        <v>149</v>
      </c>
      <c r="BC137" t="s">
        <v>171</v>
      </c>
      <c r="BD137" t="s">
        <v>172</v>
      </c>
      <c r="BE137">
        <v>0</v>
      </c>
      <c r="BH137" t="s">
        <v>203</v>
      </c>
      <c r="BI137" t="s">
        <v>133</v>
      </c>
      <c r="BK137">
        <v>79.434053931289299</v>
      </c>
      <c r="BN137">
        <v>103101</v>
      </c>
      <c r="BR137" t="s">
        <v>133</v>
      </c>
      <c r="BS137" t="s">
        <v>133</v>
      </c>
      <c r="BV137" t="s">
        <v>151</v>
      </c>
      <c r="BX137" t="s">
        <v>152</v>
      </c>
      <c r="CA137">
        <v>25</v>
      </c>
      <c r="CC137" s="1">
        <v>44756</v>
      </c>
      <c r="CD137" s="1">
        <v>44713</v>
      </c>
      <c r="CG137">
        <v>22</v>
      </c>
      <c r="CJ137">
        <v>24</v>
      </c>
      <c r="CL137">
        <v>380</v>
      </c>
      <c r="CM137">
        <v>0</v>
      </c>
      <c r="CN137">
        <v>43</v>
      </c>
      <c r="CO137">
        <v>62</v>
      </c>
      <c r="CP137">
        <v>6316</v>
      </c>
      <c r="CQ137">
        <v>5298</v>
      </c>
      <c r="CR137">
        <v>-1</v>
      </c>
      <c r="CS137">
        <v>7</v>
      </c>
      <c r="CU137">
        <v>299111</v>
      </c>
      <c r="CV137">
        <v>0</v>
      </c>
      <c r="CY137">
        <v>103101</v>
      </c>
      <c r="DB137" s="1">
        <v>44305</v>
      </c>
      <c r="DI137" t="s">
        <v>174</v>
      </c>
      <c r="DL137" t="s">
        <v>153</v>
      </c>
      <c r="DM137" t="s">
        <v>154</v>
      </c>
      <c r="DN137">
        <v>1</v>
      </c>
      <c r="DQ137" t="s">
        <v>133</v>
      </c>
      <c r="DR137" t="s">
        <v>133</v>
      </c>
      <c r="DT137" t="s">
        <v>457</v>
      </c>
      <c r="DU137">
        <v>299111</v>
      </c>
      <c r="DY137" t="s">
        <v>156</v>
      </c>
      <c r="DZ137">
        <v>100</v>
      </c>
    </row>
    <row r="138" spans="2:130" x14ac:dyDescent="0.2">
      <c r="B138">
        <v>1043</v>
      </c>
      <c r="C138" t="s">
        <v>133</v>
      </c>
      <c r="E138" t="s">
        <v>133</v>
      </c>
      <c r="F138">
        <v>0</v>
      </c>
      <c r="G138">
        <v>1</v>
      </c>
      <c r="H138">
        <v>1</v>
      </c>
      <c r="I138" t="s">
        <v>212</v>
      </c>
      <c r="J138" t="s">
        <v>135</v>
      </c>
      <c r="K138" t="s">
        <v>136</v>
      </c>
      <c r="L138" t="s">
        <v>454</v>
      </c>
      <c r="M138" t="s">
        <v>161</v>
      </c>
      <c r="O138" t="s">
        <v>139</v>
      </c>
      <c r="P138" t="s">
        <v>140</v>
      </c>
      <c r="Q138">
        <v>2022</v>
      </c>
      <c r="R138">
        <v>621</v>
      </c>
      <c r="S138">
        <f t="shared" si="2"/>
        <v>6.21</v>
      </c>
      <c r="U138" t="s">
        <v>141</v>
      </c>
      <c r="V138" t="s">
        <v>142</v>
      </c>
      <c r="W138" t="s">
        <v>143</v>
      </c>
      <c r="Y138" t="s">
        <v>144</v>
      </c>
      <c r="Z138" t="s">
        <v>145</v>
      </c>
      <c r="AA138" t="s">
        <v>146</v>
      </c>
      <c r="AB138" s="1">
        <v>42005</v>
      </c>
      <c r="AC138" s="1">
        <v>46022</v>
      </c>
      <c r="AD138" s="1">
        <v>44305</v>
      </c>
      <c r="AF138" t="s">
        <v>147</v>
      </c>
      <c r="AG138" s="1">
        <v>44305</v>
      </c>
      <c r="AH138" t="s">
        <v>133</v>
      </c>
      <c r="AI138" t="s">
        <v>133</v>
      </c>
      <c r="AJ138" t="s">
        <v>133</v>
      </c>
      <c r="AK138" t="s">
        <v>133</v>
      </c>
      <c r="AL138" t="s">
        <v>133</v>
      </c>
      <c r="AS138" t="s">
        <v>133</v>
      </c>
      <c r="AZ138" t="s">
        <v>148</v>
      </c>
      <c r="BB138" t="s">
        <v>149</v>
      </c>
      <c r="BC138" t="s">
        <v>171</v>
      </c>
      <c r="BD138" t="s">
        <v>172</v>
      </c>
      <c r="BE138">
        <v>0</v>
      </c>
      <c r="BH138" t="s">
        <v>213</v>
      </c>
      <c r="BI138" t="s">
        <v>133</v>
      </c>
      <c r="BK138">
        <v>6.2120604253105096</v>
      </c>
      <c r="BN138">
        <v>103101</v>
      </c>
      <c r="BR138" t="s">
        <v>133</v>
      </c>
      <c r="BS138" t="s">
        <v>133</v>
      </c>
      <c r="BV138" t="s">
        <v>151</v>
      </c>
      <c r="BX138" t="s">
        <v>152</v>
      </c>
      <c r="CA138">
        <v>25</v>
      </c>
      <c r="CC138" s="1">
        <v>44756</v>
      </c>
      <c r="CD138" s="1">
        <v>44713</v>
      </c>
      <c r="CG138">
        <v>22</v>
      </c>
      <c r="CJ138">
        <v>24</v>
      </c>
      <c r="CL138">
        <v>380</v>
      </c>
      <c r="CM138">
        <v>0</v>
      </c>
      <c r="CN138">
        <v>43</v>
      </c>
      <c r="CO138">
        <v>62</v>
      </c>
      <c r="CP138">
        <v>6322</v>
      </c>
      <c r="CQ138">
        <v>5304</v>
      </c>
      <c r="CR138">
        <v>-1</v>
      </c>
      <c r="CS138">
        <v>7</v>
      </c>
      <c r="CU138">
        <v>299113</v>
      </c>
      <c r="CV138">
        <v>0</v>
      </c>
      <c r="CY138">
        <v>103101</v>
      </c>
      <c r="DB138" s="1">
        <v>44305</v>
      </c>
      <c r="DI138" t="s">
        <v>174</v>
      </c>
      <c r="DL138" t="s">
        <v>153</v>
      </c>
      <c r="DM138" t="s">
        <v>154</v>
      </c>
      <c r="DN138">
        <v>1</v>
      </c>
      <c r="DQ138" t="s">
        <v>133</v>
      </c>
      <c r="DR138" t="s">
        <v>133</v>
      </c>
      <c r="DT138" t="s">
        <v>458</v>
      </c>
      <c r="DU138">
        <v>299113</v>
      </c>
      <c r="DY138" t="s">
        <v>156</v>
      </c>
      <c r="DZ138">
        <v>100</v>
      </c>
    </row>
    <row r="139" spans="2:130" x14ac:dyDescent="0.2">
      <c r="B139">
        <v>1043</v>
      </c>
      <c r="C139" t="s">
        <v>133</v>
      </c>
      <c r="E139" t="s">
        <v>133</v>
      </c>
      <c r="F139">
        <v>0</v>
      </c>
      <c r="G139">
        <v>1</v>
      </c>
      <c r="H139">
        <v>1</v>
      </c>
      <c r="I139" t="s">
        <v>215</v>
      </c>
      <c r="J139" t="s">
        <v>135</v>
      </c>
      <c r="K139" t="s">
        <v>136</v>
      </c>
      <c r="L139" t="s">
        <v>454</v>
      </c>
      <c r="M139" t="s">
        <v>161</v>
      </c>
      <c r="O139" t="s">
        <v>139</v>
      </c>
      <c r="P139" t="s">
        <v>140</v>
      </c>
      <c r="Q139">
        <v>2022</v>
      </c>
      <c r="R139">
        <v>309</v>
      </c>
      <c r="S139">
        <f t="shared" si="2"/>
        <v>3.09</v>
      </c>
      <c r="U139" t="s">
        <v>141</v>
      </c>
      <c r="V139" t="s">
        <v>142</v>
      </c>
      <c r="W139" t="s">
        <v>143</v>
      </c>
      <c r="Y139" t="s">
        <v>144</v>
      </c>
      <c r="Z139" t="s">
        <v>145</v>
      </c>
      <c r="AA139" t="s">
        <v>146</v>
      </c>
      <c r="AB139" s="1">
        <v>42005</v>
      </c>
      <c r="AC139" s="1">
        <v>46022</v>
      </c>
      <c r="AD139" s="1">
        <v>44305</v>
      </c>
      <c r="AF139" t="s">
        <v>147</v>
      </c>
      <c r="AG139" s="1">
        <v>44305</v>
      </c>
      <c r="AH139" t="s">
        <v>133</v>
      </c>
      <c r="AI139" t="s">
        <v>133</v>
      </c>
      <c r="AJ139" t="s">
        <v>133</v>
      </c>
      <c r="AK139" t="s">
        <v>133</v>
      </c>
      <c r="AL139" t="s">
        <v>133</v>
      </c>
      <c r="AS139" t="s">
        <v>133</v>
      </c>
      <c r="AZ139" t="s">
        <v>148</v>
      </c>
      <c r="BB139" t="s">
        <v>149</v>
      </c>
      <c r="BC139" t="s">
        <v>171</v>
      </c>
      <c r="BD139" t="s">
        <v>172</v>
      </c>
      <c r="BE139">
        <v>0</v>
      </c>
      <c r="BH139" t="s">
        <v>213</v>
      </c>
      <c r="BI139" t="s">
        <v>133</v>
      </c>
      <c r="BK139">
        <v>3.0902710907545798</v>
      </c>
      <c r="BN139">
        <v>103101</v>
      </c>
      <c r="BR139" t="s">
        <v>133</v>
      </c>
      <c r="BS139" t="s">
        <v>133</v>
      </c>
      <c r="BV139" t="s">
        <v>151</v>
      </c>
      <c r="BX139" t="s">
        <v>152</v>
      </c>
      <c r="CA139">
        <v>25</v>
      </c>
      <c r="CC139" s="1">
        <v>44756</v>
      </c>
      <c r="CD139" s="1">
        <v>44713</v>
      </c>
      <c r="CG139">
        <v>22</v>
      </c>
      <c r="CJ139">
        <v>24</v>
      </c>
      <c r="CL139">
        <v>380</v>
      </c>
      <c r="CM139">
        <v>0</v>
      </c>
      <c r="CN139">
        <v>43</v>
      </c>
      <c r="CO139">
        <v>62</v>
      </c>
      <c r="CP139">
        <v>6323</v>
      </c>
      <c r="CQ139">
        <v>5305</v>
      </c>
      <c r="CR139">
        <v>-1</v>
      </c>
      <c r="CS139">
        <v>7</v>
      </c>
      <c r="CU139">
        <v>299115</v>
      </c>
      <c r="CV139">
        <v>0</v>
      </c>
      <c r="CY139">
        <v>103101</v>
      </c>
      <c r="DB139" s="1">
        <v>44305</v>
      </c>
      <c r="DI139" t="s">
        <v>174</v>
      </c>
      <c r="DL139" t="s">
        <v>153</v>
      </c>
      <c r="DM139" t="s">
        <v>154</v>
      </c>
      <c r="DN139">
        <v>1</v>
      </c>
      <c r="DQ139" t="s">
        <v>133</v>
      </c>
      <c r="DR139" t="s">
        <v>133</v>
      </c>
      <c r="DT139" t="s">
        <v>459</v>
      </c>
      <c r="DU139">
        <v>299115</v>
      </c>
      <c r="DY139" t="s">
        <v>156</v>
      </c>
      <c r="DZ139">
        <v>100</v>
      </c>
    </row>
    <row r="140" spans="2:130" x14ac:dyDescent="0.2">
      <c r="B140">
        <v>1043</v>
      </c>
      <c r="C140" t="s">
        <v>133</v>
      </c>
      <c r="E140" t="s">
        <v>133</v>
      </c>
      <c r="F140">
        <v>0</v>
      </c>
      <c r="G140">
        <v>1</v>
      </c>
      <c r="H140">
        <v>1</v>
      </c>
      <c r="I140" t="s">
        <v>217</v>
      </c>
      <c r="J140" t="s">
        <v>135</v>
      </c>
      <c r="K140" t="s">
        <v>136</v>
      </c>
      <c r="L140" t="s">
        <v>454</v>
      </c>
      <c r="M140" t="s">
        <v>161</v>
      </c>
      <c r="O140" t="s">
        <v>139</v>
      </c>
      <c r="P140" t="s">
        <v>140</v>
      </c>
      <c r="Q140">
        <v>2022</v>
      </c>
      <c r="R140">
        <v>1104</v>
      </c>
      <c r="S140">
        <f t="shared" si="2"/>
        <v>11.04</v>
      </c>
      <c r="U140" t="s">
        <v>141</v>
      </c>
      <c r="V140" t="s">
        <v>142</v>
      </c>
      <c r="W140" t="s">
        <v>143</v>
      </c>
      <c r="Y140" t="s">
        <v>144</v>
      </c>
      <c r="Z140" t="s">
        <v>145</v>
      </c>
      <c r="AA140" t="s">
        <v>146</v>
      </c>
      <c r="AB140" s="1">
        <v>42005</v>
      </c>
      <c r="AC140" s="1">
        <v>46022</v>
      </c>
      <c r="AD140" s="1">
        <v>44305</v>
      </c>
      <c r="AF140" t="s">
        <v>147</v>
      </c>
      <c r="AG140" s="1">
        <v>44305</v>
      </c>
      <c r="AH140" t="s">
        <v>133</v>
      </c>
      <c r="AI140" t="s">
        <v>133</v>
      </c>
      <c r="AJ140" t="s">
        <v>133</v>
      </c>
      <c r="AK140" t="s">
        <v>133</v>
      </c>
      <c r="AL140" t="s">
        <v>133</v>
      </c>
      <c r="AS140" t="s">
        <v>133</v>
      </c>
      <c r="AZ140" t="s">
        <v>148</v>
      </c>
      <c r="BB140" t="s">
        <v>149</v>
      </c>
      <c r="BC140" t="s">
        <v>171</v>
      </c>
      <c r="BD140" t="s">
        <v>172</v>
      </c>
      <c r="BE140">
        <v>0</v>
      </c>
      <c r="BH140" t="s">
        <v>213</v>
      </c>
      <c r="BI140" t="s">
        <v>133</v>
      </c>
      <c r="BK140">
        <v>11.041496794292099</v>
      </c>
      <c r="BN140">
        <v>103101</v>
      </c>
      <c r="BR140" t="s">
        <v>133</v>
      </c>
      <c r="BS140" t="s">
        <v>133</v>
      </c>
      <c r="BV140" t="s">
        <v>151</v>
      </c>
      <c r="BX140" t="s">
        <v>152</v>
      </c>
      <c r="CA140">
        <v>25</v>
      </c>
      <c r="CC140" s="1">
        <v>44756</v>
      </c>
      <c r="CD140" s="1">
        <v>44713</v>
      </c>
      <c r="CG140">
        <v>22</v>
      </c>
      <c r="CJ140">
        <v>24</v>
      </c>
      <c r="CL140">
        <v>380</v>
      </c>
      <c r="CM140">
        <v>0</v>
      </c>
      <c r="CN140">
        <v>43</v>
      </c>
      <c r="CO140">
        <v>62</v>
      </c>
      <c r="CP140">
        <v>6324</v>
      </c>
      <c r="CQ140">
        <v>5306</v>
      </c>
      <c r="CR140">
        <v>-1</v>
      </c>
      <c r="CS140">
        <v>7</v>
      </c>
      <c r="CU140">
        <v>299117</v>
      </c>
      <c r="CV140">
        <v>0</v>
      </c>
      <c r="CY140">
        <v>103101</v>
      </c>
      <c r="DB140" s="1">
        <v>44305</v>
      </c>
      <c r="DI140" t="s">
        <v>174</v>
      </c>
      <c r="DL140" t="s">
        <v>153</v>
      </c>
      <c r="DM140" t="s">
        <v>154</v>
      </c>
      <c r="DN140">
        <v>1</v>
      </c>
      <c r="DQ140" t="s">
        <v>133</v>
      </c>
      <c r="DR140" t="s">
        <v>133</v>
      </c>
      <c r="DT140" t="s">
        <v>460</v>
      </c>
      <c r="DU140">
        <v>299117</v>
      </c>
      <c r="DY140" t="s">
        <v>156</v>
      </c>
      <c r="DZ140">
        <v>100</v>
      </c>
    </row>
    <row r="141" spans="2:130" x14ac:dyDescent="0.2">
      <c r="B141">
        <v>1043</v>
      </c>
      <c r="C141" t="s">
        <v>133</v>
      </c>
      <c r="E141" t="s">
        <v>133</v>
      </c>
      <c r="F141">
        <v>0</v>
      </c>
      <c r="G141">
        <v>1</v>
      </c>
      <c r="H141">
        <v>1</v>
      </c>
      <c r="I141" t="s">
        <v>219</v>
      </c>
      <c r="J141" t="s">
        <v>135</v>
      </c>
      <c r="K141" t="s">
        <v>136</v>
      </c>
      <c r="L141" t="s">
        <v>454</v>
      </c>
      <c r="M141" t="s">
        <v>202</v>
      </c>
      <c r="O141" t="s">
        <v>139</v>
      </c>
      <c r="P141" t="s">
        <v>140</v>
      </c>
      <c r="Q141">
        <v>2022</v>
      </c>
      <c r="R141">
        <v>5455</v>
      </c>
      <c r="S141">
        <f t="shared" si="2"/>
        <v>54.55</v>
      </c>
      <c r="U141" t="s">
        <v>141</v>
      </c>
      <c r="V141" t="s">
        <v>142</v>
      </c>
      <c r="W141" t="s">
        <v>143</v>
      </c>
      <c r="Y141" t="s">
        <v>144</v>
      </c>
      <c r="Z141" t="s">
        <v>145</v>
      </c>
      <c r="AA141" t="s">
        <v>146</v>
      </c>
      <c r="AB141" s="1">
        <v>42005</v>
      </c>
      <c r="AC141" s="1">
        <v>46022</v>
      </c>
      <c r="AD141" s="1">
        <v>44305</v>
      </c>
      <c r="AF141" t="s">
        <v>147</v>
      </c>
      <c r="AG141" s="1">
        <v>44305</v>
      </c>
      <c r="AH141" t="s">
        <v>133</v>
      </c>
      <c r="AI141" t="s">
        <v>133</v>
      </c>
      <c r="AJ141" t="s">
        <v>133</v>
      </c>
      <c r="AK141" t="s">
        <v>133</v>
      </c>
      <c r="AL141" t="s">
        <v>133</v>
      </c>
      <c r="AS141" t="s">
        <v>133</v>
      </c>
      <c r="AZ141" t="s">
        <v>148</v>
      </c>
      <c r="BB141" t="s">
        <v>149</v>
      </c>
      <c r="BC141" t="s">
        <v>171</v>
      </c>
      <c r="BD141" t="s">
        <v>172</v>
      </c>
      <c r="BE141">
        <v>0</v>
      </c>
      <c r="BH141" t="s">
        <v>203</v>
      </c>
      <c r="BI141" t="s">
        <v>133</v>
      </c>
      <c r="BK141">
        <v>54.548596692174499</v>
      </c>
      <c r="BL141" t="s">
        <v>199</v>
      </c>
      <c r="BN141">
        <v>103101</v>
      </c>
      <c r="BR141" t="s">
        <v>133</v>
      </c>
      <c r="BS141" t="s">
        <v>133</v>
      </c>
      <c r="BV141" t="s">
        <v>151</v>
      </c>
      <c r="BX141" t="s">
        <v>152</v>
      </c>
      <c r="CA141">
        <v>25</v>
      </c>
      <c r="CC141" s="1">
        <v>44756</v>
      </c>
      <c r="CD141" s="1">
        <v>44713</v>
      </c>
      <c r="CG141">
        <v>22</v>
      </c>
      <c r="CJ141">
        <v>24</v>
      </c>
      <c r="CL141">
        <v>380</v>
      </c>
      <c r="CM141">
        <v>0</v>
      </c>
      <c r="CN141">
        <v>43</v>
      </c>
      <c r="CO141">
        <v>62</v>
      </c>
      <c r="CP141">
        <v>6325</v>
      </c>
      <c r="CQ141">
        <v>5307</v>
      </c>
      <c r="CR141">
        <v>-1</v>
      </c>
      <c r="CS141">
        <v>7</v>
      </c>
      <c r="CU141">
        <v>299119</v>
      </c>
      <c r="CV141">
        <v>0</v>
      </c>
      <c r="CY141">
        <v>103101</v>
      </c>
      <c r="DB141" s="1">
        <v>44305</v>
      </c>
      <c r="DI141" t="s">
        <v>174</v>
      </c>
      <c r="DL141" t="s">
        <v>153</v>
      </c>
      <c r="DM141" t="s">
        <v>154</v>
      </c>
      <c r="DN141">
        <v>1</v>
      </c>
      <c r="DQ141" t="s">
        <v>133</v>
      </c>
      <c r="DR141" t="s">
        <v>133</v>
      </c>
      <c r="DT141" t="s">
        <v>461</v>
      </c>
      <c r="DU141">
        <v>299119</v>
      </c>
      <c r="DY141" t="s">
        <v>156</v>
      </c>
      <c r="DZ141">
        <v>100</v>
      </c>
    </row>
    <row r="142" spans="2:130" x14ac:dyDescent="0.2">
      <c r="B142">
        <v>1043</v>
      </c>
      <c r="C142" t="s">
        <v>133</v>
      </c>
      <c r="E142" t="s">
        <v>133</v>
      </c>
      <c r="F142">
        <v>0</v>
      </c>
      <c r="G142">
        <v>1</v>
      </c>
      <c r="H142">
        <v>1</v>
      </c>
      <c r="I142" t="s">
        <v>249</v>
      </c>
      <c r="J142" t="s">
        <v>135</v>
      </c>
      <c r="K142" t="s">
        <v>136</v>
      </c>
      <c r="L142" t="s">
        <v>454</v>
      </c>
      <c r="M142" t="s">
        <v>161</v>
      </c>
      <c r="O142" t="s">
        <v>139</v>
      </c>
      <c r="P142" t="s">
        <v>140</v>
      </c>
      <c r="Q142">
        <v>2022</v>
      </c>
      <c r="R142">
        <v>4054</v>
      </c>
      <c r="S142">
        <f t="shared" si="2"/>
        <v>40.54</v>
      </c>
      <c r="U142" t="s">
        <v>141</v>
      </c>
      <c r="V142" t="s">
        <v>142</v>
      </c>
      <c r="W142" t="s">
        <v>143</v>
      </c>
      <c r="Y142" t="s">
        <v>144</v>
      </c>
      <c r="Z142" t="s">
        <v>145</v>
      </c>
      <c r="AA142" t="s">
        <v>146</v>
      </c>
      <c r="AB142" s="1">
        <v>42005</v>
      </c>
      <c r="AC142" s="1">
        <v>46022</v>
      </c>
      <c r="AD142" s="1">
        <v>44305</v>
      </c>
      <c r="AF142" t="s">
        <v>147</v>
      </c>
      <c r="AG142" s="1">
        <v>44305</v>
      </c>
      <c r="AH142" t="s">
        <v>133</v>
      </c>
      <c r="AI142" t="s">
        <v>133</v>
      </c>
      <c r="AJ142" t="s">
        <v>133</v>
      </c>
      <c r="AK142" t="s">
        <v>133</v>
      </c>
      <c r="AL142" t="s">
        <v>133</v>
      </c>
      <c r="AS142" t="s">
        <v>133</v>
      </c>
      <c r="AZ142" t="s">
        <v>148</v>
      </c>
      <c r="BB142" t="s">
        <v>149</v>
      </c>
      <c r="BC142" t="s">
        <v>171</v>
      </c>
      <c r="BD142" t="s">
        <v>172</v>
      </c>
      <c r="BE142">
        <v>0</v>
      </c>
      <c r="BH142" t="s">
        <v>213</v>
      </c>
      <c r="BI142" t="s">
        <v>133</v>
      </c>
      <c r="BK142">
        <v>40.544439557383598</v>
      </c>
      <c r="BN142">
        <v>103101</v>
      </c>
      <c r="BR142" t="s">
        <v>133</v>
      </c>
      <c r="BS142" t="s">
        <v>133</v>
      </c>
      <c r="BV142" t="s">
        <v>151</v>
      </c>
      <c r="BX142" t="s">
        <v>152</v>
      </c>
      <c r="CA142">
        <v>25</v>
      </c>
      <c r="CC142" s="1">
        <v>44756</v>
      </c>
      <c r="CD142" s="1">
        <v>44713</v>
      </c>
      <c r="CG142">
        <v>22</v>
      </c>
      <c r="CJ142">
        <v>24</v>
      </c>
      <c r="CL142">
        <v>380</v>
      </c>
      <c r="CM142">
        <v>0</v>
      </c>
      <c r="CN142">
        <v>43</v>
      </c>
      <c r="CO142">
        <v>62</v>
      </c>
      <c r="CP142">
        <v>6339</v>
      </c>
      <c r="CQ142">
        <v>5321</v>
      </c>
      <c r="CR142">
        <v>-1</v>
      </c>
      <c r="CS142">
        <v>7</v>
      </c>
      <c r="CU142">
        <v>299131</v>
      </c>
      <c r="CV142">
        <v>0</v>
      </c>
      <c r="CY142">
        <v>103101</v>
      </c>
      <c r="DB142" s="1">
        <v>44305</v>
      </c>
      <c r="DI142" t="s">
        <v>174</v>
      </c>
      <c r="DL142" t="s">
        <v>153</v>
      </c>
      <c r="DM142" t="s">
        <v>154</v>
      </c>
      <c r="DN142">
        <v>1</v>
      </c>
      <c r="DQ142" t="s">
        <v>133</v>
      </c>
      <c r="DR142" t="s">
        <v>133</v>
      </c>
      <c r="DT142" t="s">
        <v>462</v>
      </c>
      <c r="DU142">
        <v>299131</v>
      </c>
      <c r="DY142" t="s">
        <v>156</v>
      </c>
      <c r="DZ142">
        <v>100</v>
      </c>
    </row>
    <row r="143" spans="2:130" x14ac:dyDescent="0.2">
      <c r="B143">
        <v>1043</v>
      </c>
      <c r="C143" t="s">
        <v>133</v>
      </c>
      <c r="E143" t="s">
        <v>133</v>
      </c>
      <c r="F143">
        <v>0</v>
      </c>
      <c r="G143">
        <v>1</v>
      </c>
      <c r="H143">
        <v>1</v>
      </c>
      <c r="I143" t="s">
        <v>251</v>
      </c>
      <c r="J143" t="s">
        <v>135</v>
      </c>
      <c r="K143" t="s">
        <v>136</v>
      </c>
      <c r="L143" t="s">
        <v>454</v>
      </c>
      <c r="M143" t="s">
        <v>161</v>
      </c>
      <c r="O143" t="s">
        <v>139</v>
      </c>
      <c r="P143" t="s">
        <v>140</v>
      </c>
      <c r="Q143">
        <v>2022</v>
      </c>
      <c r="R143">
        <v>5020</v>
      </c>
      <c r="S143">
        <f t="shared" si="2"/>
        <v>50.2</v>
      </c>
      <c r="U143" t="s">
        <v>141</v>
      </c>
      <c r="V143" t="s">
        <v>142</v>
      </c>
      <c r="W143" t="s">
        <v>143</v>
      </c>
      <c r="Y143" t="s">
        <v>144</v>
      </c>
      <c r="Z143" t="s">
        <v>145</v>
      </c>
      <c r="AA143" t="s">
        <v>146</v>
      </c>
      <c r="AB143" s="1">
        <v>42005</v>
      </c>
      <c r="AC143" s="1">
        <v>46022</v>
      </c>
      <c r="AD143" s="1">
        <v>44305</v>
      </c>
      <c r="AF143" t="s">
        <v>147</v>
      </c>
      <c r="AG143" s="1">
        <v>44305</v>
      </c>
      <c r="AH143" t="s">
        <v>133</v>
      </c>
      <c r="AI143" t="s">
        <v>133</v>
      </c>
      <c r="AJ143" t="s">
        <v>133</v>
      </c>
      <c r="AK143" t="s">
        <v>133</v>
      </c>
      <c r="AL143" t="s">
        <v>133</v>
      </c>
      <c r="AS143" t="s">
        <v>133</v>
      </c>
      <c r="AZ143" t="s">
        <v>148</v>
      </c>
      <c r="BB143" t="s">
        <v>149</v>
      </c>
      <c r="BC143" t="s">
        <v>171</v>
      </c>
      <c r="BD143" t="s">
        <v>172</v>
      </c>
      <c r="BE143">
        <v>0</v>
      </c>
      <c r="BH143" t="s">
        <v>213</v>
      </c>
      <c r="BI143" t="s">
        <v>133</v>
      </c>
      <c r="BK143">
        <v>50.200636574450897</v>
      </c>
      <c r="BN143">
        <v>103101</v>
      </c>
      <c r="BR143" t="s">
        <v>133</v>
      </c>
      <c r="BS143" t="s">
        <v>133</v>
      </c>
      <c r="BV143" t="s">
        <v>151</v>
      </c>
      <c r="BX143" t="s">
        <v>152</v>
      </c>
      <c r="CA143">
        <v>25</v>
      </c>
      <c r="CC143" s="1">
        <v>44756</v>
      </c>
      <c r="CD143" s="1">
        <v>44713</v>
      </c>
      <c r="CG143">
        <v>22</v>
      </c>
      <c r="CJ143">
        <v>24</v>
      </c>
      <c r="CL143">
        <v>380</v>
      </c>
      <c r="CM143">
        <v>0</v>
      </c>
      <c r="CN143">
        <v>43</v>
      </c>
      <c r="CO143">
        <v>62</v>
      </c>
      <c r="CP143">
        <v>6340</v>
      </c>
      <c r="CQ143">
        <v>5322</v>
      </c>
      <c r="CR143">
        <v>-1</v>
      </c>
      <c r="CS143">
        <v>7</v>
      </c>
      <c r="CU143">
        <v>299133</v>
      </c>
      <c r="CV143">
        <v>0</v>
      </c>
      <c r="CY143">
        <v>103101</v>
      </c>
      <c r="DB143" s="1">
        <v>44305</v>
      </c>
      <c r="DI143" t="s">
        <v>174</v>
      </c>
      <c r="DL143" t="s">
        <v>153</v>
      </c>
      <c r="DM143" t="s">
        <v>154</v>
      </c>
      <c r="DN143">
        <v>1</v>
      </c>
      <c r="DQ143" t="s">
        <v>133</v>
      </c>
      <c r="DR143" t="s">
        <v>133</v>
      </c>
      <c r="DT143" t="s">
        <v>463</v>
      </c>
      <c r="DU143">
        <v>299133</v>
      </c>
      <c r="DY143" t="s">
        <v>156</v>
      </c>
      <c r="DZ143">
        <v>100</v>
      </c>
    </row>
    <row r="144" spans="2:130" x14ac:dyDescent="0.2">
      <c r="B144">
        <v>1043</v>
      </c>
      <c r="C144" t="s">
        <v>133</v>
      </c>
      <c r="E144" t="s">
        <v>133</v>
      </c>
      <c r="F144">
        <v>0</v>
      </c>
      <c r="G144">
        <v>1</v>
      </c>
      <c r="H144">
        <v>1</v>
      </c>
      <c r="I144" t="s">
        <v>256</v>
      </c>
      <c r="J144" t="s">
        <v>135</v>
      </c>
      <c r="K144" t="s">
        <v>136</v>
      </c>
      <c r="L144" t="s">
        <v>454</v>
      </c>
      <c r="M144" t="s">
        <v>202</v>
      </c>
      <c r="O144" t="s">
        <v>139</v>
      </c>
      <c r="P144" t="s">
        <v>140</v>
      </c>
      <c r="Q144">
        <v>2022</v>
      </c>
      <c r="R144">
        <v>5282</v>
      </c>
      <c r="S144">
        <f t="shared" si="2"/>
        <v>52.82</v>
      </c>
      <c r="U144" t="s">
        <v>141</v>
      </c>
      <c r="V144" t="s">
        <v>142</v>
      </c>
      <c r="W144" t="s">
        <v>143</v>
      </c>
      <c r="Y144" t="s">
        <v>144</v>
      </c>
      <c r="Z144" t="s">
        <v>145</v>
      </c>
      <c r="AA144" t="s">
        <v>146</v>
      </c>
      <c r="AB144" s="1">
        <v>42005</v>
      </c>
      <c r="AC144" s="1">
        <v>46022</v>
      </c>
      <c r="AD144" s="1">
        <v>44305</v>
      </c>
      <c r="AF144" t="s">
        <v>147</v>
      </c>
      <c r="AG144" s="1">
        <v>44305</v>
      </c>
      <c r="AH144" t="s">
        <v>133</v>
      </c>
      <c r="AI144" t="s">
        <v>133</v>
      </c>
      <c r="AJ144" t="s">
        <v>133</v>
      </c>
      <c r="AK144" t="s">
        <v>133</v>
      </c>
      <c r="AL144" t="s">
        <v>133</v>
      </c>
      <c r="AS144" t="s">
        <v>133</v>
      </c>
      <c r="AZ144" t="s">
        <v>148</v>
      </c>
      <c r="BB144" t="s">
        <v>149</v>
      </c>
      <c r="BC144" t="s">
        <v>171</v>
      </c>
      <c r="BD144" t="s">
        <v>172</v>
      </c>
      <c r="BE144">
        <v>0</v>
      </c>
      <c r="BH144" t="s">
        <v>257</v>
      </c>
      <c r="BI144" t="s">
        <v>133</v>
      </c>
      <c r="BK144">
        <v>52.824159811586703</v>
      </c>
      <c r="BL144" t="s">
        <v>199</v>
      </c>
      <c r="BN144">
        <v>103101</v>
      </c>
      <c r="BR144" t="s">
        <v>133</v>
      </c>
      <c r="BS144" t="s">
        <v>133</v>
      </c>
      <c r="BV144" t="s">
        <v>151</v>
      </c>
      <c r="BX144" t="s">
        <v>152</v>
      </c>
      <c r="CA144">
        <v>25</v>
      </c>
      <c r="CC144" s="1">
        <v>44756</v>
      </c>
      <c r="CD144" s="1">
        <v>44713</v>
      </c>
      <c r="CG144">
        <v>22</v>
      </c>
      <c r="CJ144">
        <v>24</v>
      </c>
      <c r="CL144">
        <v>380</v>
      </c>
      <c r="CM144">
        <v>0</v>
      </c>
      <c r="CN144">
        <v>43</v>
      </c>
      <c r="CO144">
        <v>62</v>
      </c>
      <c r="CP144">
        <v>6342</v>
      </c>
      <c r="CQ144">
        <v>5324</v>
      </c>
      <c r="CR144">
        <v>-1</v>
      </c>
      <c r="CS144">
        <v>7</v>
      </c>
      <c r="CU144">
        <v>299137</v>
      </c>
      <c r="CV144">
        <v>0</v>
      </c>
      <c r="CY144">
        <v>103101</v>
      </c>
      <c r="DB144" s="1">
        <v>44305</v>
      </c>
      <c r="DI144" t="s">
        <v>174</v>
      </c>
      <c r="DL144" t="s">
        <v>153</v>
      </c>
      <c r="DM144" t="s">
        <v>154</v>
      </c>
      <c r="DN144">
        <v>1</v>
      </c>
      <c r="DQ144" t="s">
        <v>133</v>
      </c>
      <c r="DR144" t="s">
        <v>133</v>
      </c>
      <c r="DT144" t="s">
        <v>464</v>
      </c>
      <c r="DU144">
        <v>299137</v>
      </c>
      <c r="DY144" t="s">
        <v>156</v>
      </c>
      <c r="DZ144">
        <v>100</v>
      </c>
    </row>
    <row r="145" spans="2:130" x14ac:dyDescent="0.2">
      <c r="B145">
        <v>1043</v>
      </c>
      <c r="C145" t="s">
        <v>133</v>
      </c>
      <c r="E145" t="s">
        <v>133</v>
      </c>
      <c r="F145">
        <v>0</v>
      </c>
      <c r="G145">
        <v>1</v>
      </c>
      <c r="H145">
        <v>1</v>
      </c>
      <c r="I145" t="s">
        <v>261</v>
      </c>
      <c r="J145" t="s">
        <v>135</v>
      </c>
      <c r="K145" t="s">
        <v>136</v>
      </c>
      <c r="L145" t="s">
        <v>454</v>
      </c>
      <c r="M145" t="s">
        <v>202</v>
      </c>
      <c r="O145" t="s">
        <v>139</v>
      </c>
      <c r="P145" t="s">
        <v>140</v>
      </c>
      <c r="Q145">
        <v>2022</v>
      </c>
      <c r="R145">
        <v>1086</v>
      </c>
      <c r="S145">
        <f t="shared" si="2"/>
        <v>10.86</v>
      </c>
      <c r="U145" t="s">
        <v>141</v>
      </c>
      <c r="V145" t="s">
        <v>142</v>
      </c>
      <c r="W145" t="s">
        <v>143</v>
      </c>
      <c r="Y145" t="s">
        <v>144</v>
      </c>
      <c r="Z145" t="s">
        <v>145</v>
      </c>
      <c r="AA145" t="s">
        <v>146</v>
      </c>
      <c r="AB145" s="1">
        <v>42005</v>
      </c>
      <c r="AC145" s="1">
        <v>46022</v>
      </c>
      <c r="AD145" s="1">
        <v>44305</v>
      </c>
      <c r="AF145" t="s">
        <v>147</v>
      </c>
      <c r="AG145" s="1">
        <v>44305</v>
      </c>
      <c r="AH145" t="s">
        <v>133</v>
      </c>
      <c r="AI145" t="s">
        <v>133</v>
      </c>
      <c r="AJ145" t="s">
        <v>133</v>
      </c>
      <c r="AK145" t="s">
        <v>133</v>
      </c>
      <c r="AL145" t="s">
        <v>133</v>
      </c>
      <c r="AS145" t="s">
        <v>133</v>
      </c>
      <c r="AZ145" t="s">
        <v>148</v>
      </c>
      <c r="BB145" t="s">
        <v>149</v>
      </c>
      <c r="BC145" t="s">
        <v>171</v>
      </c>
      <c r="BD145" t="s">
        <v>172</v>
      </c>
      <c r="BE145">
        <v>0</v>
      </c>
      <c r="BH145" t="s">
        <v>262</v>
      </c>
      <c r="BI145" t="s">
        <v>133</v>
      </c>
      <c r="BK145">
        <v>10.8644718096327</v>
      </c>
      <c r="BL145" t="s">
        <v>199</v>
      </c>
      <c r="BN145">
        <v>103101</v>
      </c>
      <c r="BR145" t="s">
        <v>133</v>
      </c>
      <c r="BS145" t="s">
        <v>133</v>
      </c>
      <c r="BV145" t="s">
        <v>151</v>
      </c>
      <c r="BX145" t="s">
        <v>152</v>
      </c>
      <c r="CA145">
        <v>25</v>
      </c>
      <c r="CC145" s="1">
        <v>44756</v>
      </c>
      <c r="CD145" s="1">
        <v>44713</v>
      </c>
      <c r="CG145">
        <v>22</v>
      </c>
      <c r="CJ145">
        <v>24</v>
      </c>
      <c r="CL145">
        <v>380</v>
      </c>
      <c r="CM145">
        <v>0</v>
      </c>
      <c r="CN145">
        <v>43</v>
      </c>
      <c r="CO145">
        <v>62</v>
      </c>
      <c r="CP145">
        <v>6346</v>
      </c>
      <c r="CQ145">
        <v>5328</v>
      </c>
      <c r="CR145">
        <v>-1</v>
      </c>
      <c r="CS145">
        <v>7</v>
      </c>
      <c r="CU145">
        <v>299141</v>
      </c>
      <c r="CV145">
        <v>0</v>
      </c>
      <c r="CY145">
        <v>103101</v>
      </c>
      <c r="DB145" s="1">
        <v>44305</v>
      </c>
      <c r="DI145" t="s">
        <v>174</v>
      </c>
      <c r="DL145" t="s">
        <v>153</v>
      </c>
      <c r="DM145" t="s">
        <v>154</v>
      </c>
      <c r="DN145">
        <v>1</v>
      </c>
      <c r="DQ145" t="s">
        <v>133</v>
      </c>
      <c r="DR145" t="s">
        <v>133</v>
      </c>
      <c r="DT145" t="s">
        <v>465</v>
      </c>
      <c r="DU145">
        <v>299141</v>
      </c>
      <c r="DY145" t="s">
        <v>156</v>
      </c>
      <c r="DZ145">
        <v>100</v>
      </c>
    </row>
    <row r="146" spans="2:130" x14ac:dyDescent="0.2">
      <c r="B146">
        <v>1043</v>
      </c>
      <c r="C146" t="s">
        <v>133</v>
      </c>
      <c r="E146" t="s">
        <v>133</v>
      </c>
      <c r="F146">
        <v>0</v>
      </c>
      <c r="G146">
        <v>1</v>
      </c>
      <c r="H146">
        <v>1</v>
      </c>
      <c r="I146" t="s">
        <v>264</v>
      </c>
      <c r="J146" t="s">
        <v>135</v>
      </c>
      <c r="K146" t="s">
        <v>136</v>
      </c>
      <c r="L146" t="s">
        <v>454</v>
      </c>
      <c r="M146" t="s">
        <v>161</v>
      </c>
      <c r="O146" t="s">
        <v>139</v>
      </c>
      <c r="P146" t="s">
        <v>140</v>
      </c>
      <c r="Q146">
        <v>2022</v>
      </c>
      <c r="R146">
        <v>12739</v>
      </c>
      <c r="S146">
        <f t="shared" si="2"/>
        <v>127.39</v>
      </c>
      <c r="U146" t="s">
        <v>141</v>
      </c>
      <c r="V146" t="s">
        <v>142</v>
      </c>
      <c r="W146" t="s">
        <v>143</v>
      </c>
      <c r="Y146" t="s">
        <v>144</v>
      </c>
      <c r="Z146" t="s">
        <v>145</v>
      </c>
      <c r="AA146" t="s">
        <v>146</v>
      </c>
      <c r="AB146" s="1">
        <v>42005</v>
      </c>
      <c r="AC146" s="1">
        <v>46022</v>
      </c>
      <c r="AD146" s="1">
        <v>44305</v>
      </c>
      <c r="AF146" t="s">
        <v>147</v>
      </c>
      <c r="AG146" s="1">
        <v>44305</v>
      </c>
      <c r="AH146" t="s">
        <v>133</v>
      </c>
      <c r="AI146" t="s">
        <v>133</v>
      </c>
      <c r="AJ146" t="s">
        <v>133</v>
      </c>
      <c r="AK146" t="s">
        <v>133</v>
      </c>
      <c r="AL146" t="s">
        <v>133</v>
      </c>
      <c r="AS146" t="s">
        <v>133</v>
      </c>
      <c r="AZ146" t="s">
        <v>148</v>
      </c>
      <c r="BB146" t="s">
        <v>149</v>
      </c>
      <c r="BC146" t="s">
        <v>171</v>
      </c>
      <c r="BD146" t="s">
        <v>172</v>
      </c>
      <c r="BE146">
        <v>0</v>
      </c>
      <c r="BH146" t="s">
        <v>265</v>
      </c>
      <c r="BI146" t="s">
        <v>133</v>
      </c>
      <c r="BK146">
        <v>127.389641709185</v>
      </c>
      <c r="BL146" t="s">
        <v>199</v>
      </c>
      <c r="BN146">
        <v>103101</v>
      </c>
      <c r="BR146" t="s">
        <v>133</v>
      </c>
      <c r="BS146" t="s">
        <v>133</v>
      </c>
      <c r="BV146" t="s">
        <v>151</v>
      </c>
      <c r="BX146" t="s">
        <v>152</v>
      </c>
      <c r="CA146">
        <v>25</v>
      </c>
      <c r="CC146" s="1">
        <v>44756</v>
      </c>
      <c r="CD146" s="1">
        <v>44713</v>
      </c>
      <c r="CG146">
        <v>22</v>
      </c>
      <c r="CJ146">
        <v>24</v>
      </c>
      <c r="CL146">
        <v>380</v>
      </c>
      <c r="CM146">
        <v>0</v>
      </c>
      <c r="CN146">
        <v>43</v>
      </c>
      <c r="CO146">
        <v>62</v>
      </c>
      <c r="CP146">
        <v>6347</v>
      </c>
      <c r="CQ146">
        <v>5329</v>
      </c>
      <c r="CR146">
        <v>-1</v>
      </c>
      <c r="CS146">
        <v>7</v>
      </c>
      <c r="CU146">
        <v>299143</v>
      </c>
      <c r="CV146">
        <v>0</v>
      </c>
      <c r="CY146">
        <v>103101</v>
      </c>
      <c r="DB146" s="1">
        <v>44305</v>
      </c>
      <c r="DI146" t="s">
        <v>174</v>
      </c>
      <c r="DL146" t="s">
        <v>153</v>
      </c>
      <c r="DM146" t="s">
        <v>154</v>
      </c>
      <c r="DN146">
        <v>1</v>
      </c>
      <c r="DQ146" t="s">
        <v>133</v>
      </c>
      <c r="DR146" t="s">
        <v>133</v>
      </c>
      <c r="DT146" t="s">
        <v>466</v>
      </c>
      <c r="DU146">
        <v>299143</v>
      </c>
      <c r="DY146" t="s">
        <v>156</v>
      </c>
      <c r="DZ146">
        <v>100</v>
      </c>
    </row>
    <row r="147" spans="2:130" x14ac:dyDescent="0.2">
      <c r="B147">
        <v>1043</v>
      </c>
      <c r="C147" t="s">
        <v>133</v>
      </c>
      <c r="E147" t="s">
        <v>133</v>
      </c>
      <c r="F147">
        <v>0</v>
      </c>
      <c r="G147">
        <v>1</v>
      </c>
      <c r="H147">
        <v>1</v>
      </c>
      <c r="I147" t="s">
        <v>273</v>
      </c>
      <c r="J147" t="s">
        <v>135</v>
      </c>
      <c r="K147" t="s">
        <v>136</v>
      </c>
      <c r="L147" t="s">
        <v>454</v>
      </c>
      <c r="M147" t="s">
        <v>161</v>
      </c>
      <c r="O147" t="s">
        <v>139</v>
      </c>
      <c r="P147" t="s">
        <v>140</v>
      </c>
      <c r="Q147">
        <v>2022</v>
      </c>
      <c r="R147">
        <v>2853</v>
      </c>
      <c r="S147">
        <f t="shared" si="2"/>
        <v>28.53</v>
      </c>
      <c r="U147" t="s">
        <v>141</v>
      </c>
      <c r="V147" t="s">
        <v>142</v>
      </c>
      <c r="W147" t="s">
        <v>143</v>
      </c>
      <c r="Y147" t="s">
        <v>144</v>
      </c>
      <c r="Z147" t="s">
        <v>145</v>
      </c>
      <c r="AA147" t="s">
        <v>146</v>
      </c>
      <c r="AB147" s="1">
        <v>42005</v>
      </c>
      <c r="AC147" s="1">
        <v>46022</v>
      </c>
      <c r="AD147" s="1">
        <v>44305</v>
      </c>
      <c r="AF147" t="s">
        <v>147</v>
      </c>
      <c r="AG147" s="1">
        <v>44305</v>
      </c>
      <c r="AH147" t="s">
        <v>133</v>
      </c>
      <c r="AI147" t="s">
        <v>133</v>
      </c>
      <c r="AJ147" t="s">
        <v>133</v>
      </c>
      <c r="AK147" t="s">
        <v>133</v>
      </c>
      <c r="AL147" t="s">
        <v>133</v>
      </c>
      <c r="AS147" t="s">
        <v>133</v>
      </c>
      <c r="AZ147" t="s">
        <v>148</v>
      </c>
      <c r="BB147" t="s">
        <v>149</v>
      </c>
      <c r="BC147" t="s">
        <v>171</v>
      </c>
      <c r="BD147" t="s">
        <v>172</v>
      </c>
      <c r="BE147">
        <v>0</v>
      </c>
      <c r="BH147" t="s">
        <v>213</v>
      </c>
      <c r="BI147" t="s">
        <v>133</v>
      </c>
      <c r="BK147">
        <v>28.5275186264209</v>
      </c>
      <c r="BN147">
        <v>103101</v>
      </c>
      <c r="BR147" t="s">
        <v>133</v>
      </c>
      <c r="BS147" t="s">
        <v>133</v>
      </c>
      <c r="BV147" t="s">
        <v>151</v>
      </c>
      <c r="BX147" t="s">
        <v>152</v>
      </c>
      <c r="CA147">
        <v>25</v>
      </c>
      <c r="CC147" s="1">
        <v>44756</v>
      </c>
      <c r="CD147" s="1">
        <v>44713</v>
      </c>
      <c r="CG147">
        <v>22</v>
      </c>
      <c r="CJ147">
        <v>24</v>
      </c>
      <c r="CL147">
        <v>380</v>
      </c>
      <c r="CM147">
        <v>0</v>
      </c>
      <c r="CN147">
        <v>43</v>
      </c>
      <c r="CO147">
        <v>62</v>
      </c>
      <c r="CP147">
        <v>6351</v>
      </c>
      <c r="CQ147">
        <v>5333</v>
      </c>
      <c r="CR147">
        <v>-1</v>
      </c>
      <c r="CS147">
        <v>7</v>
      </c>
      <c r="CU147">
        <v>299145</v>
      </c>
      <c r="CV147">
        <v>0</v>
      </c>
      <c r="CY147">
        <v>103101</v>
      </c>
      <c r="DB147" s="1">
        <v>44305</v>
      </c>
      <c r="DI147" t="s">
        <v>174</v>
      </c>
      <c r="DL147" t="s">
        <v>153</v>
      </c>
      <c r="DM147" t="s">
        <v>154</v>
      </c>
      <c r="DN147">
        <v>1</v>
      </c>
      <c r="DQ147" t="s">
        <v>133</v>
      </c>
      <c r="DR147" t="s">
        <v>133</v>
      </c>
      <c r="DT147" t="s">
        <v>467</v>
      </c>
      <c r="DU147">
        <v>299145</v>
      </c>
      <c r="DY147" t="s">
        <v>156</v>
      </c>
      <c r="DZ147">
        <v>100</v>
      </c>
    </row>
    <row r="148" spans="2:130" x14ac:dyDescent="0.2">
      <c r="B148">
        <v>1043</v>
      </c>
      <c r="C148" t="s">
        <v>133</v>
      </c>
      <c r="E148" t="s">
        <v>133</v>
      </c>
      <c r="F148">
        <v>0</v>
      </c>
      <c r="G148">
        <v>1</v>
      </c>
      <c r="H148">
        <v>1</v>
      </c>
      <c r="I148" t="s">
        <v>275</v>
      </c>
      <c r="J148" t="s">
        <v>135</v>
      </c>
      <c r="K148" t="s">
        <v>136</v>
      </c>
      <c r="L148" t="s">
        <v>454</v>
      </c>
      <c r="M148" t="s">
        <v>161</v>
      </c>
      <c r="O148" t="s">
        <v>139</v>
      </c>
      <c r="P148" t="s">
        <v>140</v>
      </c>
      <c r="Q148">
        <v>2022</v>
      </c>
      <c r="R148">
        <v>8358</v>
      </c>
      <c r="S148">
        <f t="shared" si="2"/>
        <v>83.58</v>
      </c>
      <c r="U148" t="s">
        <v>141</v>
      </c>
      <c r="V148" t="s">
        <v>142</v>
      </c>
      <c r="W148" t="s">
        <v>143</v>
      </c>
      <c r="Y148" t="s">
        <v>144</v>
      </c>
      <c r="Z148" t="s">
        <v>145</v>
      </c>
      <c r="AA148" t="s">
        <v>146</v>
      </c>
      <c r="AB148" s="1">
        <v>42005</v>
      </c>
      <c r="AC148" s="1">
        <v>46022</v>
      </c>
      <c r="AD148" s="1">
        <v>44305</v>
      </c>
      <c r="AF148" t="s">
        <v>147</v>
      </c>
      <c r="AG148" s="1">
        <v>44305</v>
      </c>
      <c r="AH148" t="s">
        <v>133</v>
      </c>
      <c r="AI148" t="s">
        <v>133</v>
      </c>
      <c r="AJ148" t="s">
        <v>133</v>
      </c>
      <c r="AK148" t="s">
        <v>133</v>
      </c>
      <c r="AL148" t="s">
        <v>133</v>
      </c>
      <c r="AS148" t="s">
        <v>133</v>
      </c>
      <c r="AZ148" t="s">
        <v>148</v>
      </c>
      <c r="BB148" t="s">
        <v>149</v>
      </c>
      <c r="BC148" t="s">
        <v>171</v>
      </c>
      <c r="BD148" t="s">
        <v>172</v>
      </c>
      <c r="BE148">
        <v>0</v>
      </c>
      <c r="BH148" t="s">
        <v>265</v>
      </c>
      <c r="BI148" t="s">
        <v>133</v>
      </c>
      <c r="BK148">
        <v>83.583122379823806</v>
      </c>
      <c r="BL148" t="s">
        <v>199</v>
      </c>
      <c r="BN148">
        <v>103101</v>
      </c>
      <c r="BR148" t="s">
        <v>133</v>
      </c>
      <c r="BS148" t="s">
        <v>133</v>
      </c>
      <c r="BV148" t="s">
        <v>151</v>
      </c>
      <c r="BX148" t="s">
        <v>152</v>
      </c>
      <c r="CA148">
        <v>25</v>
      </c>
      <c r="CC148" s="1">
        <v>44756</v>
      </c>
      <c r="CD148" s="1">
        <v>44713</v>
      </c>
      <c r="CG148">
        <v>22</v>
      </c>
      <c r="CJ148">
        <v>24</v>
      </c>
      <c r="CL148">
        <v>380</v>
      </c>
      <c r="CM148">
        <v>0</v>
      </c>
      <c r="CN148">
        <v>43</v>
      </c>
      <c r="CO148">
        <v>62</v>
      </c>
      <c r="CP148">
        <v>6352</v>
      </c>
      <c r="CQ148">
        <v>5334</v>
      </c>
      <c r="CR148">
        <v>-1</v>
      </c>
      <c r="CS148">
        <v>7</v>
      </c>
      <c r="CU148">
        <v>299147</v>
      </c>
      <c r="CV148">
        <v>0</v>
      </c>
      <c r="CY148">
        <v>103101</v>
      </c>
      <c r="DB148" s="1">
        <v>44305</v>
      </c>
      <c r="DI148" t="s">
        <v>174</v>
      </c>
      <c r="DL148" t="s">
        <v>153</v>
      </c>
      <c r="DM148" t="s">
        <v>154</v>
      </c>
      <c r="DN148">
        <v>1</v>
      </c>
      <c r="DQ148" t="s">
        <v>133</v>
      </c>
      <c r="DR148" t="s">
        <v>133</v>
      </c>
      <c r="DT148" t="s">
        <v>468</v>
      </c>
      <c r="DU148">
        <v>299147</v>
      </c>
      <c r="DY148" t="s">
        <v>156</v>
      </c>
      <c r="DZ148">
        <v>100</v>
      </c>
    </row>
    <row r="149" spans="2:130" x14ac:dyDescent="0.2">
      <c r="B149">
        <v>1043</v>
      </c>
      <c r="C149" t="s">
        <v>133</v>
      </c>
      <c r="E149" t="s">
        <v>133</v>
      </c>
      <c r="F149">
        <v>0</v>
      </c>
      <c r="G149">
        <v>1</v>
      </c>
      <c r="H149">
        <v>1</v>
      </c>
      <c r="I149" t="s">
        <v>310</v>
      </c>
      <c r="J149" t="s">
        <v>135</v>
      </c>
      <c r="K149" t="s">
        <v>136</v>
      </c>
      <c r="L149" t="s">
        <v>454</v>
      </c>
      <c r="M149" t="s">
        <v>161</v>
      </c>
      <c r="O149" t="s">
        <v>139</v>
      </c>
      <c r="P149" t="s">
        <v>140</v>
      </c>
      <c r="Q149">
        <v>2022</v>
      </c>
      <c r="R149">
        <v>870</v>
      </c>
      <c r="S149">
        <f t="shared" si="2"/>
        <v>8.6999999999999993</v>
      </c>
      <c r="U149" t="s">
        <v>141</v>
      </c>
      <c r="V149" t="s">
        <v>142</v>
      </c>
      <c r="W149" t="s">
        <v>143</v>
      </c>
      <c r="Y149" t="s">
        <v>144</v>
      </c>
      <c r="Z149" t="s">
        <v>145</v>
      </c>
      <c r="AA149" t="s">
        <v>146</v>
      </c>
      <c r="AB149" s="1">
        <v>42005</v>
      </c>
      <c r="AC149" s="1">
        <v>46022</v>
      </c>
      <c r="AD149" s="1">
        <v>44305</v>
      </c>
      <c r="AF149" t="s">
        <v>147</v>
      </c>
      <c r="AG149" s="1">
        <v>44305</v>
      </c>
      <c r="AH149" t="s">
        <v>133</v>
      </c>
      <c r="AI149" t="s">
        <v>133</v>
      </c>
      <c r="AJ149" t="s">
        <v>133</v>
      </c>
      <c r="AK149" t="s">
        <v>133</v>
      </c>
      <c r="AL149" t="s">
        <v>133</v>
      </c>
      <c r="AS149" t="s">
        <v>133</v>
      </c>
      <c r="AZ149" t="s">
        <v>148</v>
      </c>
      <c r="BB149" t="s">
        <v>149</v>
      </c>
      <c r="BC149" t="s">
        <v>171</v>
      </c>
      <c r="BD149" t="s">
        <v>172</v>
      </c>
      <c r="BE149">
        <v>0</v>
      </c>
      <c r="BH149" t="s">
        <v>213</v>
      </c>
      <c r="BI149" t="s">
        <v>133</v>
      </c>
      <c r="BK149">
        <v>8.7022793184049796</v>
      </c>
      <c r="BN149">
        <v>103101</v>
      </c>
      <c r="BR149" t="s">
        <v>133</v>
      </c>
      <c r="BS149" t="s">
        <v>133</v>
      </c>
      <c r="BV149" t="s">
        <v>151</v>
      </c>
      <c r="BX149" t="s">
        <v>152</v>
      </c>
      <c r="CA149">
        <v>25</v>
      </c>
      <c r="CC149" s="1">
        <v>44756</v>
      </c>
      <c r="CD149" s="1">
        <v>44713</v>
      </c>
      <c r="CG149">
        <v>22</v>
      </c>
      <c r="CJ149">
        <v>24</v>
      </c>
      <c r="CL149">
        <v>380</v>
      </c>
      <c r="CM149">
        <v>0</v>
      </c>
      <c r="CN149">
        <v>43</v>
      </c>
      <c r="CO149">
        <v>62</v>
      </c>
      <c r="CP149">
        <v>6377</v>
      </c>
      <c r="CQ149">
        <v>5359</v>
      </c>
      <c r="CR149">
        <v>-1</v>
      </c>
      <c r="CS149">
        <v>7</v>
      </c>
      <c r="CU149">
        <v>299157</v>
      </c>
      <c r="CV149">
        <v>0</v>
      </c>
      <c r="CY149">
        <v>103101</v>
      </c>
      <c r="DB149" s="1">
        <v>44305</v>
      </c>
      <c r="DI149" t="s">
        <v>174</v>
      </c>
      <c r="DL149" t="s">
        <v>153</v>
      </c>
      <c r="DM149" t="s">
        <v>154</v>
      </c>
      <c r="DN149">
        <v>1</v>
      </c>
      <c r="DQ149" t="s">
        <v>133</v>
      </c>
      <c r="DR149" t="s">
        <v>133</v>
      </c>
      <c r="DT149" t="s">
        <v>469</v>
      </c>
      <c r="DU149">
        <v>299157</v>
      </c>
      <c r="DY149" t="s">
        <v>156</v>
      </c>
      <c r="DZ149">
        <v>100</v>
      </c>
    </row>
    <row r="150" spans="2:130" x14ac:dyDescent="0.2">
      <c r="B150">
        <v>1043</v>
      </c>
      <c r="C150" t="s">
        <v>133</v>
      </c>
      <c r="E150" t="s">
        <v>133</v>
      </c>
      <c r="F150">
        <v>0</v>
      </c>
      <c r="G150">
        <v>1</v>
      </c>
      <c r="H150">
        <v>1</v>
      </c>
      <c r="I150" t="s">
        <v>312</v>
      </c>
      <c r="J150" t="s">
        <v>135</v>
      </c>
      <c r="K150" t="s">
        <v>136</v>
      </c>
      <c r="L150" t="s">
        <v>454</v>
      </c>
      <c r="M150" t="s">
        <v>161</v>
      </c>
      <c r="O150" t="s">
        <v>139</v>
      </c>
      <c r="P150" t="s">
        <v>140</v>
      </c>
      <c r="Q150">
        <v>2022</v>
      </c>
      <c r="R150">
        <v>1757</v>
      </c>
      <c r="S150">
        <f t="shared" si="2"/>
        <v>17.57</v>
      </c>
      <c r="U150" t="s">
        <v>141</v>
      </c>
      <c r="V150" t="s">
        <v>142</v>
      </c>
      <c r="W150" t="s">
        <v>143</v>
      </c>
      <c r="Y150" t="s">
        <v>144</v>
      </c>
      <c r="Z150" t="s">
        <v>145</v>
      </c>
      <c r="AA150" t="s">
        <v>146</v>
      </c>
      <c r="AB150" s="1">
        <v>42005</v>
      </c>
      <c r="AC150" s="1">
        <v>46022</v>
      </c>
      <c r="AD150" s="1">
        <v>44305</v>
      </c>
      <c r="AF150" t="s">
        <v>147</v>
      </c>
      <c r="AG150" s="1">
        <v>44305</v>
      </c>
      <c r="AH150" t="s">
        <v>133</v>
      </c>
      <c r="AI150" t="s">
        <v>133</v>
      </c>
      <c r="AJ150" t="s">
        <v>133</v>
      </c>
      <c r="AK150" t="s">
        <v>133</v>
      </c>
      <c r="AL150" t="s">
        <v>133</v>
      </c>
      <c r="AS150" t="s">
        <v>133</v>
      </c>
      <c r="AZ150" t="s">
        <v>148</v>
      </c>
      <c r="BB150" t="s">
        <v>149</v>
      </c>
      <c r="BC150" t="s">
        <v>171</v>
      </c>
      <c r="BD150" t="s">
        <v>172</v>
      </c>
      <c r="BE150">
        <v>0</v>
      </c>
      <c r="BH150" t="s">
        <v>213</v>
      </c>
      <c r="BI150" t="s">
        <v>133</v>
      </c>
      <c r="BK150">
        <v>17.574808022634102</v>
      </c>
      <c r="BN150">
        <v>103101</v>
      </c>
      <c r="BR150" t="s">
        <v>133</v>
      </c>
      <c r="BS150" t="s">
        <v>133</v>
      </c>
      <c r="BV150" t="s">
        <v>151</v>
      </c>
      <c r="BX150" t="s">
        <v>152</v>
      </c>
      <c r="CA150">
        <v>25</v>
      </c>
      <c r="CC150" s="1">
        <v>44756</v>
      </c>
      <c r="CD150" s="1">
        <v>44713</v>
      </c>
      <c r="CG150">
        <v>22</v>
      </c>
      <c r="CJ150">
        <v>24</v>
      </c>
      <c r="CL150">
        <v>380</v>
      </c>
      <c r="CM150">
        <v>0</v>
      </c>
      <c r="CN150">
        <v>43</v>
      </c>
      <c r="CO150">
        <v>62</v>
      </c>
      <c r="CP150">
        <v>6378</v>
      </c>
      <c r="CQ150">
        <v>5360</v>
      </c>
      <c r="CR150">
        <v>-1</v>
      </c>
      <c r="CS150">
        <v>7</v>
      </c>
      <c r="CU150">
        <v>299159</v>
      </c>
      <c r="CV150">
        <v>0</v>
      </c>
      <c r="CY150">
        <v>103101</v>
      </c>
      <c r="DB150" s="1">
        <v>44305</v>
      </c>
      <c r="DI150" t="s">
        <v>174</v>
      </c>
      <c r="DL150" t="s">
        <v>153</v>
      </c>
      <c r="DM150" t="s">
        <v>154</v>
      </c>
      <c r="DN150">
        <v>1</v>
      </c>
      <c r="DQ150" t="s">
        <v>133</v>
      </c>
      <c r="DR150" t="s">
        <v>133</v>
      </c>
      <c r="DT150" t="s">
        <v>470</v>
      </c>
      <c r="DU150">
        <v>299159</v>
      </c>
      <c r="DY150" t="s">
        <v>156</v>
      </c>
      <c r="DZ150">
        <v>100</v>
      </c>
    </row>
    <row r="151" spans="2:130" x14ac:dyDescent="0.2">
      <c r="B151">
        <v>1043</v>
      </c>
      <c r="C151" t="s">
        <v>133</v>
      </c>
      <c r="E151" t="s">
        <v>133</v>
      </c>
      <c r="F151">
        <v>0</v>
      </c>
      <c r="G151">
        <v>1</v>
      </c>
      <c r="H151">
        <v>1</v>
      </c>
      <c r="I151" t="s">
        <v>324</v>
      </c>
      <c r="J151" t="s">
        <v>135</v>
      </c>
      <c r="K151" t="s">
        <v>136</v>
      </c>
      <c r="L151" t="s">
        <v>454</v>
      </c>
      <c r="M151" t="s">
        <v>202</v>
      </c>
      <c r="O151" t="s">
        <v>139</v>
      </c>
      <c r="P151" t="s">
        <v>140</v>
      </c>
      <c r="Q151">
        <v>2022</v>
      </c>
      <c r="R151">
        <v>13732</v>
      </c>
      <c r="S151">
        <f t="shared" si="2"/>
        <v>137.32</v>
      </c>
      <c r="U151" t="s">
        <v>141</v>
      </c>
      <c r="V151" t="s">
        <v>142</v>
      </c>
      <c r="W151" t="s">
        <v>143</v>
      </c>
      <c r="Y151" t="s">
        <v>144</v>
      </c>
      <c r="Z151" t="s">
        <v>145</v>
      </c>
      <c r="AA151" t="s">
        <v>146</v>
      </c>
      <c r="AB151" s="1">
        <v>42005</v>
      </c>
      <c r="AC151" s="1">
        <v>46022</v>
      </c>
      <c r="AD151" s="1">
        <v>44305</v>
      </c>
      <c r="AF151" t="s">
        <v>147</v>
      </c>
      <c r="AG151" s="1">
        <v>44305</v>
      </c>
      <c r="AH151" t="s">
        <v>133</v>
      </c>
      <c r="AI151" t="s">
        <v>133</v>
      </c>
      <c r="AJ151" t="s">
        <v>133</v>
      </c>
      <c r="AK151" t="s">
        <v>133</v>
      </c>
      <c r="AL151" t="s">
        <v>133</v>
      </c>
      <c r="AS151" t="s">
        <v>133</v>
      </c>
      <c r="AZ151" t="s">
        <v>148</v>
      </c>
      <c r="BB151" t="s">
        <v>149</v>
      </c>
      <c r="BC151" t="s">
        <v>171</v>
      </c>
      <c r="BD151" t="s">
        <v>172</v>
      </c>
      <c r="BE151">
        <v>0</v>
      </c>
      <c r="BH151" t="s">
        <v>184</v>
      </c>
      <c r="BI151" t="s">
        <v>133</v>
      </c>
      <c r="BK151">
        <v>137.32297828846501</v>
      </c>
      <c r="BL151" t="s">
        <v>199</v>
      </c>
      <c r="BN151">
        <v>103101</v>
      </c>
      <c r="BR151" t="s">
        <v>133</v>
      </c>
      <c r="BS151" t="s">
        <v>133</v>
      </c>
      <c r="BV151" t="s">
        <v>151</v>
      </c>
      <c r="BX151" t="s">
        <v>152</v>
      </c>
      <c r="CA151">
        <v>25</v>
      </c>
      <c r="CC151" s="1">
        <v>44756</v>
      </c>
      <c r="CD151" s="1">
        <v>44713</v>
      </c>
      <c r="CG151">
        <v>22</v>
      </c>
      <c r="CJ151">
        <v>24</v>
      </c>
      <c r="CL151">
        <v>380</v>
      </c>
      <c r="CM151">
        <v>0</v>
      </c>
      <c r="CN151">
        <v>43</v>
      </c>
      <c r="CO151">
        <v>62</v>
      </c>
      <c r="CP151">
        <v>6386</v>
      </c>
      <c r="CQ151">
        <v>5368</v>
      </c>
      <c r="CR151">
        <v>-1</v>
      </c>
      <c r="CS151">
        <v>7</v>
      </c>
      <c r="CU151">
        <v>299167</v>
      </c>
      <c r="CV151">
        <v>0</v>
      </c>
      <c r="CY151">
        <v>103101</v>
      </c>
      <c r="DB151" s="1">
        <v>44305</v>
      </c>
      <c r="DI151" t="s">
        <v>174</v>
      </c>
      <c r="DL151" t="s">
        <v>153</v>
      </c>
      <c r="DM151" t="s">
        <v>154</v>
      </c>
      <c r="DN151">
        <v>1</v>
      </c>
      <c r="DQ151" t="s">
        <v>133</v>
      </c>
      <c r="DR151" t="s">
        <v>133</v>
      </c>
      <c r="DT151" t="s">
        <v>471</v>
      </c>
      <c r="DU151">
        <v>299167</v>
      </c>
      <c r="DY151" t="s">
        <v>156</v>
      </c>
      <c r="DZ151">
        <v>100</v>
      </c>
    </row>
    <row r="152" spans="2:130" x14ac:dyDescent="0.2">
      <c r="B152">
        <v>1043</v>
      </c>
      <c r="C152" t="s">
        <v>133</v>
      </c>
      <c r="E152" t="s">
        <v>133</v>
      </c>
      <c r="F152">
        <v>0</v>
      </c>
      <c r="G152">
        <v>1</v>
      </c>
      <c r="H152">
        <v>1</v>
      </c>
      <c r="I152" t="s">
        <v>326</v>
      </c>
      <c r="J152" t="s">
        <v>135</v>
      </c>
      <c r="K152" t="s">
        <v>136</v>
      </c>
      <c r="L152" t="s">
        <v>454</v>
      </c>
      <c r="M152" t="s">
        <v>202</v>
      </c>
      <c r="O152" t="s">
        <v>139</v>
      </c>
      <c r="P152" t="s">
        <v>140</v>
      </c>
      <c r="Q152">
        <v>2022</v>
      </c>
      <c r="R152">
        <v>7383</v>
      </c>
      <c r="S152">
        <f t="shared" si="2"/>
        <v>73.83</v>
      </c>
      <c r="U152" t="s">
        <v>141</v>
      </c>
      <c r="V152" t="s">
        <v>142</v>
      </c>
      <c r="W152" t="s">
        <v>143</v>
      </c>
      <c r="Y152" t="s">
        <v>144</v>
      </c>
      <c r="Z152" t="s">
        <v>145</v>
      </c>
      <c r="AA152" t="s">
        <v>146</v>
      </c>
      <c r="AB152" s="1">
        <v>42005</v>
      </c>
      <c r="AC152" s="1">
        <v>46022</v>
      </c>
      <c r="AD152" s="1">
        <v>44305</v>
      </c>
      <c r="AF152" t="s">
        <v>147</v>
      </c>
      <c r="AG152" s="1">
        <v>44305</v>
      </c>
      <c r="AH152" t="s">
        <v>133</v>
      </c>
      <c r="AI152" t="s">
        <v>133</v>
      </c>
      <c r="AJ152" t="s">
        <v>133</v>
      </c>
      <c r="AK152" t="s">
        <v>133</v>
      </c>
      <c r="AL152" t="s">
        <v>133</v>
      </c>
      <c r="AO152" t="s">
        <v>472</v>
      </c>
      <c r="AS152" t="s">
        <v>133</v>
      </c>
      <c r="AZ152" t="s">
        <v>148</v>
      </c>
      <c r="BB152" t="s">
        <v>149</v>
      </c>
      <c r="BC152" t="s">
        <v>171</v>
      </c>
      <c r="BD152" t="s">
        <v>172</v>
      </c>
      <c r="BE152">
        <v>0</v>
      </c>
      <c r="BH152" t="s">
        <v>254</v>
      </c>
      <c r="BI152" t="s">
        <v>133</v>
      </c>
      <c r="BK152">
        <v>73.834459284272896</v>
      </c>
      <c r="BL152" t="s">
        <v>199</v>
      </c>
      <c r="BN152">
        <v>103101</v>
      </c>
      <c r="BR152" t="s">
        <v>133</v>
      </c>
      <c r="BS152" t="s">
        <v>133</v>
      </c>
      <c r="BV152" t="s">
        <v>151</v>
      </c>
      <c r="BX152" t="s">
        <v>152</v>
      </c>
      <c r="CA152">
        <v>25</v>
      </c>
      <c r="CC152" s="1">
        <v>44756</v>
      </c>
      <c r="CD152" s="1">
        <v>44713</v>
      </c>
      <c r="CG152">
        <v>22</v>
      </c>
      <c r="CJ152">
        <v>24</v>
      </c>
      <c r="CL152">
        <v>380</v>
      </c>
      <c r="CM152">
        <v>0</v>
      </c>
      <c r="CN152">
        <v>43</v>
      </c>
      <c r="CO152">
        <v>62</v>
      </c>
      <c r="CP152">
        <v>6387</v>
      </c>
      <c r="CQ152">
        <v>5369</v>
      </c>
      <c r="CR152">
        <v>-1</v>
      </c>
      <c r="CS152">
        <v>7</v>
      </c>
      <c r="CU152">
        <v>299169</v>
      </c>
      <c r="CV152">
        <v>0</v>
      </c>
      <c r="CY152">
        <v>103101</v>
      </c>
      <c r="DB152" s="1">
        <v>44305</v>
      </c>
      <c r="DI152" t="s">
        <v>174</v>
      </c>
      <c r="DL152" t="s">
        <v>153</v>
      </c>
      <c r="DM152" t="s">
        <v>154</v>
      </c>
      <c r="DN152">
        <v>1</v>
      </c>
      <c r="DQ152" t="s">
        <v>133</v>
      </c>
      <c r="DR152" t="s">
        <v>133</v>
      </c>
      <c r="DT152" t="s">
        <v>473</v>
      </c>
      <c r="DU152">
        <v>299169</v>
      </c>
      <c r="DY152" t="s">
        <v>156</v>
      </c>
      <c r="DZ152">
        <v>100</v>
      </c>
    </row>
    <row r="153" spans="2:130" x14ac:dyDescent="0.2">
      <c r="B153">
        <v>1043</v>
      </c>
      <c r="C153" t="s">
        <v>133</v>
      </c>
      <c r="E153" t="s">
        <v>133</v>
      </c>
      <c r="F153">
        <v>0</v>
      </c>
      <c r="G153">
        <v>1</v>
      </c>
      <c r="H153">
        <v>1</v>
      </c>
      <c r="I153" t="s">
        <v>328</v>
      </c>
      <c r="J153" t="s">
        <v>135</v>
      </c>
      <c r="K153" t="s">
        <v>136</v>
      </c>
      <c r="L153" t="s">
        <v>454</v>
      </c>
      <c r="M153" t="s">
        <v>202</v>
      </c>
      <c r="O153" t="s">
        <v>139</v>
      </c>
      <c r="P153" t="s">
        <v>140</v>
      </c>
      <c r="Q153">
        <v>2022</v>
      </c>
      <c r="R153">
        <v>5113</v>
      </c>
      <c r="S153">
        <f t="shared" si="2"/>
        <v>51.13</v>
      </c>
      <c r="U153" t="s">
        <v>141</v>
      </c>
      <c r="V153" t="s">
        <v>142</v>
      </c>
      <c r="W153" t="s">
        <v>143</v>
      </c>
      <c r="Y153" t="s">
        <v>144</v>
      </c>
      <c r="Z153" t="s">
        <v>145</v>
      </c>
      <c r="AA153" t="s">
        <v>146</v>
      </c>
      <c r="AB153" s="1">
        <v>42005</v>
      </c>
      <c r="AC153" s="1">
        <v>46022</v>
      </c>
      <c r="AD153" s="1">
        <v>44305</v>
      </c>
      <c r="AF153" t="s">
        <v>147</v>
      </c>
      <c r="AG153" s="1">
        <v>44305</v>
      </c>
      <c r="AH153" t="s">
        <v>133</v>
      </c>
      <c r="AI153" t="s">
        <v>133</v>
      </c>
      <c r="AJ153" t="s">
        <v>133</v>
      </c>
      <c r="AK153" t="s">
        <v>133</v>
      </c>
      <c r="AL153" t="s">
        <v>133</v>
      </c>
      <c r="AS153" t="s">
        <v>133</v>
      </c>
      <c r="AZ153" t="s">
        <v>148</v>
      </c>
      <c r="BB153" t="s">
        <v>149</v>
      </c>
      <c r="BC153" t="s">
        <v>171</v>
      </c>
      <c r="BD153" t="s">
        <v>172</v>
      </c>
      <c r="BE153">
        <v>0</v>
      </c>
      <c r="BH153" t="s">
        <v>329</v>
      </c>
      <c r="BI153" t="s">
        <v>133</v>
      </c>
      <c r="BK153">
        <v>51.1325925908409</v>
      </c>
      <c r="BL153" t="s">
        <v>199</v>
      </c>
      <c r="BN153">
        <v>103101</v>
      </c>
      <c r="BR153" t="s">
        <v>133</v>
      </c>
      <c r="BS153" t="s">
        <v>133</v>
      </c>
      <c r="BV153" t="s">
        <v>151</v>
      </c>
      <c r="BX153" t="s">
        <v>152</v>
      </c>
      <c r="CA153">
        <v>25</v>
      </c>
      <c r="CC153" s="1">
        <v>44756</v>
      </c>
      <c r="CD153" s="1">
        <v>44713</v>
      </c>
      <c r="CG153">
        <v>22</v>
      </c>
      <c r="CJ153">
        <v>24</v>
      </c>
      <c r="CL153">
        <v>380</v>
      </c>
      <c r="CM153">
        <v>0</v>
      </c>
      <c r="CN153">
        <v>43</v>
      </c>
      <c r="CO153">
        <v>62</v>
      </c>
      <c r="CP153">
        <v>6388</v>
      </c>
      <c r="CQ153">
        <v>5370</v>
      </c>
      <c r="CR153">
        <v>-1</v>
      </c>
      <c r="CS153">
        <v>7</v>
      </c>
      <c r="CU153">
        <v>299171</v>
      </c>
      <c r="CV153">
        <v>0</v>
      </c>
      <c r="CY153">
        <v>103101</v>
      </c>
      <c r="DB153" s="1">
        <v>44305</v>
      </c>
      <c r="DI153" t="s">
        <v>174</v>
      </c>
      <c r="DL153" t="s">
        <v>153</v>
      </c>
      <c r="DM153" t="s">
        <v>154</v>
      </c>
      <c r="DN153">
        <v>1</v>
      </c>
      <c r="DQ153" t="s">
        <v>133</v>
      </c>
      <c r="DR153" t="s">
        <v>133</v>
      </c>
      <c r="DT153" t="s">
        <v>474</v>
      </c>
      <c r="DU153">
        <v>299171</v>
      </c>
      <c r="DY153" t="s">
        <v>156</v>
      </c>
      <c r="DZ153">
        <v>100</v>
      </c>
    </row>
    <row r="154" spans="2:130" x14ac:dyDescent="0.2">
      <c r="B154">
        <v>1043</v>
      </c>
      <c r="C154" t="s">
        <v>133</v>
      </c>
      <c r="E154" t="s">
        <v>133</v>
      </c>
      <c r="F154">
        <v>0</v>
      </c>
      <c r="G154">
        <v>1</v>
      </c>
      <c r="H154">
        <v>1</v>
      </c>
      <c r="I154" t="s">
        <v>336</v>
      </c>
      <c r="J154" t="s">
        <v>135</v>
      </c>
      <c r="K154" t="s">
        <v>136</v>
      </c>
      <c r="L154" t="s">
        <v>454</v>
      </c>
      <c r="M154" t="s">
        <v>202</v>
      </c>
      <c r="O154" t="s">
        <v>139</v>
      </c>
      <c r="P154" t="s">
        <v>140</v>
      </c>
      <c r="Q154">
        <v>2022</v>
      </c>
      <c r="R154">
        <v>4968</v>
      </c>
      <c r="S154">
        <f t="shared" si="2"/>
        <v>49.68</v>
      </c>
      <c r="U154" t="s">
        <v>141</v>
      </c>
      <c r="V154" t="s">
        <v>142</v>
      </c>
      <c r="W154" t="s">
        <v>143</v>
      </c>
      <c r="Y154" t="s">
        <v>144</v>
      </c>
      <c r="Z154" t="s">
        <v>145</v>
      </c>
      <c r="AA154" t="s">
        <v>146</v>
      </c>
      <c r="AB154" s="1">
        <v>42005</v>
      </c>
      <c r="AC154" s="1">
        <v>46022</v>
      </c>
      <c r="AD154" s="1">
        <v>44305</v>
      </c>
      <c r="AF154" t="s">
        <v>147</v>
      </c>
      <c r="AG154" s="1">
        <v>44305</v>
      </c>
      <c r="AH154" t="s">
        <v>133</v>
      </c>
      <c r="AI154" t="s">
        <v>133</v>
      </c>
      <c r="AJ154" t="s">
        <v>133</v>
      </c>
      <c r="AK154" t="s">
        <v>133</v>
      </c>
      <c r="AL154" t="s">
        <v>133</v>
      </c>
      <c r="AS154" t="s">
        <v>133</v>
      </c>
      <c r="AZ154" t="s">
        <v>148</v>
      </c>
      <c r="BB154" t="s">
        <v>149</v>
      </c>
      <c r="BC154" t="s">
        <v>171</v>
      </c>
      <c r="BD154" t="s">
        <v>172</v>
      </c>
      <c r="BE154">
        <v>0</v>
      </c>
      <c r="BH154" t="s">
        <v>262</v>
      </c>
      <c r="BI154" t="s">
        <v>133</v>
      </c>
      <c r="BK154">
        <v>49.681896665923801</v>
      </c>
      <c r="BL154" t="s">
        <v>199</v>
      </c>
      <c r="BN154">
        <v>103101</v>
      </c>
      <c r="BR154" t="s">
        <v>133</v>
      </c>
      <c r="BS154" t="s">
        <v>133</v>
      </c>
      <c r="BV154" t="s">
        <v>151</v>
      </c>
      <c r="BX154" t="s">
        <v>152</v>
      </c>
      <c r="CA154">
        <v>25</v>
      </c>
      <c r="CC154" s="1">
        <v>44756</v>
      </c>
      <c r="CD154" s="1">
        <v>44713</v>
      </c>
      <c r="CG154">
        <v>22</v>
      </c>
      <c r="CJ154">
        <v>24</v>
      </c>
      <c r="CL154">
        <v>380</v>
      </c>
      <c r="CM154">
        <v>0</v>
      </c>
      <c r="CN154">
        <v>43</v>
      </c>
      <c r="CO154">
        <v>62</v>
      </c>
      <c r="CP154">
        <v>6393</v>
      </c>
      <c r="CQ154">
        <v>5375</v>
      </c>
      <c r="CR154">
        <v>-1</v>
      </c>
      <c r="CS154">
        <v>7</v>
      </c>
      <c r="CU154">
        <v>299177</v>
      </c>
      <c r="CV154">
        <v>0</v>
      </c>
      <c r="CY154">
        <v>103101</v>
      </c>
      <c r="DB154" s="1">
        <v>44305</v>
      </c>
      <c r="DI154" t="s">
        <v>174</v>
      </c>
      <c r="DL154" t="s">
        <v>153</v>
      </c>
      <c r="DM154" t="s">
        <v>154</v>
      </c>
      <c r="DN154">
        <v>1</v>
      </c>
      <c r="DQ154" t="s">
        <v>133</v>
      </c>
      <c r="DR154" t="s">
        <v>133</v>
      </c>
      <c r="DT154" t="s">
        <v>475</v>
      </c>
      <c r="DU154">
        <v>299177</v>
      </c>
      <c r="DY154" t="s">
        <v>156</v>
      </c>
      <c r="DZ154">
        <v>100</v>
      </c>
    </row>
    <row r="155" spans="2:130" x14ac:dyDescent="0.2">
      <c r="B155">
        <v>1043</v>
      </c>
      <c r="C155" t="s">
        <v>133</v>
      </c>
      <c r="E155" t="s">
        <v>133</v>
      </c>
      <c r="F155">
        <v>0</v>
      </c>
      <c r="G155">
        <v>1</v>
      </c>
      <c r="H155">
        <v>1</v>
      </c>
      <c r="I155" t="s">
        <v>340</v>
      </c>
      <c r="J155" t="s">
        <v>135</v>
      </c>
      <c r="K155" t="s">
        <v>136</v>
      </c>
      <c r="L155" t="s">
        <v>454</v>
      </c>
      <c r="M155" t="s">
        <v>161</v>
      </c>
      <c r="O155" t="s">
        <v>139</v>
      </c>
      <c r="P155" t="s">
        <v>140</v>
      </c>
      <c r="Q155">
        <v>2022</v>
      </c>
      <c r="R155">
        <v>1999</v>
      </c>
      <c r="S155">
        <f t="shared" si="2"/>
        <v>19.989999999999998</v>
      </c>
      <c r="U155" t="s">
        <v>141</v>
      </c>
      <c r="V155" t="s">
        <v>142</v>
      </c>
      <c r="W155" t="s">
        <v>143</v>
      </c>
      <c r="Y155" t="s">
        <v>144</v>
      </c>
      <c r="Z155" t="s">
        <v>145</v>
      </c>
      <c r="AA155" t="s">
        <v>146</v>
      </c>
      <c r="AB155" s="1">
        <v>42005</v>
      </c>
      <c r="AC155" s="1">
        <v>46022</v>
      </c>
      <c r="AD155" s="1">
        <v>44305</v>
      </c>
      <c r="AF155" t="s">
        <v>147</v>
      </c>
      <c r="AG155" s="1">
        <v>44305</v>
      </c>
      <c r="AH155" t="s">
        <v>133</v>
      </c>
      <c r="AI155" t="s">
        <v>133</v>
      </c>
      <c r="AJ155" t="s">
        <v>133</v>
      </c>
      <c r="AK155" t="s">
        <v>133</v>
      </c>
      <c r="AL155" t="s">
        <v>133</v>
      </c>
      <c r="AS155" t="s">
        <v>133</v>
      </c>
      <c r="AZ155" t="s">
        <v>148</v>
      </c>
      <c r="BB155" t="s">
        <v>149</v>
      </c>
      <c r="BC155" t="s">
        <v>171</v>
      </c>
      <c r="BD155" t="s">
        <v>172</v>
      </c>
      <c r="BE155">
        <v>0</v>
      </c>
      <c r="BH155" t="s">
        <v>265</v>
      </c>
      <c r="BI155" t="s">
        <v>133</v>
      </c>
      <c r="BK155">
        <v>19.994403710869602</v>
      </c>
      <c r="BL155" t="s">
        <v>199</v>
      </c>
      <c r="BN155">
        <v>103101</v>
      </c>
      <c r="BR155" t="s">
        <v>133</v>
      </c>
      <c r="BS155" t="s">
        <v>133</v>
      </c>
      <c r="BV155" t="s">
        <v>151</v>
      </c>
      <c r="BX155" t="s">
        <v>152</v>
      </c>
      <c r="CA155">
        <v>25</v>
      </c>
      <c r="CC155" s="1">
        <v>44756</v>
      </c>
      <c r="CD155" s="1">
        <v>44713</v>
      </c>
      <c r="CG155">
        <v>22</v>
      </c>
      <c r="CJ155">
        <v>24</v>
      </c>
      <c r="CL155">
        <v>380</v>
      </c>
      <c r="CM155">
        <v>0</v>
      </c>
      <c r="CN155">
        <v>43</v>
      </c>
      <c r="CO155">
        <v>62</v>
      </c>
      <c r="CP155">
        <v>6395</v>
      </c>
      <c r="CQ155">
        <v>5377</v>
      </c>
      <c r="CR155">
        <v>-1</v>
      </c>
      <c r="CS155">
        <v>7</v>
      </c>
      <c r="CU155">
        <v>299181</v>
      </c>
      <c r="CV155">
        <v>0</v>
      </c>
      <c r="CY155">
        <v>103101</v>
      </c>
      <c r="DB155" s="1">
        <v>44305</v>
      </c>
      <c r="DI155" t="s">
        <v>174</v>
      </c>
      <c r="DL155" t="s">
        <v>153</v>
      </c>
      <c r="DM155" t="s">
        <v>154</v>
      </c>
      <c r="DN155">
        <v>1</v>
      </c>
      <c r="DQ155" t="s">
        <v>133</v>
      </c>
      <c r="DR155" t="s">
        <v>133</v>
      </c>
      <c r="DT155" t="s">
        <v>476</v>
      </c>
      <c r="DU155">
        <v>299181</v>
      </c>
      <c r="DY155" t="s">
        <v>156</v>
      </c>
      <c r="DZ155">
        <v>100</v>
      </c>
    </row>
    <row r="156" spans="2:130" x14ac:dyDescent="0.2">
      <c r="B156">
        <v>1043</v>
      </c>
      <c r="C156" t="s">
        <v>133</v>
      </c>
      <c r="E156" t="s">
        <v>133</v>
      </c>
      <c r="F156">
        <v>0</v>
      </c>
      <c r="G156">
        <v>1</v>
      </c>
      <c r="H156">
        <v>1</v>
      </c>
      <c r="I156" t="s">
        <v>356</v>
      </c>
      <c r="J156" t="s">
        <v>135</v>
      </c>
      <c r="K156" t="s">
        <v>136</v>
      </c>
      <c r="L156" t="s">
        <v>454</v>
      </c>
      <c r="M156" t="s">
        <v>161</v>
      </c>
      <c r="O156" t="s">
        <v>139</v>
      </c>
      <c r="P156" t="s">
        <v>140</v>
      </c>
      <c r="Q156">
        <v>2022</v>
      </c>
      <c r="R156">
        <v>2669</v>
      </c>
      <c r="S156">
        <f t="shared" si="2"/>
        <v>26.69</v>
      </c>
      <c r="U156" t="s">
        <v>141</v>
      </c>
      <c r="V156" t="s">
        <v>142</v>
      </c>
      <c r="W156" t="s">
        <v>143</v>
      </c>
      <c r="Y156" t="s">
        <v>144</v>
      </c>
      <c r="Z156" t="s">
        <v>145</v>
      </c>
      <c r="AA156" t="s">
        <v>146</v>
      </c>
      <c r="AB156" s="1">
        <v>42005</v>
      </c>
      <c r="AC156" s="1">
        <v>46022</v>
      </c>
      <c r="AD156" s="1">
        <v>44305</v>
      </c>
      <c r="AF156" t="s">
        <v>147</v>
      </c>
      <c r="AG156" s="1">
        <v>44305</v>
      </c>
      <c r="AH156" t="s">
        <v>133</v>
      </c>
      <c r="AI156" t="s">
        <v>133</v>
      </c>
      <c r="AJ156" t="s">
        <v>133</v>
      </c>
      <c r="AK156" t="s">
        <v>133</v>
      </c>
      <c r="AL156" t="s">
        <v>133</v>
      </c>
      <c r="AS156" t="s">
        <v>133</v>
      </c>
      <c r="AZ156" t="s">
        <v>148</v>
      </c>
      <c r="BB156" t="s">
        <v>149</v>
      </c>
      <c r="BC156" t="s">
        <v>171</v>
      </c>
      <c r="BD156" t="s">
        <v>172</v>
      </c>
      <c r="BE156">
        <v>0</v>
      </c>
      <c r="BH156" t="s">
        <v>213</v>
      </c>
      <c r="BI156" t="s">
        <v>133</v>
      </c>
      <c r="BK156">
        <v>26.694842319029799</v>
      </c>
      <c r="BN156">
        <v>103101</v>
      </c>
      <c r="BR156" t="s">
        <v>133</v>
      </c>
      <c r="BS156" t="s">
        <v>133</v>
      </c>
      <c r="BV156" t="s">
        <v>151</v>
      </c>
      <c r="BX156" t="s">
        <v>152</v>
      </c>
      <c r="CA156">
        <v>25</v>
      </c>
      <c r="CC156" s="1">
        <v>44756</v>
      </c>
      <c r="CD156" s="1">
        <v>44713</v>
      </c>
      <c r="CG156">
        <v>22</v>
      </c>
      <c r="CJ156">
        <v>24</v>
      </c>
      <c r="CL156">
        <v>380</v>
      </c>
      <c r="CM156">
        <v>0</v>
      </c>
      <c r="CN156">
        <v>43</v>
      </c>
      <c r="CO156">
        <v>62</v>
      </c>
      <c r="CP156">
        <v>6410</v>
      </c>
      <c r="CQ156">
        <v>5392</v>
      </c>
      <c r="CR156">
        <v>-1</v>
      </c>
      <c r="CS156">
        <v>7</v>
      </c>
      <c r="CU156">
        <v>299189</v>
      </c>
      <c r="CV156">
        <v>0</v>
      </c>
      <c r="CY156">
        <v>103101</v>
      </c>
      <c r="DB156" s="1">
        <v>44305</v>
      </c>
      <c r="DI156" t="s">
        <v>174</v>
      </c>
      <c r="DL156" t="s">
        <v>153</v>
      </c>
      <c r="DM156" t="s">
        <v>154</v>
      </c>
      <c r="DN156">
        <v>1</v>
      </c>
      <c r="DQ156" t="s">
        <v>133</v>
      </c>
      <c r="DR156" t="s">
        <v>133</v>
      </c>
      <c r="DT156" t="s">
        <v>477</v>
      </c>
      <c r="DU156">
        <v>299189</v>
      </c>
      <c r="DY156" t="s">
        <v>156</v>
      </c>
      <c r="DZ156">
        <v>100</v>
      </c>
    </row>
    <row r="157" spans="2:130" x14ac:dyDescent="0.2">
      <c r="B157">
        <v>1043</v>
      </c>
      <c r="C157" t="s">
        <v>133</v>
      </c>
      <c r="E157" t="s">
        <v>133</v>
      </c>
      <c r="F157">
        <v>0</v>
      </c>
      <c r="G157">
        <v>1</v>
      </c>
      <c r="H157">
        <v>1</v>
      </c>
      <c r="I157" t="s">
        <v>358</v>
      </c>
      <c r="J157" t="s">
        <v>135</v>
      </c>
      <c r="K157" t="s">
        <v>136</v>
      </c>
      <c r="L157" t="s">
        <v>454</v>
      </c>
      <c r="M157" t="s">
        <v>161</v>
      </c>
      <c r="O157" t="s">
        <v>139</v>
      </c>
      <c r="P157" t="s">
        <v>140</v>
      </c>
      <c r="Q157">
        <v>2022</v>
      </c>
      <c r="R157">
        <v>1590</v>
      </c>
      <c r="S157">
        <f t="shared" si="2"/>
        <v>15.9</v>
      </c>
      <c r="U157" t="s">
        <v>141</v>
      </c>
      <c r="V157" t="s">
        <v>142</v>
      </c>
      <c r="W157" t="s">
        <v>143</v>
      </c>
      <c r="Y157" t="s">
        <v>144</v>
      </c>
      <c r="Z157" t="s">
        <v>145</v>
      </c>
      <c r="AA157" t="s">
        <v>146</v>
      </c>
      <c r="AB157" s="1">
        <v>42005</v>
      </c>
      <c r="AC157" s="1">
        <v>46022</v>
      </c>
      <c r="AD157" s="1">
        <v>44305</v>
      </c>
      <c r="AF157" t="s">
        <v>147</v>
      </c>
      <c r="AG157" s="1">
        <v>44305</v>
      </c>
      <c r="AH157" t="s">
        <v>133</v>
      </c>
      <c r="AI157" t="s">
        <v>133</v>
      </c>
      <c r="AJ157" t="s">
        <v>133</v>
      </c>
      <c r="AK157" t="s">
        <v>133</v>
      </c>
      <c r="AL157" t="s">
        <v>133</v>
      </c>
      <c r="AS157" t="s">
        <v>133</v>
      </c>
      <c r="AZ157" t="s">
        <v>148</v>
      </c>
      <c r="BB157" t="s">
        <v>149</v>
      </c>
      <c r="BC157" t="s">
        <v>171</v>
      </c>
      <c r="BD157" t="s">
        <v>172</v>
      </c>
      <c r="BE157">
        <v>0</v>
      </c>
      <c r="BH157" t="s">
        <v>213</v>
      </c>
      <c r="BI157" t="s">
        <v>133</v>
      </c>
      <c r="BK157">
        <v>15.896013093490399</v>
      </c>
      <c r="BN157">
        <v>103101</v>
      </c>
      <c r="BR157" t="s">
        <v>133</v>
      </c>
      <c r="BS157" t="s">
        <v>133</v>
      </c>
      <c r="BV157" t="s">
        <v>151</v>
      </c>
      <c r="BX157" t="s">
        <v>152</v>
      </c>
      <c r="CA157">
        <v>25</v>
      </c>
      <c r="CC157" s="1">
        <v>44756</v>
      </c>
      <c r="CD157" s="1">
        <v>44713</v>
      </c>
      <c r="CG157">
        <v>22</v>
      </c>
      <c r="CJ157">
        <v>24</v>
      </c>
      <c r="CL157">
        <v>380</v>
      </c>
      <c r="CM157">
        <v>0</v>
      </c>
      <c r="CN157">
        <v>43</v>
      </c>
      <c r="CO157">
        <v>62</v>
      </c>
      <c r="CP157">
        <v>6411</v>
      </c>
      <c r="CQ157">
        <v>5393</v>
      </c>
      <c r="CR157">
        <v>-1</v>
      </c>
      <c r="CS157">
        <v>7</v>
      </c>
      <c r="CU157">
        <v>299191</v>
      </c>
      <c r="CV157">
        <v>0</v>
      </c>
      <c r="CY157">
        <v>103101</v>
      </c>
      <c r="DB157" s="1">
        <v>44305</v>
      </c>
      <c r="DI157" t="s">
        <v>174</v>
      </c>
      <c r="DL157" t="s">
        <v>153</v>
      </c>
      <c r="DM157" t="s">
        <v>154</v>
      </c>
      <c r="DN157">
        <v>1</v>
      </c>
      <c r="DQ157" t="s">
        <v>133</v>
      </c>
      <c r="DR157" t="s">
        <v>133</v>
      </c>
      <c r="DT157" t="s">
        <v>478</v>
      </c>
      <c r="DU157">
        <v>299191</v>
      </c>
      <c r="DY157" t="s">
        <v>156</v>
      </c>
      <c r="DZ157">
        <v>100</v>
      </c>
    </row>
    <row r="158" spans="2:130" x14ac:dyDescent="0.2">
      <c r="B158">
        <v>1043</v>
      </c>
      <c r="C158" t="s">
        <v>133</v>
      </c>
      <c r="E158" t="s">
        <v>133</v>
      </c>
      <c r="F158">
        <v>0</v>
      </c>
      <c r="G158">
        <v>1</v>
      </c>
      <c r="H158">
        <v>1</v>
      </c>
      <c r="I158" t="s">
        <v>360</v>
      </c>
      <c r="J158" t="s">
        <v>135</v>
      </c>
      <c r="K158" t="s">
        <v>136</v>
      </c>
      <c r="L158" t="s">
        <v>454</v>
      </c>
      <c r="M158" t="s">
        <v>161</v>
      </c>
      <c r="O158" t="s">
        <v>139</v>
      </c>
      <c r="P158" t="s">
        <v>140</v>
      </c>
      <c r="Q158">
        <v>2022</v>
      </c>
      <c r="R158">
        <v>4039</v>
      </c>
      <c r="S158">
        <f t="shared" si="2"/>
        <v>40.39</v>
      </c>
      <c r="U158" t="s">
        <v>141</v>
      </c>
      <c r="V158" t="s">
        <v>142</v>
      </c>
      <c r="W158" t="s">
        <v>143</v>
      </c>
      <c r="Y158" t="s">
        <v>144</v>
      </c>
      <c r="Z158" t="s">
        <v>145</v>
      </c>
      <c r="AA158" t="s">
        <v>146</v>
      </c>
      <c r="AB158" s="1">
        <v>42005</v>
      </c>
      <c r="AC158" s="1">
        <v>46022</v>
      </c>
      <c r="AD158" s="1">
        <v>44305</v>
      </c>
      <c r="AF158" t="s">
        <v>147</v>
      </c>
      <c r="AG158" s="1">
        <v>44305</v>
      </c>
      <c r="AH158" t="s">
        <v>133</v>
      </c>
      <c r="AI158" t="s">
        <v>133</v>
      </c>
      <c r="AJ158" t="s">
        <v>133</v>
      </c>
      <c r="AK158" t="s">
        <v>133</v>
      </c>
      <c r="AL158" t="s">
        <v>133</v>
      </c>
      <c r="AS158" t="s">
        <v>133</v>
      </c>
      <c r="AZ158" t="s">
        <v>148</v>
      </c>
      <c r="BB158" t="s">
        <v>149</v>
      </c>
      <c r="BC158" t="s">
        <v>171</v>
      </c>
      <c r="BD158" t="s">
        <v>172</v>
      </c>
      <c r="BE158">
        <v>0</v>
      </c>
      <c r="BH158" t="s">
        <v>213</v>
      </c>
      <c r="BI158" t="s">
        <v>133</v>
      </c>
      <c r="BK158">
        <v>40.389749964523901</v>
      </c>
      <c r="BN158">
        <v>103101</v>
      </c>
      <c r="BR158" t="s">
        <v>133</v>
      </c>
      <c r="BS158" t="s">
        <v>133</v>
      </c>
      <c r="BV158" t="s">
        <v>151</v>
      </c>
      <c r="BX158" t="s">
        <v>152</v>
      </c>
      <c r="CA158">
        <v>25</v>
      </c>
      <c r="CC158" s="1">
        <v>44756</v>
      </c>
      <c r="CD158" s="1">
        <v>44713</v>
      </c>
      <c r="CG158">
        <v>22</v>
      </c>
      <c r="CJ158">
        <v>24</v>
      </c>
      <c r="CL158">
        <v>380</v>
      </c>
      <c r="CM158">
        <v>0</v>
      </c>
      <c r="CN158">
        <v>43</v>
      </c>
      <c r="CO158">
        <v>62</v>
      </c>
      <c r="CP158">
        <v>6412</v>
      </c>
      <c r="CQ158">
        <v>5394</v>
      </c>
      <c r="CR158">
        <v>-1</v>
      </c>
      <c r="CS158">
        <v>7</v>
      </c>
      <c r="CU158">
        <v>299193</v>
      </c>
      <c r="CV158">
        <v>0</v>
      </c>
      <c r="CY158">
        <v>103101</v>
      </c>
      <c r="DB158" s="1">
        <v>44305</v>
      </c>
      <c r="DI158" t="s">
        <v>174</v>
      </c>
      <c r="DL158" t="s">
        <v>153</v>
      </c>
      <c r="DM158" t="s">
        <v>154</v>
      </c>
      <c r="DN158">
        <v>1</v>
      </c>
      <c r="DQ158" t="s">
        <v>133</v>
      </c>
      <c r="DR158" t="s">
        <v>133</v>
      </c>
      <c r="DT158" t="s">
        <v>479</v>
      </c>
      <c r="DU158">
        <v>299193</v>
      </c>
      <c r="DY158" t="s">
        <v>156</v>
      </c>
      <c r="DZ158">
        <v>100</v>
      </c>
    </row>
    <row r="159" spans="2:130" x14ac:dyDescent="0.2">
      <c r="B159">
        <v>1043</v>
      </c>
      <c r="C159" t="s">
        <v>133</v>
      </c>
      <c r="E159" t="s">
        <v>133</v>
      </c>
      <c r="F159">
        <v>0</v>
      </c>
      <c r="G159">
        <v>1</v>
      </c>
      <c r="H159">
        <v>1</v>
      </c>
      <c r="I159" t="s">
        <v>362</v>
      </c>
      <c r="J159" t="s">
        <v>135</v>
      </c>
      <c r="K159" t="s">
        <v>136</v>
      </c>
      <c r="L159" t="s">
        <v>454</v>
      </c>
      <c r="M159" t="s">
        <v>161</v>
      </c>
      <c r="O159" t="s">
        <v>139</v>
      </c>
      <c r="P159" t="s">
        <v>140</v>
      </c>
      <c r="Q159">
        <v>2022</v>
      </c>
      <c r="R159">
        <v>476</v>
      </c>
      <c r="S159">
        <f t="shared" si="2"/>
        <v>4.76</v>
      </c>
      <c r="U159" t="s">
        <v>141</v>
      </c>
      <c r="V159" t="s">
        <v>142</v>
      </c>
      <c r="W159" t="s">
        <v>143</v>
      </c>
      <c r="Y159" t="s">
        <v>144</v>
      </c>
      <c r="Z159" t="s">
        <v>145</v>
      </c>
      <c r="AA159" t="s">
        <v>146</v>
      </c>
      <c r="AB159" s="1">
        <v>42005</v>
      </c>
      <c r="AC159" s="1">
        <v>46022</v>
      </c>
      <c r="AD159" s="1">
        <v>44305</v>
      </c>
      <c r="AF159" t="s">
        <v>147</v>
      </c>
      <c r="AG159" s="1">
        <v>44305</v>
      </c>
      <c r="AH159" t="s">
        <v>133</v>
      </c>
      <c r="AI159" t="s">
        <v>133</v>
      </c>
      <c r="AJ159" t="s">
        <v>133</v>
      </c>
      <c r="AK159" t="s">
        <v>133</v>
      </c>
      <c r="AL159" t="s">
        <v>133</v>
      </c>
      <c r="AS159" t="s">
        <v>133</v>
      </c>
      <c r="AZ159" t="s">
        <v>148</v>
      </c>
      <c r="BB159" t="s">
        <v>149</v>
      </c>
      <c r="BC159" t="s">
        <v>171</v>
      </c>
      <c r="BD159" t="s">
        <v>172</v>
      </c>
      <c r="BE159">
        <v>0</v>
      </c>
      <c r="BH159" t="s">
        <v>213</v>
      </c>
      <c r="BI159" t="s">
        <v>133</v>
      </c>
      <c r="BK159">
        <v>4.7632181401838398</v>
      </c>
      <c r="BN159">
        <v>103101</v>
      </c>
      <c r="BR159" t="s">
        <v>133</v>
      </c>
      <c r="BS159" t="s">
        <v>133</v>
      </c>
      <c r="BV159" t="s">
        <v>151</v>
      </c>
      <c r="BX159" t="s">
        <v>152</v>
      </c>
      <c r="CA159">
        <v>25</v>
      </c>
      <c r="CC159" s="1">
        <v>44756</v>
      </c>
      <c r="CD159" s="1">
        <v>44713</v>
      </c>
      <c r="CG159">
        <v>22</v>
      </c>
      <c r="CJ159">
        <v>24</v>
      </c>
      <c r="CL159">
        <v>380</v>
      </c>
      <c r="CM159">
        <v>0</v>
      </c>
      <c r="CN159">
        <v>43</v>
      </c>
      <c r="CO159">
        <v>62</v>
      </c>
      <c r="CP159">
        <v>6413</v>
      </c>
      <c r="CQ159">
        <v>5395</v>
      </c>
      <c r="CR159">
        <v>-1</v>
      </c>
      <c r="CS159">
        <v>7</v>
      </c>
      <c r="CU159">
        <v>299195</v>
      </c>
      <c r="CV159">
        <v>0</v>
      </c>
      <c r="CY159">
        <v>103101</v>
      </c>
      <c r="DB159" s="1">
        <v>44305</v>
      </c>
      <c r="DI159" t="s">
        <v>174</v>
      </c>
      <c r="DL159" t="s">
        <v>153</v>
      </c>
      <c r="DM159" t="s">
        <v>154</v>
      </c>
      <c r="DN159">
        <v>1</v>
      </c>
      <c r="DQ159" t="s">
        <v>133</v>
      </c>
      <c r="DR159" t="s">
        <v>133</v>
      </c>
      <c r="DT159" t="s">
        <v>480</v>
      </c>
      <c r="DU159">
        <v>299195</v>
      </c>
      <c r="DY159" t="s">
        <v>156</v>
      </c>
      <c r="DZ159">
        <v>100</v>
      </c>
    </row>
    <row r="160" spans="2:130" x14ac:dyDescent="0.2">
      <c r="B160">
        <v>1043</v>
      </c>
      <c r="C160" t="s">
        <v>133</v>
      </c>
      <c r="E160" t="s">
        <v>133</v>
      </c>
      <c r="F160">
        <v>0</v>
      </c>
      <c r="G160">
        <v>1</v>
      </c>
      <c r="H160">
        <v>1</v>
      </c>
      <c r="I160" t="s">
        <v>364</v>
      </c>
      <c r="J160" t="s">
        <v>135</v>
      </c>
      <c r="K160" t="s">
        <v>136</v>
      </c>
      <c r="L160" t="s">
        <v>454</v>
      </c>
      <c r="M160" t="s">
        <v>161</v>
      </c>
      <c r="O160" t="s">
        <v>139</v>
      </c>
      <c r="P160" t="s">
        <v>140</v>
      </c>
      <c r="Q160">
        <v>2022</v>
      </c>
      <c r="R160">
        <v>258</v>
      </c>
      <c r="S160">
        <f t="shared" si="2"/>
        <v>2.58</v>
      </c>
      <c r="U160" t="s">
        <v>141</v>
      </c>
      <c r="V160" t="s">
        <v>142</v>
      </c>
      <c r="W160" t="s">
        <v>143</v>
      </c>
      <c r="Y160" t="s">
        <v>144</v>
      </c>
      <c r="Z160" t="s">
        <v>145</v>
      </c>
      <c r="AA160" t="s">
        <v>146</v>
      </c>
      <c r="AB160" s="1">
        <v>42005</v>
      </c>
      <c r="AC160" s="1">
        <v>46022</v>
      </c>
      <c r="AD160" s="1">
        <v>44305</v>
      </c>
      <c r="AF160" t="s">
        <v>147</v>
      </c>
      <c r="AG160" s="1">
        <v>44305</v>
      </c>
      <c r="AH160" t="s">
        <v>133</v>
      </c>
      <c r="AI160" t="s">
        <v>133</v>
      </c>
      <c r="AJ160" t="s">
        <v>133</v>
      </c>
      <c r="AK160" t="s">
        <v>133</v>
      </c>
      <c r="AL160" t="s">
        <v>133</v>
      </c>
      <c r="AS160" t="s">
        <v>133</v>
      </c>
      <c r="AZ160" t="s">
        <v>148</v>
      </c>
      <c r="BB160" t="s">
        <v>149</v>
      </c>
      <c r="BC160" t="s">
        <v>171</v>
      </c>
      <c r="BD160" t="s">
        <v>172</v>
      </c>
      <c r="BE160">
        <v>0</v>
      </c>
      <c r="BH160" t="s">
        <v>213</v>
      </c>
      <c r="BI160" t="s">
        <v>133</v>
      </c>
      <c r="BK160">
        <v>2.5805959141994301</v>
      </c>
      <c r="BN160">
        <v>103101</v>
      </c>
      <c r="BR160" t="s">
        <v>133</v>
      </c>
      <c r="BS160" t="s">
        <v>133</v>
      </c>
      <c r="BV160" t="s">
        <v>151</v>
      </c>
      <c r="BX160" t="s">
        <v>152</v>
      </c>
      <c r="CA160">
        <v>25</v>
      </c>
      <c r="CC160" s="1">
        <v>44756</v>
      </c>
      <c r="CD160" s="1">
        <v>44713</v>
      </c>
      <c r="CG160">
        <v>22</v>
      </c>
      <c r="CJ160">
        <v>24</v>
      </c>
      <c r="CL160">
        <v>380</v>
      </c>
      <c r="CM160">
        <v>0</v>
      </c>
      <c r="CN160">
        <v>43</v>
      </c>
      <c r="CO160">
        <v>62</v>
      </c>
      <c r="CP160">
        <v>6414</v>
      </c>
      <c r="CQ160">
        <v>5396</v>
      </c>
      <c r="CR160">
        <v>-1</v>
      </c>
      <c r="CS160">
        <v>7</v>
      </c>
      <c r="CU160">
        <v>299197</v>
      </c>
      <c r="CV160">
        <v>0</v>
      </c>
      <c r="CY160">
        <v>103101</v>
      </c>
      <c r="DB160" s="1">
        <v>44305</v>
      </c>
      <c r="DI160" t="s">
        <v>174</v>
      </c>
      <c r="DL160" t="s">
        <v>153</v>
      </c>
      <c r="DM160" t="s">
        <v>154</v>
      </c>
      <c r="DN160">
        <v>1</v>
      </c>
      <c r="DQ160" t="s">
        <v>133</v>
      </c>
      <c r="DR160" t="s">
        <v>133</v>
      </c>
      <c r="DT160" t="s">
        <v>481</v>
      </c>
      <c r="DU160">
        <v>299197</v>
      </c>
      <c r="DY160" t="s">
        <v>156</v>
      </c>
      <c r="DZ160">
        <v>100</v>
      </c>
    </row>
    <row r="161" spans="2:130" x14ac:dyDescent="0.2">
      <c r="B161">
        <v>1043</v>
      </c>
      <c r="C161" t="s">
        <v>133</v>
      </c>
      <c r="E161" t="s">
        <v>133</v>
      </c>
      <c r="F161">
        <v>0</v>
      </c>
      <c r="G161">
        <v>1</v>
      </c>
      <c r="H161">
        <v>1</v>
      </c>
      <c r="I161" t="s">
        <v>409</v>
      </c>
      <c r="J161" t="s">
        <v>135</v>
      </c>
      <c r="K161" t="s">
        <v>136</v>
      </c>
      <c r="L161" t="s">
        <v>454</v>
      </c>
      <c r="M161" t="s">
        <v>202</v>
      </c>
      <c r="O161" t="s">
        <v>139</v>
      </c>
      <c r="P161" t="s">
        <v>140</v>
      </c>
      <c r="Q161">
        <v>2022</v>
      </c>
      <c r="R161">
        <v>5066</v>
      </c>
      <c r="S161">
        <f t="shared" si="2"/>
        <v>50.66</v>
      </c>
      <c r="U161" t="s">
        <v>141</v>
      </c>
      <c r="V161" t="s">
        <v>142</v>
      </c>
      <c r="W161" t="s">
        <v>143</v>
      </c>
      <c r="Y161" t="s">
        <v>144</v>
      </c>
      <c r="Z161" t="s">
        <v>145</v>
      </c>
      <c r="AA161" t="s">
        <v>146</v>
      </c>
      <c r="AB161" s="1">
        <v>42005</v>
      </c>
      <c r="AC161" s="1">
        <v>46022</v>
      </c>
      <c r="AD161" s="1">
        <v>44305</v>
      </c>
      <c r="AF161" t="s">
        <v>147</v>
      </c>
      <c r="AG161" s="1">
        <v>44305</v>
      </c>
      <c r="AH161" t="s">
        <v>133</v>
      </c>
      <c r="AI161" t="s">
        <v>133</v>
      </c>
      <c r="AJ161" t="s">
        <v>133</v>
      </c>
      <c r="AK161" t="s">
        <v>133</v>
      </c>
      <c r="AL161" t="s">
        <v>133</v>
      </c>
      <c r="AS161" t="s">
        <v>133</v>
      </c>
      <c r="AZ161" t="s">
        <v>148</v>
      </c>
      <c r="BB161" t="s">
        <v>149</v>
      </c>
      <c r="BC161" t="s">
        <v>171</v>
      </c>
      <c r="BD161" t="s">
        <v>172</v>
      </c>
      <c r="BH161" t="s">
        <v>262</v>
      </c>
      <c r="BI161" t="s">
        <v>133</v>
      </c>
      <c r="BK161">
        <v>50.6619858204769</v>
      </c>
      <c r="BL161" t="s">
        <v>199</v>
      </c>
      <c r="BN161">
        <v>103101</v>
      </c>
      <c r="BR161" t="s">
        <v>133</v>
      </c>
      <c r="BS161" t="s">
        <v>133</v>
      </c>
      <c r="BV161" t="s">
        <v>151</v>
      </c>
      <c r="BX161" t="s">
        <v>152</v>
      </c>
      <c r="CA161">
        <v>25</v>
      </c>
      <c r="CC161" s="1">
        <v>44756</v>
      </c>
      <c r="CD161" s="1">
        <v>44713</v>
      </c>
      <c r="CG161">
        <v>22</v>
      </c>
      <c r="CJ161">
        <v>24</v>
      </c>
      <c r="CL161">
        <v>380</v>
      </c>
      <c r="CM161">
        <v>0</v>
      </c>
      <c r="CN161">
        <v>43</v>
      </c>
      <c r="CO161">
        <v>62</v>
      </c>
      <c r="CP161">
        <v>20265</v>
      </c>
      <c r="CQ161">
        <v>14675</v>
      </c>
      <c r="CR161">
        <v>-1</v>
      </c>
      <c r="CS161">
        <v>7</v>
      </c>
      <c r="CU161">
        <v>299207</v>
      </c>
      <c r="CV161">
        <v>0</v>
      </c>
      <c r="CY161">
        <v>103101</v>
      </c>
      <c r="DB161" s="1">
        <v>44305</v>
      </c>
      <c r="DI161" t="s">
        <v>174</v>
      </c>
      <c r="DL161" t="s">
        <v>153</v>
      </c>
      <c r="DM161" t="s">
        <v>154</v>
      </c>
      <c r="DN161">
        <v>1</v>
      </c>
      <c r="DQ161" t="s">
        <v>133</v>
      </c>
      <c r="DR161" t="s">
        <v>133</v>
      </c>
      <c r="DT161" t="s">
        <v>482</v>
      </c>
      <c r="DU161">
        <v>299207</v>
      </c>
      <c r="DY161" t="s">
        <v>156</v>
      </c>
      <c r="DZ161">
        <v>100</v>
      </c>
    </row>
    <row r="162" spans="2:130" x14ac:dyDescent="0.2">
      <c r="B162">
        <v>1043</v>
      </c>
      <c r="C162" t="s">
        <v>133</v>
      </c>
      <c r="E162" t="s">
        <v>133</v>
      </c>
      <c r="F162">
        <v>0</v>
      </c>
      <c r="G162">
        <v>1</v>
      </c>
      <c r="H162">
        <v>1</v>
      </c>
      <c r="I162" t="s">
        <v>411</v>
      </c>
      <c r="J162" t="s">
        <v>135</v>
      </c>
      <c r="K162" t="s">
        <v>136</v>
      </c>
      <c r="L162" t="s">
        <v>454</v>
      </c>
      <c r="M162" t="s">
        <v>202</v>
      </c>
      <c r="O162" t="s">
        <v>139</v>
      </c>
      <c r="P162" t="s">
        <v>140</v>
      </c>
      <c r="Q162">
        <v>2022</v>
      </c>
      <c r="R162">
        <v>5237</v>
      </c>
      <c r="S162">
        <f t="shared" si="2"/>
        <v>52.37</v>
      </c>
      <c r="U162" t="s">
        <v>141</v>
      </c>
      <c r="V162" t="s">
        <v>142</v>
      </c>
      <c r="W162" t="s">
        <v>143</v>
      </c>
      <c r="Y162" t="s">
        <v>144</v>
      </c>
      <c r="Z162" t="s">
        <v>145</v>
      </c>
      <c r="AA162" t="s">
        <v>146</v>
      </c>
      <c r="AB162" s="1">
        <v>42005</v>
      </c>
      <c r="AC162" s="1">
        <v>46022</v>
      </c>
      <c r="AD162" s="1">
        <v>44305</v>
      </c>
      <c r="AF162" t="s">
        <v>147</v>
      </c>
      <c r="AG162" s="1">
        <v>44305</v>
      </c>
      <c r="AH162" t="s">
        <v>133</v>
      </c>
      <c r="AI162" t="s">
        <v>133</v>
      </c>
      <c r="AJ162" t="s">
        <v>133</v>
      </c>
      <c r="AK162" t="s">
        <v>133</v>
      </c>
      <c r="AL162" t="s">
        <v>133</v>
      </c>
      <c r="AS162" t="s">
        <v>133</v>
      </c>
      <c r="AZ162" t="s">
        <v>148</v>
      </c>
      <c r="BB162" t="s">
        <v>149</v>
      </c>
      <c r="BC162" t="s">
        <v>171</v>
      </c>
      <c r="BD162" t="s">
        <v>172</v>
      </c>
      <c r="BH162" t="s">
        <v>262</v>
      </c>
      <c r="BI162" t="s">
        <v>133</v>
      </c>
      <c r="BK162">
        <v>52.374833072339499</v>
      </c>
      <c r="BL162" t="s">
        <v>199</v>
      </c>
      <c r="BN162">
        <v>103101</v>
      </c>
      <c r="BR162" t="s">
        <v>133</v>
      </c>
      <c r="BS162" t="s">
        <v>133</v>
      </c>
      <c r="BV162" t="s">
        <v>151</v>
      </c>
      <c r="BX162" t="s">
        <v>152</v>
      </c>
      <c r="CA162">
        <v>25</v>
      </c>
      <c r="CC162" s="1">
        <v>44756</v>
      </c>
      <c r="CD162" s="1">
        <v>44713</v>
      </c>
      <c r="CG162">
        <v>22</v>
      </c>
      <c r="CJ162">
        <v>24</v>
      </c>
      <c r="CL162">
        <v>380</v>
      </c>
      <c r="CM162">
        <v>0</v>
      </c>
      <c r="CN162">
        <v>43</v>
      </c>
      <c r="CO162">
        <v>62</v>
      </c>
      <c r="CP162">
        <v>20266</v>
      </c>
      <c r="CQ162">
        <v>14676</v>
      </c>
      <c r="CR162">
        <v>-1</v>
      </c>
      <c r="CS162">
        <v>7</v>
      </c>
      <c r="CU162">
        <v>299209</v>
      </c>
      <c r="CV162">
        <v>0</v>
      </c>
      <c r="CY162">
        <v>103101</v>
      </c>
      <c r="DB162" s="1">
        <v>44305</v>
      </c>
      <c r="DI162" t="s">
        <v>174</v>
      </c>
      <c r="DL162" t="s">
        <v>153</v>
      </c>
      <c r="DM162" t="s">
        <v>154</v>
      </c>
      <c r="DN162">
        <v>1</v>
      </c>
      <c r="DQ162" t="s">
        <v>133</v>
      </c>
      <c r="DR162" t="s">
        <v>133</v>
      </c>
      <c r="DT162" t="s">
        <v>483</v>
      </c>
      <c r="DU162">
        <v>299209</v>
      </c>
      <c r="DY162" t="s">
        <v>156</v>
      </c>
      <c r="DZ162">
        <v>100</v>
      </c>
    </row>
    <row r="163" spans="2:130" x14ac:dyDescent="0.2">
      <c r="B163">
        <v>1043</v>
      </c>
      <c r="C163" t="s">
        <v>133</v>
      </c>
      <c r="E163" t="s">
        <v>133</v>
      </c>
      <c r="F163">
        <v>0</v>
      </c>
      <c r="G163">
        <v>1</v>
      </c>
      <c r="H163">
        <v>1</v>
      </c>
      <c r="I163" t="s">
        <v>413</v>
      </c>
      <c r="J163" t="s">
        <v>135</v>
      </c>
      <c r="K163" t="s">
        <v>136</v>
      </c>
      <c r="L163" t="s">
        <v>454</v>
      </c>
      <c r="M163" t="s">
        <v>161</v>
      </c>
      <c r="O163" t="s">
        <v>139</v>
      </c>
      <c r="P163" t="s">
        <v>140</v>
      </c>
      <c r="Q163">
        <v>2022</v>
      </c>
      <c r="R163">
        <v>4213</v>
      </c>
      <c r="S163">
        <f t="shared" si="2"/>
        <v>42.13</v>
      </c>
      <c r="U163" t="s">
        <v>141</v>
      </c>
      <c r="V163" t="s">
        <v>142</v>
      </c>
      <c r="W163" t="s">
        <v>143</v>
      </c>
      <c r="Y163" t="s">
        <v>144</v>
      </c>
      <c r="Z163" t="s">
        <v>145</v>
      </c>
      <c r="AA163" t="s">
        <v>146</v>
      </c>
      <c r="AB163" s="1">
        <v>42005</v>
      </c>
      <c r="AC163" s="1">
        <v>46022</v>
      </c>
      <c r="AD163" s="1">
        <v>44305</v>
      </c>
      <c r="AF163" t="s">
        <v>147</v>
      </c>
      <c r="AG163" s="1">
        <v>44305</v>
      </c>
      <c r="AH163" t="s">
        <v>133</v>
      </c>
      <c r="AI163" t="s">
        <v>133</v>
      </c>
      <c r="AJ163" t="s">
        <v>133</v>
      </c>
      <c r="AK163" t="s">
        <v>133</v>
      </c>
      <c r="AL163" t="s">
        <v>133</v>
      </c>
      <c r="AS163" t="s">
        <v>133</v>
      </c>
      <c r="AZ163" t="s">
        <v>148</v>
      </c>
      <c r="BB163" t="s">
        <v>149</v>
      </c>
      <c r="BC163" t="s">
        <v>171</v>
      </c>
      <c r="BD163" t="s">
        <v>172</v>
      </c>
      <c r="BH163" t="s">
        <v>213</v>
      </c>
      <c r="BI163" t="s">
        <v>133</v>
      </c>
      <c r="BK163">
        <v>42.1273659196411</v>
      </c>
      <c r="BN163">
        <v>103101</v>
      </c>
      <c r="BR163" t="s">
        <v>133</v>
      </c>
      <c r="BS163" t="s">
        <v>133</v>
      </c>
      <c r="BV163" t="s">
        <v>151</v>
      </c>
      <c r="BX163" t="s">
        <v>152</v>
      </c>
      <c r="CA163">
        <v>25</v>
      </c>
      <c r="CC163" s="1">
        <v>44756</v>
      </c>
      <c r="CD163" s="1">
        <v>44713</v>
      </c>
      <c r="CG163">
        <v>22</v>
      </c>
      <c r="CJ163">
        <v>24</v>
      </c>
      <c r="CL163">
        <v>380</v>
      </c>
      <c r="CM163">
        <v>0</v>
      </c>
      <c r="CN163">
        <v>43</v>
      </c>
      <c r="CO163">
        <v>62</v>
      </c>
      <c r="CP163">
        <v>20267</v>
      </c>
      <c r="CQ163">
        <v>14677</v>
      </c>
      <c r="CR163">
        <v>-1</v>
      </c>
      <c r="CS163">
        <v>7</v>
      </c>
      <c r="CU163">
        <v>299211</v>
      </c>
      <c r="CV163">
        <v>0</v>
      </c>
      <c r="CY163">
        <v>103101</v>
      </c>
      <c r="DB163" s="1">
        <v>44305</v>
      </c>
      <c r="DI163" t="s">
        <v>174</v>
      </c>
      <c r="DL163" t="s">
        <v>153</v>
      </c>
      <c r="DM163" t="s">
        <v>154</v>
      </c>
      <c r="DN163">
        <v>1</v>
      </c>
      <c r="DQ163" t="s">
        <v>133</v>
      </c>
      <c r="DR163" t="s">
        <v>133</v>
      </c>
      <c r="DT163" t="s">
        <v>484</v>
      </c>
      <c r="DU163">
        <v>299211</v>
      </c>
      <c r="DY163" t="s">
        <v>156</v>
      </c>
      <c r="DZ163">
        <v>100</v>
      </c>
    </row>
    <row r="164" spans="2:130" x14ac:dyDescent="0.2">
      <c r="B164">
        <v>1043</v>
      </c>
      <c r="C164" t="s">
        <v>133</v>
      </c>
      <c r="E164" t="s">
        <v>133</v>
      </c>
      <c r="F164">
        <v>0</v>
      </c>
      <c r="G164">
        <v>1</v>
      </c>
      <c r="H164">
        <v>1</v>
      </c>
      <c r="I164" t="s">
        <v>415</v>
      </c>
      <c r="J164" t="s">
        <v>135</v>
      </c>
      <c r="K164" t="s">
        <v>136</v>
      </c>
      <c r="L164" t="s">
        <v>454</v>
      </c>
      <c r="M164" t="s">
        <v>161</v>
      </c>
      <c r="O164" t="s">
        <v>139</v>
      </c>
      <c r="P164" t="s">
        <v>140</v>
      </c>
      <c r="Q164">
        <v>2022</v>
      </c>
      <c r="R164">
        <v>3274</v>
      </c>
      <c r="S164">
        <f t="shared" si="2"/>
        <v>32.74</v>
      </c>
      <c r="U164" t="s">
        <v>141</v>
      </c>
      <c r="V164" t="s">
        <v>142</v>
      </c>
      <c r="W164" t="s">
        <v>143</v>
      </c>
      <c r="Y164" t="s">
        <v>144</v>
      </c>
      <c r="Z164" t="s">
        <v>145</v>
      </c>
      <c r="AA164" t="s">
        <v>146</v>
      </c>
      <c r="AB164" s="1">
        <v>42005</v>
      </c>
      <c r="AC164" s="1">
        <v>46022</v>
      </c>
      <c r="AD164" s="1">
        <v>44305</v>
      </c>
      <c r="AF164" t="s">
        <v>147</v>
      </c>
      <c r="AG164" s="1">
        <v>44305</v>
      </c>
      <c r="AH164" t="s">
        <v>133</v>
      </c>
      <c r="AI164" t="s">
        <v>133</v>
      </c>
      <c r="AJ164" t="s">
        <v>133</v>
      </c>
      <c r="AK164" t="s">
        <v>133</v>
      </c>
      <c r="AL164" t="s">
        <v>133</v>
      </c>
      <c r="AS164" t="s">
        <v>133</v>
      </c>
      <c r="AZ164" t="s">
        <v>148</v>
      </c>
      <c r="BB164" t="s">
        <v>149</v>
      </c>
      <c r="BC164" t="s">
        <v>171</v>
      </c>
      <c r="BD164" t="s">
        <v>172</v>
      </c>
      <c r="BH164" t="s">
        <v>213</v>
      </c>
      <c r="BI164" t="s">
        <v>133</v>
      </c>
      <c r="BK164">
        <v>32.742304801552898</v>
      </c>
      <c r="BN164">
        <v>103101</v>
      </c>
      <c r="BR164" t="s">
        <v>133</v>
      </c>
      <c r="BS164" t="s">
        <v>133</v>
      </c>
      <c r="BV164" t="s">
        <v>151</v>
      </c>
      <c r="BX164" t="s">
        <v>152</v>
      </c>
      <c r="CA164">
        <v>25</v>
      </c>
      <c r="CC164" s="1">
        <v>44756</v>
      </c>
      <c r="CD164" s="1">
        <v>44713</v>
      </c>
      <c r="CG164">
        <v>22</v>
      </c>
      <c r="CJ164">
        <v>24</v>
      </c>
      <c r="CL164">
        <v>380</v>
      </c>
      <c r="CM164">
        <v>0</v>
      </c>
      <c r="CN164">
        <v>43</v>
      </c>
      <c r="CO164">
        <v>62</v>
      </c>
      <c r="CP164">
        <v>20268</v>
      </c>
      <c r="CQ164">
        <v>14678</v>
      </c>
      <c r="CR164">
        <v>-1</v>
      </c>
      <c r="CS164">
        <v>7</v>
      </c>
      <c r="CU164">
        <v>299213</v>
      </c>
      <c r="CV164">
        <v>0</v>
      </c>
      <c r="CY164">
        <v>103101</v>
      </c>
      <c r="DB164" s="1">
        <v>44305</v>
      </c>
      <c r="DI164" t="s">
        <v>174</v>
      </c>
      <c r="DL164" t="s">
        <v>153</v>
      </c>
      <c r="DM164" t="s">
        <v>154</v>
      </c>
      <c r="DN164">
        <v>1</v>
      </c>
      <c r="DQ164" t="s">
        <v>133</v>
      </c>
      <c r="DR164" t="s">
        <v>133</v>
      </c>
      <c r="DT164" t="s">
        <v>485</v>
      </c>
      <c r="DU164">
        <v>299213</v>
      </c>
      <c r="DY164" t="s">
        <v>156</v>
      </c>
      <c r="DZ164">
        <v>100</v>
      </c>
    </row>
    <row r="165" spans="2:130" x14ac:dyDescent="0.2">
      <c r="B165">
        <v>1043</v>
      </c>
      <c r="C165" t="s">
        <v>133</v>
      </c>
      <c r="E165" t="s">
        <v>133</v>
      </c>
      <c r="F165">
        <v>0</v>
      </c>
      <c r="G165">
        <v>1</v>
      </c>
      <c r="H165">
        <v>1</v>
      </c>
      <c r="I165" t="s">
        <v>417</v>
      </c>
      <c r="J165" t="s">
        <v>135</v>
      </c>
      <c r="K165" t="s">
        <v>136</v>
      </c>
      <c r="L165" t="s">
        <v>454</v>
      </c>
      <c r="M165" t="s">
        <v>161</v>
      </c>
      <c r="O165" t="s">
        <v>139</v>
      </c>
      <c r="P165" t="s">
        <v>140</v>
      </c>
      <c r="Q165">
        <v>2022</v>
      </c>
      <c r="R165">
        <v>2834</v>
      </c>
      <c r="S165">
        <f t="shared" si="2"/>
        <v>28.34</v>
      </c>
      <c r="U165" t="s">
        <v>141</v>
      </c>
      <c r="V165" t="s">
        <v>142</v>
      </c>
      <c r="W165" t="s">
        <v>143</v>
      </c>
      <c r="Y165" t="s">
        <v>144</v>
      </c>
      <c r="Z165" t="s">
        <v>145</v>
      </c>
      <c r="AA165" t="s">
        <v>146</v>
      </c>
      <c r="AB165" s="1">
        <v>42005</v>
      </c>
      <c r="AC165" s="1">
        <v>46022</v>
      </c>
      <c r="AD165" s="1">
        <v>44305</v>
      </c>
      <c r="AF165" t="s">
        <v>147</v>
      </c>
      <c r="AG165" s="1">
        <v>44305</v>
      </c>
      <c r="AH165" t="s">
        <v>133</v>
      </c>
      <c r="AI165" t="s">
        <v>133</v>
      </c>
      <c r="AJ165" t="s">
        <v>133</v>
      </c>
      <c r="AK165" t="s">
        <v>133</v>
      </c>
      <c r="AL165" t="s">
        <v>133</v>
      </c>
      <c r="AS165" t="s">
        <v>133</v>
      </c>
      <c r="AZ165" t="s">
        <v>148</v>
      </c>
      <c r="BB165" t="s">
        <v>149</v>
      </c>
      <c r="BC165" t="s">
        <v>171</v>
      </c>
      <c r="BD165" t="s">
        <v>172</v>
      </c>
      <c r="BH165" t="s">
        <v>213</v>
      </c>
      <c r="BI165" t="s">
        <v>133</v>
      </c>
      <c r="BK165">
        <v>28.341890988057699</v>
      </c>
      <c r="BN165">
        <v>103101</v>
      </c>
      <c r="BR165" t="s">
        <v>133</v>
      </c>
      <c r="BS165" t="s">
        <v>133</v>
      </c>
      <c r="BV165" t="s">
        <v>151</v>
      </c>
      <c r="BX165" t="s">
        <v>152</v>
      </c>
      <c r="CA165">
        <v>25</v>
      </c>
      <c r="CC165" s="1">
        <v>44756</v>
      </c>
      <c r="CD165" s="1">
        <v>44713</v>
      </c>
      <c r="CG165">
        <v>22</v>
      </c>
      <c r="CJ165">
        <v>24</v>
      </c>
      <c r="CL165">
        <v>380</v>
      </c>
      <c r="CM165">
        <v>0</v>
      </c>
      <c r="CN165">
        <v>43</v>
      </c>
      <c r="CO165">
        <v>62</v>
      </c>
      <c r="CP165">
        <v>20269</v>
      </c>
      <c r="CQ165">
        <v>14679</v>
      </c>
      <c r="CR165">
        <v>-1</v>
      </c>
      <c r="CS165">
        <v>7</v>
      </c>
      <c r="CU165">
        <v>299215</v>
      </c>
      <c r="CV165">
        <v>0</v>
      </c>
      <c r="CY165">
        <v>103101</v>
      </c>
      <c r="DB165" s="1">
        <v>44305</v>
      </c>
      <c r="DI165" t="s">
        <v>174</v>
      </c>
      <c r="DL165" t="s">
        <v>153</v>
      </c>
      <c r="DM165" t="s">
        <v>154</v>
      </c>
      <c r="DN165">
        <v>1</v>
      </c>
      <c r="DQ165" t="s">
        <v>133</v>
      </c>
      <c r="DR165" t="s">
        <v>133</v>
      </c>
      <c r="DT165" t="s">
        <v>486</v>
      </c>
      <c r="DU165">
        <v>299215</v>
      </c>
      <c r="DY165" t="s">
        <v>156</v>
      </c>
      <c r="DZ165">
        <v>100</v>
      </c>
    </row>
    <row r="166" spans="2:130" x14ac:dyDescent="0.2">
      <c r="B166">
        <v>1043</v>
      </c>
      <c r="C166" t="s">
        <v>133</v>
      </c>
      <c r="E166" t="s">
        <v>133</v>
      </c>
      <c r="F166">
        <v>0</v>
      </c>
      <c r="G166">
        <v>1</v>
      </c>
      <c r="H166">
        <v>1</v>
      </c>
      <c r="I166" t="s">
        <v>421</v>
      </c>
      <c r="J166" t="s">
        <v>135</v>
      </c>
      <c r="K166" t="s">
        <v>136</v>
      </c>
      <c r="L166" t="s">
        <v>454</v>
      </c>
      <c r="M166" t="s">
        <v>202</v>
      </c>
      <c r="O166" t="s">
        <v>139</v>
      </c>
      <c r="P166" t="s">
        <v>140</v>
      </c>
      <c r="Q166">
        <v>2022</v>
      </c>
      <c r="R166">
        <v>3193</v>
      </c>
      <c r="S166">
        <f t="shared" si="2"/>
        <v>31.93</v>
      </c>
      <c r="U166" t="s">
        <v>141</v>
      </c>
      <c r="V166" t="s">
        <v>142</v>
      </c>
      <c r="W166" t="s">
        <v>143</v>
      </c>
      <c r="Y166" t="s">
        <v>144</v>
      </c>
      <c r="Z166" t="s">
        <v>145</v>
      </c>
      <c r="AA166" t="s">
        <v>146</v>
      </c>
      <c r="AB166" s="1">
        <v>42005</v>
      </c>
      <c r="AC166" s="1">
        <v>46022</v>
      </c>
      <c r="AD166" s="1">
        <v>44305</v>
      </c>
      <c r="AF166" t="s">
        <v>147</v>
      </c>
      <c r="AG166" s="1">
        <v>44305</v>
      </c>
      <c r="AH166" t="s">
        <v>133</v>
      </c>
      <c r="AI166" t="s">
        <v>133</v>
      </c>
      <c r="AJ166" t="s">
        <v>133</v>
      </c>
      <c r="AK166" t="s">
        <v>133</v>
      </c>
      <c r="AL166" t="s">
        <v>133</v>
      </c>
      <c r="AS166" t="s">
        <v>133</v>
      </c>
      <c r="AZ166" t="s">
        <v>148</v>
      </c>
      <c r="BB166" t="s">
        <v>149</v>
      </c>
      <c r="BC166" t="s">
        <v>171</v>
      </c>
      <c r="BD166" t="s">
        <v>172</v>
      </c>
      <c r="BH166" t="s">
        <v>254</v>
      </c>
      <c r="BI166" t="s">
        <v>133</v>
      </c>
      <c r="BK166">
        <v>31.932976969884901</v>
      </c>
      <c r="BL166" t="s">
        <v>199</v>
      </c>
      <c r="BN166">
        <v>103101</v>
      </c>
      <c r="BR166" t="s">
        <v>133</v>
      </c>
      <c r="BS166" t="s">
        <v>133</v>
      </c>
      <c r="BV166" t="s">
        <v>151</v>
      </c>
      <c r="BX166" t="s">
        <v>152</v>
      </c>
      <c r="CA166">
        <v>25</v>
      </c>
      <c r="CC166" s="1">
        <v>44756</v>
      </c>
      <c r="CD166" s="1">
        <v>44713</v>
      </c>
      <c r="CG166">
        <v>22</v>
      </c>
      <c r="CJ166">
        <v>24</v>
      </c>
      <c r="CL166">
        <v>380</v>
      </c>
      <c r="CM166">
        <v>0</v>
      </c>
      <c r="CN166">
        <v>43</v>
      </c>
      <c r="CO166">
        <v>62</v>
      </c>
      <c r="CP166">
        <v>20271</v>
      </c>
      <c r="CQ166">
        <v>14681</v>
      </c>
      <c r="CR166">
        <v>-1</v>
      </c>
      <c r="CS166">
        <v>7</v>
      </c>
      <c r="CU166">
        <v>299217</v>
      </c>
      <c r="CV166">
        <v>0</v>
      </c>
      <c r="CY166">
        <v>103101</v>
      </c>
      <c r="DB166" s="1">
        <v>44305</v>
      </c>
      <c r="DI166" t="s">
        <v>174</v>
      </c>
      <c r="DL166" t="s">
        <v>153</v>
      </c>
      <c r="DM166" t="s">
        <v>154</v>
      </c>
      <c r="DN166">
        <v>1</v>
      </c>
      <c r="DQ166" t="s">
        <v>133</v>
      </c>
      <c r="DR166" t="s">
        <v>133</v>
      </c>
      <c r="DT166" t="s">
        <v>487</v>
      </c>
      <c r="DU166">
        <v>299217</v>
      </c>
      <c r="DY166" t="s">
        <v>156</v>
      </c>
      <c r="DZ166">
        <v>100</v>
      </c>
    </row>
    <row r="167" spans="2:130" x14ac:dyDescent="0.2">
      <c r="B167">
        <v>1043</v>
      </c>
      <c r="C167" t="s">
        <v>133</v>
      </c>
      <c r="E167" t="s">
        <v>133</v>
      </c>
      <c r="F167">
        <v>0</v>
      </c>
      <c r="G167">
        <v>1</v>
      </c>
      <c r="H167">
        <v>1</v>
      </c>
      <c r="I167" t="s">
        <v>423</v>
      </c>
      <c r="J167" t="s">
        <v>135</v>
      </c>
      <c r="K167" t="s">
        <v>136</v>
      </c>
      <c r="L167" t="s">
        <v>454</v>
      </c>
      <c r="M167" t="s">
        <v>202</v>
      </c>
      <c r="O167" t="s">
        <v>139</v>
      </c>
      <c r="P167" t="s">
        <v>140</v>
      </c>
      <c r="Q167">
        <v>2022</v>
      </c>
      <c r="R167">
        <v>4504</v>
      </c>
      <c r="S167">
        <f t="shared" si="2"/>
        <v>45.04</v>
      </c>
      <c r="U167" t="s">
        <v>141</v>
      </c>
      <c r="V167" t="s">
        <v>142</v>
      </c>
      <c r="W167" t="s">
        <v>143</v>
      </c>
      <c r="Y167" t="s">
        <v>144</v>
      </c>
      <c r="Z167" t="s">
        <v>145</v>
      </c>
      <c r="AA167" t="s">
        <v>146</v>
      </c>
      <c r="AB167" s="1">
        <v>42005</v>
      </c>
      <c r="AC167" s="1">
        <v>46022</v>
      </c>
      <c r="AD167" s="1">
        <v>44305</v>
      </c>
      <c r="AF167" t="s">
        <v>147</v>
      </c>
      <c r="AG167" s="1">
        <v>44305</v>
      </c>
      <c r="AH167" t="s">
        <v>133</v>
      </c>
      <c r="AI167" t="s">
        <v>133</v>
      </c>
      <c r="AJ167" t="s">
        <v>133</v>
      </c>
      <c r="AK167" t="s">
        <v>133</v>
      </c>
      <c r="AL167" t="s">
        <v>133</v>
      </c>
      <c r="AS167" t="s">
        <v>133</v>
      </c>
      <c r="AZ167" t="s">
        <v>148</v>
      </c>
      <c r="BB167" t="s">
        <v>149</v>
      </c>
      <c r="BC167" t="s">
        <v>171</v>
      </c>
      <c r="BD167" t="s">
        <v>172</v>
      </c>
      <c r="BH167" t="s">
        <v>257</v>
      </c>
      <c r="BI167" t="s">
        <v>133</v>
      </c>
      <c r="BK167">
        <v>45.036745021924297</v>
      </c>
      <c r="BL167" t="s">
        <v>199</v>
      </c>
      <c r="BN167">
        <v>103101</v>
      </c>
      <c r="BR167" t="s">
        <v>133</v>
      </c>
      <c r="BS167" t="s">
        <v>133</v>
      </c>
      <c r="BV167" t="s">
        <v>151</v>
      </c>
      <c r="BX167" t="s">
        <v>152</v>
      </c>
      <c r="CA167">
        <v>25</v>
      </c>
      <c r="CC167" s="1">
        <v>44756</v>
      </c>
      <c r="CD167" s="1">
        <v>44713</v>
      </c>
      <c r="CG167">
        <v>22</v>
      </c>
      <c r="CJ167">
        <v>24</v>
      </c>
      <c r="CL167">
        <v>380</v>
      </c>
      <c r="CM167">
        <v>0</v>
      </c>
      <c r="CN167">
        <v>43</v>
      </c>
      <c r="CO167">
        <v>62</v>
      </c>
      <c r="CP167">
        <v>20272</v>
      </c>
      <c r="CQ167">
        <v>14682</v>
      </c>
      <c r="CR167">
        <v>-1</v>
      </c>
      <c r="CS167">
        <v>7</v>
      </c>
      <c r="CU167">
        <v>299219</v>
      </c>
      <c r="CV167">
        <v>0</v>
      </c>
      <c r="CY167">
        <v>103101</v>
      </c>
      <c r="DB167" s="1">
        <v>44305</v>
      </c>
      <c r="DI167" t="s">
        <v>174</v>
      </c>
      <c r="DL167" t="s">
        <v>153</v>
      </c>
      <c r="DM167" t="s">
        <v>154</v>
      </c>
      <c r="DN167">
        <v>1</v>
      </c>
      <c r="DQ167" t="s">
        <v>133</v>
      </c>
      <c r="DR167" t="s">
        <v>133</v>
      </c>
      <c r="DT167" t="s">
        <v>488</v>
      </c>
      <c r="DU167">
        <v>299219</v>
      </c>
      <c r="DY167" t="s">
        <v>156</v>
      </c>
      <c r="DZ167">
        <v>100</v>
      </c>
    </row>
    <row r="168" spans="2:130" x14ac:dyDescent="0.2">
      <c r="B168">
        <v>1043</v>
      </c>
      <c r="C168" t="s">
        <v>133</v>
      </c>
      <c r="E168" t="s">
        <v>133</v>
      </c>
      <c r="F168">
        <v>0</v>
      </c>
      <c r="G168">
        <v>1</v>
      </c>
      <c r="H168">
        <v>1</v>
      </c>
      <c r="I168" t="s">
        <v>197</v>
      </c>
      <c r="J168" t="s">
        <v>157</v>
      </c>
      <c r="K168" t="s">
        <v>136</v>
      </c>
      <c r="L168" t="s">
        <v>454</v>
      </c>
      <c r="M168" t="s">
        <v>161</v>
      </c>
      <c r="O168" t="s">
        <v>157</v>
      </c>
      <c r="P168" t="s">
        <v>140</v>
      </c>
      <c r="Q168">
        <v>2022</v>
      </c>
      <c r="R168">
        <v>6724</v>
      </c>
      <c r="S168">
        <f t="shared" si="2"/>
        <v>67.239999999999995</v>
      </c>
      <c r="U168" t="s">
        <v>141</v>
      </c>
      <c r="V168" t="s">
        <v>142</v>
      </c>
      <c r="W168" t="s">
        <v>143</v>
      </c>
      <c r="Y168" t="s">
        <v>144</v>
      </c>
      <c r="Z168" t="s">
        <v>145</v>
      </c>
      <c r="AA168" t="s">
        <v>146</v>
      </c>
      <c r="AB168" s="1">
        <v>42005</v>
      </c>
      <c r="AC168" s="1">
        <v>46022</v>
      </c>
      <c r="AD168" s="1">
        <v>44305</v>
      </c>
      <c r="AF168" t="s">
        <v>147</v>
      </c>
      <c r="AG168" s="1">
        <v>44305</v>
      </c>
      <c r="AH168" t="s">
        <v>133</v>
      </c>
      <c r="AI168" t="s">
        <v>133</v>
      </c>
      <c r="AJ168" t="s">
        <v>133</v>
      </c>
      <c r="AK168" t="s">
        <v>133</v>
      </c>
      <c r="AL168" t="s">
        <v>133</v>
      </c>
      <c r="AS168" t="s">
        <v>133</v>
      </c>
      <c r="AZ168" t="s">
        <v>148</v>
      </c>
      <c r="BB168" t="s">
        <v>149</v>
      </c>
      <c r="BC168" t="s">
        <v>171</v>
      </c>
      <c r="BD168" t="s">
        <v>172</v>
      </c>
      <c r="BH168" t="s">
        <v>198</v>
      </c>
      <c r="BI168" t="s">
        <v>133</v>
      </c>
      <c r="BK168">
        <v>67.244236238707899</v>
      </c>
      <c r="BL168" t="s">
        <v>199</v>
      </c>
      <c r="BN168">
        <v>103102</v>
      </c>
      <c r="BR168" t="s">
        <v>133</v>
      </c>
      <c r="BS168" t="s">
        <v>133</v>
      </c>
      <c r="BV168" t="s">
        <v>151</v>
      </c>
      <c r="BX168" t="s">
        <v>152</v>
      </c>
      <c r="CA168">
        <v>25</v>
      </c>
      <c r="CC168" s="1">
        <v>44756</v>
      </c>
      <c r="CD168" s="1">
        <v>44713</v>
      </c>
      <c r="CG168">
        <v>22</v>
      </c>
      <c r="CJ168">
        <v>24</v>
      </c>
      <c r="CL168">
        <v>380</v>
      </c>
      <c r="CM168">
        <v>0</v>
      </c>
      <c r="CN168">
        <v>43</v>
      </c>
      <c r="CO168">
        <v>338</v>
      </c>
      <c r="CP168">
        <v>20725</v>
      </c>
      <c r="CQ168">
        <v>5295</v>
      </c>
      <c r="CR168">
        <v>-1</v>
      </c>
      <c r="CS168">
        <v>7</v>
      </c>
      <c r="CU168">
        <v>299237</v>
      </c>
      <c r="CV168">
        <v>0</v>
      </c>
      <c r="CY168">
        <v>103102</v>
      </c>
      <c r="DB168" s="1">
        <v>44305</v>
      </c>
      <c r="DI168" t="s">
        <v>174</v>
      </c>
      <c r="DL168" t="s">
        <v>153</v>
      </c>
      <c r="DM168" t="s">
        <v>154</v>
      </c>
      <c r="DN168">
        <v>1</v>
      </c>
      <c r="DQ168" t="s">
        <v>133</v>
      </c>
      <c r="DR168" t="s">
        <v>133</v>
      </c>
      <c r="DT168" t="s">
        <v>489</v>
      </c>
      <c r="DU168">
        <v>299237</v>
      </c>
      <c r="DY168" t="s">
        <v>156</v>
      </c>
      <c r="DZ168">
        <v>100</v>
      </c>
    </row>
    <row r="169" spans="2:130" x14ac:dyDescent="0.2">
      <c r="B169">
        <v>1043</v>
      </c>
      <c r="C169" t="s">
        <v>133</v>
      </c>
      <c r="E169" t="s">
        <v>133</v>
      </c>
      <c r="F169">
        <v>0</v>
      </c>
      <c r="G169">
        <v>1</v>
      </c>
      <c r="H169">
        <v>1</v>
      </c>
      <c r="I169" t="s">
        <v>201</v>
      </c>
      <c r="J169" t="s">
        <v>157</v>
      </c>
      <c r="K169" t="s">
        <v>136</v>
      </c>
      <c r="L169" t="s">
        <v>454</v>
      </c>
      <c r="M169" t="s">
        <v>202</v>
      </c>
      <c r="O169" t="s">
        <v>157</v>
      </c>
      <c r="P169" t="s">
        <v>140</v>
      </c>
      <c r="Q169">
        <v>2022</v>
      </c>
      <c r="R169">
        <v>1508</v>
      </c>
      <c r="S169">
        <f t="shared" si="2"/>
        <v>15.08</v>
      </c>
      <c r="U169" t="s">
        <v>141</v>
      </c>
      <c r="V169" t="s">
        <v>142</v>
      </c>
      <c r="W169" t="s">
        <v>143</v>
      </c>
      <c r="Y169" t="s">
        <v>144</v>
      </c>
      <c r="Z169" t="s">
        <v>145</v>
      </c>
      <c r="AA169" t="s">
        <v>146</v>
      </c>
      <c r="AB169" s="1">
        <v>42005</v>
      </c>
      <c r="AC169" s="1">
        <v>46022</v>
      </c>
      <c r="AD169" s="1">
        <v>44305</v>
      </c>
      <c r="AF169" t="s">
        <v>147</v>
      </c>
      <c r="AG169" s="1">
        <v>44305</v>
      </c>
      <c r="AH169" t="s">
        <v>133</v>
      </c>
      <c r="AI169" t="s">
        <v>133</v>
      </c>
      <c r="AJ169" t="s">
        <v>133</v>
      </c>
      <c r="AK169" t="s">
        <v>133</v>
      </c>
      <c r="AL169" t="s">
        <v>133</v>
      </c>
      <c r="AS169" t="s">
        <v>133</v>
      </c>
      <c r="AZ169" t="s">
        <v>148</v>
      </c>
      <c r="BB169" t="s">
        <v>149</v>
      </c>
      <c r="BC169" t="s">
        <v>171</v>
      </c>
      <c r="BD169" t="s">
        <v>172</v>
      </c>
      <c r="BH169" t="s">
        <v>203</v>
      </c>
      <c r="BI169" t="s">
        <v>133</v>
      </c>
      <c r="BK169">
        <v>15.0768262366001</v>
      </c>
      <c r="BL169" t="s">
        <v>199</v>
      </c>
      <c r="BN169">
        <v>103102</v>
      </c>
      <c r="BR169" t="s">
        <v>133</v>
      </c>
      <c r="BS169" t="s">
        <v>133</v>
      </c>
      <c r="BV169" t="s">
        <v>151</v>
      </c>
      <c r="BX169" t="s">
        <v>152</v>
      </c>
      <c r="CA169">
        <v>25</v>
      </c>
      <c r="CC169" s="1">
        <v>44756</v>
      </c>
      <c r="CD169" s="1">
        <v>44713</v>
      </c>
      <c r="CG169">
        <v>22</v>
      </c>
      <c r="CJ169">
        <v>24</v>
      </c>
      <c r="CL169">
        <v>380</v>
      </c>
      <c r="CM169">
        <v>0</v>
      </c>
      <c r="CN169">
        <v>43</v>
      </c>
      <c r="CO169">
        <v>338</v>
      </c>
      <c r="CP169">
        <v>20726</v>
      </c>
      <c r="CQ169">
        <v>5297</v>
      </c>
      <c r="CR169">
        <v>-1</v>
      </c>
      <c r="CS169">
        <v>7</v>
      </c>
      <c r="CU169">
        <v>299239</v>
      </c>
      <c r="CV169">
        <v>0</v>
      </c>
      <c r="CY169">
        <v>103102</v>
      </c>
      <c r="DB169" s="1">
        <v>44305</v>
      </c>
      <c r="DI169" t="s">
        <v>174</v>
      </c>
      <c r="DL169" t="s">
        <v>153</v>
      </c>
      <c r="DM169" t="s">
        <v>154</v>
      </c>
      <c r="DN169">
        <v>1</v>
      </c>
      <c r="DQ169" t="s">
        <v>133</v>
      </c>
      <c r="DR169" t="s">
        <v>133</v>
      </c>
      <c r="DT169" t="s">
        <v>490</v>
      </c>
      <c r="DU169">
        <v>299239</v>
      </c>
      <c r="DY169" t="s">
        <v>156</v>
      </c>
      <c r="DZ169">
        <v>100</v>
      </c>
    </row>
    <row r="170" spans="2:130" x14ac:dyDescent="0.2">
      <c r="B170">
        <v>1043</v>
      </c>
      <c r="C170" t="s">
        <v>133</v>
      </c>
      <c r="E170" t="s">
        <v>133</v>
      </c>
      <c r="F170">
        <v>0</v>
      </c>
      <c r="G170">
        <v>1</v>
      </c>
      <c r="H170">
        <v>1</v>
      </c>
      <c r="I170" t="s">
        <v>205</v>
      </c>
      <c r="J170" t="s">
        <v>157</v>
      </c>
      <c r="K170" t="s">
        <v>136</v>
      </c>
      <c r="L170" t="s">
        <v>454</v>
      </c>
      <c r="M170" t="s">
        <v>161</v>
      </c>
      <c r="O170" t="s">
        <v>157</v>
      </c>
      <c r="P170" t="s">
        <v>140</v>
      </c>
      <c r="Q170">
        <v>2022</v>
      </c>
      <c r="R170">
        <v>7943</v>
      </c>
      <c r="S170">
        <f t="shared" si="2"/>
        <v>79.430000000000007</v>
      </c>
      <c r="U170" t="s">
        <v>141</v>
      </c>
      <c r="V170" t="s">
        <v>142</v>
      </c>
      <c r="W170" t="s">
        <v>143</v>
      </c>
      <c r="Y170" t="s">
        <v>144</v>
      </c>
      <c r="Z170" t="s">
        <v>145</v>
      </c>
      <c r="AA170" t="s">
        <v>146</v>
      </c>
      <c r="AB170" s="1">
        <v>42005</v>
      </c>
      <c r="AC170" s="1">
        <v>46022</v>
      </c>
      <c r="AD170" s="1">
        <v>44305</v>
      </c>
      <c r="AF170" t="s">
        <v>147</v>
      </c>
      <c r="AG170" s="1">
        <v>44305</v>
      </c>
      <c r="AH170" t="s">
        <v>133</v>
      </c>
      <c r="AI170" t="s">
        <v>133</v>
      </c>
      <c r="AJ170" t="s">
        <v>133</v>
      </c>
      <c r="AK170" t="s">
        <v>133</v>
      </c>
      <c r="AL170" t="s">
        <v>133</v>
      </c>
      <c r="AS170" t="s">
        <v>133</v>
      </c>
      <c r="AZ170" t="s">
        <v>148</v>
      </c>
      <c r="BB170" t="s">
        <v>149</v>
      </c>
      <c r="BC170" t="s">
        <v>171</v>
      </c>
      <c r="BD170" t="s">
        <v>172</v>
      </c>
      <c r="BH170" t="s">
        <v>203</v>
      </c>
      <c r="BI170" t="s">
        <v>133</v>
      </c>
      <c r="BK170">
        <v>79.434053931289299</v>
      </c>
      <c r="BN170">
        <v>103102</v>
      </c>
      <c r="BR170" t="s">
        <v>133</v>
      </c>
      <c r="BS170" t="s">
        <v>133</v>
      </c>
      <c r="BV170" t="s">
        <v>151</v>
      </c>
      <c r="BX170" t="s">
        <v>152</v>
      </c>
      <c r="CA170">
        <v>25</v>
      </c>
      <c r="CC170" s="1">
        <v>44756</v>
      </c>
      <c r="CD170" s="1">
        <v>44713</v>
      </c>
      <c r="CG170">
        <v>22</v>
      </c>
      <c r="CJ170">
        <v>24</v>
      </c>
      <c r="CL170">
        <v>380</v>
      </c>
      <c r="CM170">
        <v>0</v>
      </c>
      <c r="CN170">
        <v>43</v>
      </c>
      <c r="CO170">
        <v>338</v>
      </c>
      <c r="CP170">
        <v>20727</v>
      </c>
      <c r="CQ170">
        <v>5298</v>
      </c>
      <c r="CR170">
        <v>-1</v>
      </c>
      <c r="CS170">
        <v>7</v>
      </c>
      <c r="CU170">
        <v>299241</v>
      </c>
      <c r="CV170">
        <v>0</v>
      </c>
      <c r="CY170">
        <v>103102</v>
      </c>
      <c r="DB170" s="1">
        <v>44305</v>
      </c>
      <c r="DI170" t="s">
        <v>174</v>
      </c>
      <c r="DL170" t="s">
        <v>153</v>
      </c>
      <c r="DM170" t="s">
        <v>154</v>
      </c>
      <c r="DN170">
        <v>1</v>
      </c>
      <c r="DQ170" t="s">
        <v>133</v>
      </c>
      <c r="DR170" t="s">
        <v>133</v>
      </c>
      <c r="DT170" t="s">
        <v>491</v>
      </c>
      <c r="DU170">
        <v>299241</v>
      </c>
      <c r="DY170" t="s">
        <v>156</v>
      </c>
      <c r="DZ170">
        <v>100</v>
      </c>
    </row>
    <row r="171" spans="2:130" x14ac:dyDescent="0.2">
      <c r="B171">
        <v>1043</v>
      </c>
      <c r="C171" t="s">
        <v>133</v>
      </c>
      <c r="E171" t="s">
        <v>133</v>
      </c>
      <c r="F171">
        <v>0</v>
      </c>
      <c r="G171">
        <v>1</v>
      </c>
      <c r="H171">
        <v>1</v>
      </c>
      <c r="I171" t="s">
        <v>212</v>
      </c>
      <c r="J171" t="s">
        <v>157</v>
      </c>
      <c r="K171" t="s">
        <v>136</v>
      </c>
      <c r="L171" t="s">
        <v>454</v>
      </c>
      <c r="M171" t="s">
        <v>161</v>
      </c>
      <c r="O171" t="s">
        <v>157</v>
      </c>
      <c r="P171" t="s">
        <v>140</v>
      </c>
      <c r="Q171">
        <v>2022</v>
      </c>
      <c r="R171">
        <v>621</v>
      </c>
      <c r="S171">
        <f t="shared" si="2"/>
        <v>6.21</v>
      </c>
      <c r="U171" t="s">
        <v>141</v>
      </c>
      <c r="V171" t="s">
        <v>142</v>
      </c>
      <c r="W171" t="s">
        <v>143</v>
      </c>
      <c r="Y171" t="s">
        <v>144</v>
      </c>
      <c r="Z171" t="s">
        <v>145</v>
      </c>
      <c r="AA171" t="s">
        <v>146</v>
      </c>
      <c r="AB171" s="1">
        <v>42005</v>
      </c>
      <c r="AC171" s="1">
        <v>46022</v>
      </c>
      <c r="AD171" s="1">
        <v>44305</v>
      </c>
      <c r="AF171" t="s">
        <v>147</v>
      </c>
      <c r="AG171" s="1">
        <v>44305</v>
      </c>
      <c r="AH171" t="s">
        <v>133</v>
      </c>
      <c r="AI171" t="s">
        <v>133</v>
      </c>
      <c r="AJ171" t="s">
        <v>133</v>
      </c>
      <c r="AK171" t="s">
        <v>133</v>
      </c>
      <c r="AL171" t="s">
        <v>133</v>
      </c>
      <c r="AS171" t="s">
        <v>133</v>
      </c>
      <c r="AZ171" t="s">
        <v>148</v>
      </c>
      <c r="BB171" t="s">
        <v>149</v>
      </c>
      <c r="BC171" t="s">
        <v>171</v>
      </c>
      <c r="BD171" t="s">
        <v>172</v>
      </c>
      <c r="BH171" t="s">
        <v>213</v>
      </c>
      <c r="BI171" t="s">
        <v>133</v>
      </c>
      <c r="BK171">
        <v>6.2120604253105096</v>
      </c>
      <c r="BN171">
        <v>103102</v>
      </c>
      <c r="BR171" t="s">
        <v>133</v>
      </c>
      <c r="BS171" t="s">
        <v>133</v>
      </c>
      <c r="BV171" t="s">
        <v>151</v>
      </c>
      <c r="BX171" t="s">
        <v>152</v>
      </c>
      <c r="CA171">
        <v>25</v>
      </c>
      <c r="CC171" s="1">
        <v>44756</v>
      </c>
      <c r="CD171" s="1">
        <v>44713</v>
      </c>
      <c r="CG171">
        <v>22</v>
      </c>
      <c r="CJ171">
        <v>24</v>
      </c>
      <c r="CL171">
        <v>380</v>
      </c>
      <c r="CM171">
        <v>0</v>
      </c>
      <c r="CN171">
        <v>43</v>
      </c>
      <c r="CO171">
        <v>338</v>
      </c>
      <c r="CP171">
        <v>20731</v>
      </c>
      <c r="CQ171">
        <v>5304</v>
      </c>
      <c r="CR171">
        <v>-1</v>
      </c>
      <c r="CS171">
        <v>7</v>
      </c>
      <c r="CU171">
        <v>299243</v>
      </c>
      <c r="CV171">
        <v>0</v>
      </c>
      <c r="CY171">
        <v>103102</v>
      </c>
      <c r="DB171" s="1">
        <v>44305</v>
      </c>
      <c r="DI171" t="s">
        <v>174</v>
      </c>
      <c r="DL171" t="s">
        <v>153</v>
      </c>
      <c r="DM171" t="s">
        <v>154</v>
      </c>
      <c r="DN171">
        <v>1</v>
      </c>
      <c r="DQ171" t="s">
        <v>133</v>
      </c>
      <c r="DR171" t="s">
        <v>133</v>
      </c>
      <c r="DT171" t="s">
        <v>492</v>
      </c>
      <c r="DU171">
        <v>299243</v>
      </c>
      <c r="DY171" t="s">
        <v>156</v>
      </c>
      <c r="DZ171">
        <v>100</v>
      </c>
    </row>
    <row r="172" spans="2:130" x14ac:dyDescent="0.2">
      <c r="B172">
        <v>1043</v>
      </c>
      <c r="C172" t="s">
        <v>133</v>
      </c>
      <c r="E172" t="s">
        <v>133</v>
      </c>
      <c r="F172">
        <v>0</v>
      </c>
      <c r="G172">
        <v>1</v>
      </c>
      <c r="H172">
        <v>1</v>
      </c>
      <c r="I172" t="s">
        <v>215</v>
      </c>
      <c r="J172" t="s">
        <v>157</v>
      </c>
      <c r="K172" t="s">
        <v>136</v>
      </c>
      <c r="L172" t="s">
        <v>454</v>
      </c>
      <c r="M172" t="s">
        <v>161</v>
      </c>
      <c r="O172" t="s">
        <v>157</v>
      </c>
      <c r="P172" t="s">
        <v>140</v>
      </c>
      <c r="Q172">
        <v>2022</v>
      </c>
      <c r="R172">
        <v>309</v>
      </c>
      <c r="S172">
        <f t="shared" si="2"/>
        <v>3.09</v>
      </c>
      <c r="U172" t="s">
        <v>141</v>
      </c>
      <c r="V172" t="s">
        <v>142</v>
      </c>
      <c r="W172" t="s">
        <v>143</v>
      </c>
      <c r="Y172" t="s">
        <v>144</v>
      </c>
      <c r="Z172" t="s">
        <v>145</v>
      </c>
      <c r="AA172" t="s">
        <v>146</v>
      </c>
      <c r="AB172" s="1">
        <v>42005</v>
      </c>
      <c r="AC172" s="1">
        <v>46022</v>
      </c>
      <c r="AD172" s="1">
        <v>44305</v>
      </c>
      <c r="AF172" t="s">
        <v>147</v>
      </c>
      <c r="AG172" s="1">
        <v>44305</v>
      </c>
      <c r="AH172" t="s">
        <v>133</v>
      </c>
      <c r="AI172" t="s">
        <v>133</v>
      </c>
      <c r="AJ172" t="s">
        <v>133</v>
      </c>
      <c r="AK172" t="s">
        <v>133</v>
      </c>
      <c r="AL172" t="s">
        <v>133</v>
      </c>
      <c r="AS172" t="s">
        <v>133</v>
      </c>
      <c r="AZ172" t="s">
        <v>148</v>
      </c>
      <c r="BB172" t="s">
        <v>149</v>
      </c>
      <c r="BC172" t="s">
        <v>171</v>
      </c>
      <c r="BD172" t="s">
        <v>172</v>
      </c>
      <c r="BH172" t="s">
        <v>213</v>
      </c>
      <c r="BI172" t="s">
        <v>133</v>
      </c>
      <c r="BK172">
        <v>3.0902710907545798</v>
      </c>
      <c r="BN172">
        <v>103102</v>
      </c>
      <c r="BR172" t="s">
        <v>133</v>
      </c>
      <c r="BS172" t="s">
        <v>133</v>
      </c>
      <c r="BV172" t="s">
        <v>151</v>
      </c>
      <c r="BX172" t="s">
        <v>152</v>
      </c>
      <c r="CA172">
        <v>25</v>
      </c>
      <c r="CC172" s="1">
        <v>44756</v>
      </c>
      <c r="CD172" s="1">
        <v>44713</v>
      </c>
      <c r="CG172">
        <v>22</v>
      </c>
      <c r="CJ172">
        <v>24</v>
      </c>
      <c r="CL172">
        <v>380</v>
      </c>
      <c r="CM172">
        <v>0</v>
      </c>
      <c r="CN172">
        <v>43</v>
      </c>
      <c r="CO172">
        <v>338</v>
      </c>
      <c r="CP172">
        <v>20732</v>
      </c>
      <c r="CQ172">
        <v>5305</v>
      </c>
      <c r="CR172">
        <v>-1</v>
      </c>
      <c r="CS172">
        <v>7</v>
      </c>
      <c r="CU172">
        <v>299245</v>
      </c>
      <c r="CV172">
        <v>0</v>
      </c>
      <c r="CY172">
        <v>103102</v>
      </c>
      <c r="DB172" s="1">
        <v>44305</v>
      </c>
      <c r="DI172" t="s">
        <v>174</v>
      </c>
      <c r="DL172" t="s">
        <v>153</v>
      </c>
      <c r="DM172" t="s">
        <v>154</v>
      </c>
      <c r="DN172">
        <v>1</v>
      </c>
      <c r="DQ172" t="s">
        <v>133</v>
      </c>
      <c r="DR172" t="s">
        <v>133</v>
      </c>
      <c r="DT172" t="s">
        <v>493</v>
      </c>
      <c r="DU172">
        <v>299245</v>
      </c>
      <c r="DY172" t="s">
        <v>156</v>
      </c>
      <c r="DZ172">
        <v>100</v>
      </c>
    </row>
    <row r="173" spans="2:130" x14ac:dyDescent="0.2">
      <c r="B173">
        <v>1043</v>
      </c>
      <c r="C173" t="s">
        <v>133</v>
      </c>
      <c r="E173" t="s">
        <v>133</v>
      </c>
      <c r="F173">
        <v>0</v>
      </c>
      <c r="G173">
        <v>1</v>
      </c>
      <c r="H173">
        <v>1</v>
      </c>
      <c r="I173" t="s">
        <v>217</v>
      </c>
      <c r="J173" t="s">
        <v>157</v>
      </c>
      <c r="K173" t="s">
        <v>136</v>
      </c>
      <c r="L173" t="s">
        <v>454</v>
      </c>
      <c r="M173" t="s">
        <v>161</v>
      </c>
      <c r="O173" t="s">
        <v>157</v>
      </c>
      <c r="P173" t="s">
        <v>140</v>
      </c>
      <c r="Q173">
        <v>2022</v>
      </c>
      <c r="R173">
        <v>1104</v>
      </c>
      <c r="S173">
        <f t="shared" si="2"/>
        <v>11.04</v>
      </c>
      <c r="U173" t="s">
        <v>141</v>
      </c>
      <c r="V173" t="s">
        <v>142</v>
      </c>
      <c r="W173" t="s">
        <v>143</v>
      </c>
      <c r="Y173" t="s">
        <v>144</v>
      </c>
      <c r="Z173" t="s">
        <v>145</v>
      </c>
      <c r="AA173" t="s">
        <v>146</v>
      </c>
      <c r="AB173" s="1">
        <v>42005</v>
      </c>
      <c r="AC173" s="1">
        <v>46022</v>
      </c>
      <c r="AD173" s="1">
        <v>44305</v>
      </c>
      <c r="AF173" t="s">
        <v>147</v>
      </c>
      <c r="AG173" s="1">
        <v>44305</v>
      </c>
      <c r="AH173" t="s">
        <v>133</v>
      </c>
      <c r="AI173" t="s">
        <v>133</v>
      </c>
      <c r="AJ173" t="s">
        <v>133</v>
      </c>
      <c r="AK173" t="s">
        <v>133</v>
      </c>
      <c r="AL173" t="s">
        <v>133</v>
      </c>
      <c r="AS173" t="s">
        <v>133</v>
      </c>
      <c r="AZ173" t="s">
        <v>148</v>
      </c>
      <c r="BB173" t="s">
        <v>149</v>
      </c>
      <c r="BC173" t="s">
        <v>171</v>
      </c>
      <c r="BD173" t="s">
        <v>172</v>
      </c>
      <c r="BH173" t="s">
        <v>213</v>
      </c>
      <c r="BI173" t="s">
        <v>133</v>
      </c>
      <c r="BK173">
        <v>11.041496794292099</v>
      </c>
      <c r="BN173">
        <v>103102</v>
      </c>
      <c r="BR173" t="s">
        <v>133</v>
      </c>
      <c r="BS173" t="s">
        <v>133</v>
      </c>
      <c r="BV173" t="s">
        <v>151</v>
      </c>
      <c r="BX173" t="s">
        <v>152</v>
      </c>
      <c r="CA173">
        <v>25</v>
      </c>
      <c r="CC173" s="1">
        <v>44756</v>
      </c>
      <c r="CD173" s="1">
        <v>44713</v>
      </c>
      <c r="CG173">
        <v>22</v>
      </c>
      <c r="CJ173">
        <v>24</v>
      </c>
      <c r="CL173">
        <v>380</v>
      </c>
      <c r="CM173">
        <v>0</v>
      </c>
      <c r="CN173">
        <v>43</v>
      </c>
      <c r="CO173">
        <v>338</v>
      </c>
      <c r="CP173">
        <v>20733</v>
      </c>
      <c r="CQ173">
        <v>5306</v>
      </c>
      <c r="CR173">
        <v>-1</v>
      </c>
      <c r="CS173">
        <v>7</v>
      </c>
      <c r="CU173">
        <v>299247</v>
      </c>
      <c r="CV173">
        <v>0</v>
      </c>
      <c r="CY173">
        <v>103102</v>
      </c>
      <c r="DB173" s="1">
        <v>44305</v>
      </c>
      <c r="DI173" t="s">
        <v>174</v>
      </c>
      <c r="DL173" t="s">
        <v>153</v>
      </c>
      <c r="DM173" t="s">
        <v>154</v>
      </c>
      <c r="DN173">
        <v>1</v>
      </c>
      <c r="DQ173" t="s">
        <v>133</v>
      </c>
      <c r="DR173" t="s">
        <v>133</v>
      </c>
      <c r="DT173" t="s">
        <v>494</v>
      </c>
      <c r="DU173">
        <v>299247</v>
      </c>
      <c r="DY173" t="s">
        <v>156</v>
      </c>
      <c r="DZ173">
        <v>100</v>
      </c>
    </row>
    <row r="174" spans="2:130" x14ac:dyDescent="0.2">
      <c r="B174">
        <v>1043</v>
      </c>
      <c r="C174" t="s">
        <v>133</v>
      </c>
      <c r="E174" t="s">
        <v>133</v>
      </c>
      <c r="F174">
        <v>0</v>
      </c>
      <c r="G174">
        <v>1</v>
      </c>
      <c r="H174">
        <v>1</v>
      </c>
      <c r="I174" t="s">
        <v>219</v>
      </c>
      <c r="J174" t="s">
        <v>157</v>
      </c>
      <c r="K174" t="s">
        <v>136</v>
      </c>
      <c r="L174" t="s">
        <v>454</v>
      </c>
      <c r="M174" t="s">
        <v>202</v>
      </c>
      <c r="O174" t="s">
        <v>157</v>
      </c>
      <c r="P174" t="s">
        <v>140</v>
      </c>
      <c r="Q174">
        <v>2022</v>
      </c>
      <c r="R174">
        <v>5455</v>
      </c>
      <c r="S174">
        <f t="shared" si="2"/>
        <v>54.55</v>
      </c>
      <c r="U174" t="s">
        <v>141</v>
      </c>
      <c r="V174" t="s">
        <v>142</v>
      </c>
      <c r="W174" t="s">
        <v>143</v>
      </c>
      <c r="Y174" t="s">
        <v>144</v>
      </c>
      <c r="Z174" t="s">
        <v>145</v>
      </c>
      <c r="AA174" t="s">
        <v>146</v>
      </c>
      <c r="AB174" s="1">
        <v>42005</v>
      </c>
      <c r="AC174" s="1">
        <v>46022</v>
      </c>
      <c r="AD174" s="1">
        <v>44305</v>
      </c>
      <c r="AF174" t="s">
        <v>147</v>
      </c>
      <c r="AG174" s="1">
        <v>44305</v>
      </c>
      <c r="AH174" t="s">
        <v>133</v>
      </c>
      <c r="AI174" t="s">
        <v>133</v>
      </c>
      <c r="AJ174" t="s">
        <v>133</v>
      </c>
      <c r="AK174" t="s">
        <v>133</v>
      </c>
      <c r="AL174" t="s">
        <v>133</v>
      </c>
      <c r="AO174" t="s">
        <v>495</v>
      </c>
      <c r="AS174" t="s">
        <v>133</v>
      </c>
      <c r="AZ174" t="s">
        <v>148</v>
      </c>
      <c r="BB174" t="s">
        <v>149</v>
      </c>
      <c r="BC174" t="s">
        <v>171</v>
      </c>
      <c r="BD174" t="s">
        <v>172</v>
      </c>
      <c r="BH174" t="s">
        <v>203</v>
      </c>
      <c r="BI174" t="s">
        <v>133</v>
      </c>
      <c r="BK174">
        <v>54.548596692174499</v>
      </c>
      <c r="BL174" t="s">
        <v>199</v>
      </c>
      <c r="BN174">
        <v>103102</v>
      </c>
      <c r="BR174" t="s">
        <v>133</v>
      </c>
      <c r="BS174" t="s">
        <v>133</v>
      </c>
      <c r="BV174" t="s">
        <v>151</v>
      </c>
      <c r="BX174" t="s">
        <v>152</v>
      </c>
      <c r="CA174">
        <v>25</v>
      </c>
      <c r="CC174" s="1">
        <v>44756</v>
      </c>
      <c r="CD174" s="1">
        <v>44713</v>
      </c>
      <c r="CG174">
        <v>22</v>
      </c>
      <c r="CJ174">
        <v>24</v>
      </c>
      <c r="CL174">
        <v>380</v>
      </c>
      <c r="CM174">
        <v>0</v>
      </c>
      <c r="CN174">
        <v>43</v>
      </c>
      <c r="CO174">
        <v>338</v>
      </c>
      <c r="CP174">
        <v>20734</v>
      </c>
      <c r="CQ174">
        <v>5307</v>
      </c>
      <c r="CR174">
        <v>-1</v>
      </c>
      <c r="CS174">
        <v>7</v>
      </c>
      <c r="CU174">
        <v>299249</v>
      </c>
      <c r="CV174">
        <v>0</v>
      </c>
      <c r="CY174">
        <v>103102</v>
      </c>
      <c r="DB174" s="1">
        <v>44305</v>
      </c>
      <c r="DI174" t="s">
        <v>174</v>
      </c>
      <c r="DL174" t="s">
        <v>153</v>
      </c>
      <c r="DM174" t="s">
        <v>154</v>
      </c>
      <c r="DN174">
        <v>1</v>
      </c>
      <c r="DQ174" t="s">
        <v>133</v>
      </c>
      <c r="DR174" t="s">
        <v>133</v>
      </c>
      <c r="DT174" t="s">
        <v>496</v>
      </c>
      <c r="DU174">
        <v>299249</v>
      </c>
      <c r="DY174" t="s">
        <v>156</v>
      </c>
      <c r="DZ174">
        <v>100</v>
      </c>
    </row>
    <row r="175" spans="2:130" x14ac:dyDescent="0.2">
      <c r="B175">
        <v>1043</v>
      </c>
      <c r="C175" t="s">
        <v>133</v>
      </c>
      <c r="E175" t="s">
        <v>133</v>
      </c>
      <c r="F175">
        <v>0</v>
      </c>
      <c r="G175">
        <v>1</v>
      </c>
      <c r="H175">
        <v>1</v>
      </c>
      <c r="I175" t="s">
        <v>249</v>
      </c>
      <c r="J175" t="s">
        <v>157</v>
      </c>
      <c r="K175" t="s">
        <v>136</v>
      </c>
      <c r="L175" t="s">
        <v>454</v>
      </c>
      <c r="M175" t="s">
        <v>161</v>
      </c>
      <c r="O175" t="s">
        <v>157</v>
      </c>
      <c r="P175" t="s">
        <v>140</v>
      </c>
      <c r="Q175">
        <v>2022</v>
      </c>
      <c r="R175">
        <v>4054</v>
      </c>
      <c r="S175">
        <f t="shared" si="2"/>
        <v>40.54</v>
      </c>
      <c r="U175" t="s">
        <v>141</v>
      </c>
      <c r="V175" t="s">
        <v>142</v>
      </c>
      <c r="W175" t="s">
        <v>143</v>
      </c>
      <c r="Y175" t="s">
        <v>144</v>
      </c>
      <c r="Z175" t="s">
        <v>145</v>
      </c>
      <c r="AA175" t="s">
        <v>146</v>
      </c>
      <c r="AB175" s="1">
        <v>42005</v>
      </c>
      <c r="AC175" s="1">
        <v>46022</v>
      </c>
      <c r="AD175" s="1">
        <v>44305</v>
      </c>
      <c r="AF175" t="s">
        <v>147</v>
      </c>
      <c r="AG175" s="1">
        <v>44305</v>
      </c>
      <c r="AH175" t="s">
        <v>133</v>
      </c>
      <c r="AI175" t="s">
        <v>133</v>
      </c>
      <c r="AJ175" t="s">
        <v>133</v>
      </c>
      <c r="AK175" t="s">
        <v>133</v>
      </c>
      <c r="AL175" t="s">
        <v>133</v>
      </c>
      <c r="AS175" t="s">
        <v>133</v>
      </c>
      <c r="AZ175" t="s">
        <v>148</v>
      </c>
      <c r="BB175" t="s">
        <v>149</v>
      </c>
      <c r="BC175" t="s">
        <v>171</v>
      </c>
      <c r="BD175" t="s">
        <v>172</v>
      </c>
      <c r="BH175" t="s">
        <v>213</v>
      </c>
      <c r="BI175" t="s">
        <v>133</v>
      </c>
      <c r="BK175">
        <v>40.544439557383598</v>
      </c>
      <c r="BN175">
        <v>103102</v>
      </c>
      <c r="BR175" t="s">
        <v>133</v>
      </c>
      <c r="BS175" t="s">
        <v>133</v>
      </c>
      <c r="BV175" t="s">
        <v>151</v>
      </c>
      <c r="BX175" t="s">
        <v>152</v>
      </c>
      <c r="CA175">
        <v>25</v>
      </c>
      <c r="CC175" s="1">
        <v>44756</v>
      </c>
      <c r="CD175" s="1">
        <v>44713</v>
      </c>
      <c r="CG175">
        <v>22</v>
      </c>
      <c r="CJ175">
        <v>24</v>
      </c>
      <c r="CL175">
        <v>380</v>
      </c>
      <c r="CM175">
        <v>0</v>
      </c>
      <c r="CN175">
        <v>43</v>
      </c>
      <c r="CO175">
        <v>338</v>
      </c>
      <c r="CP175">
        <v>20747</v>
      </c>
      <c r="CQ175">
        <v>5321</v>
      </c>
      <c r="CR175">
        <v>-1</v>
      </c>
      <c r="CS175">
        <v>7</v>
      </c>
      <c r="CU175">
        <v>299261</v>
      </c>
      <c r="CV175">
        <v>0</v>
      </c>
      <c r="CY175">
        <v>103102</v>
      </c>
      <c r="DB175" s="1">
        <v>44305</v>
      </c>
      <c r="DI175" t="s">
        <v>174</v>
      </c>
      <c r="DL175" t="s">
        <v>153</v>
      </c>
      <c r="DM175" t="s">
        <v>154</v>
      </c>
      <c r="DN175">
        <v>1</v>
      </c>
      <c r="DQ175" t="s">
        <v>133</v>
      </c>
      <c r="DR175" t="s">
        <v>133</v>
      </c>
      <c r="DT175" t="s">
        <v>497</v>
      </c>
      <c r="DU175">
        <v>299261</v>
      </c>
      <c r="DY175" t="s">
        <v>156</v>
      </c>
      <c r="DZ175">
        <v>100</v>
      </c>
    </row>
    <row r="176" spans="2:130" x14ac:dyDescent="0.2">
      <c r="B176">
        <v>1043</v>
      </c>
      <c r="C176" t="s">
        <v>133</v>
      </c>
      <c r="E176" t="s">
        <v>133</v>
      </c>
      <c r="F176">
        <v>0</v>
      </c>
      <c r="G176">
        <v>1</v>
      </c>
      <c r="H176">
        <v>1</v>
      </c>
      <c r="I176" t="s">
        <v>251</v>
      </c>
      <c r="J176" t="s">
        <v>157</v>
      </c>
      <c r="K176" t="s">
        <v>136</v>
      </c>
      <c r="L176" t="s">
        <v>454</v>
      </c>
      <c r="M176" t="s">
        <v>161</v>
      </c>
      <c r="O176" t="s">
        <v>157</v>
      </c>
      <c r="P176" t="s">
        <v>140</v>
      </c>
      <c r="Q176">
        <v>2022</v>
      </c>
      <c r="R176">
        <v>5020</v>
      </c>
      <c r="S176">
        <f t="shared" si="2"/>
        <v>50.2</v>
      </c>
      <c r="U176" t="s">
        <v>141</v>
      </c>
      <c r="V176" t="s">
        <v>142</v>
      </c>
      <c r="W176" t="s">
        <v>143</v>
      </c>
      <c r="Y176" t="s">
        <v>144</v>
      </c>
      <c r="Z176" t="s">
        <v>145</v>
      </c>
      <c r="AA176" t="s">
        <v>146</v>
      </c>
      <c r="AB176" s="1">
        <v>42005</v>
      </c>
      <c r="AC176" s="1">
        <v>46022</v>
      </c>
      <c r="AD176" s="1">
        <v>44305</v>
      </c>
      <c r="AF176" t="s">
        <v>147</v>
      </c>
      <c r="AG176" s="1">
        <v>44305</v>
      </c>
      <c r="AH176" t="s">
        <v>133</v>
      </c>
      <c r="AI176" t="s">
        <v>133</v>
      </c>
      <c r="AJ176" t="s">
        <v>133</v>
      </c>
      <c r="AK176" t="s">
        <v>133</v>
      </c>
      <c r="AL176" t="s">
        <v>133</v>
      </c>
      <c r="AS176" t="s">
        <v>133</v>
      </c>
      <c r="AZ176" t="s">
        <v>148</v>
      </c>
      <c r="BB176" t="s">
        <v>149</v>
      </c>
      <c r="BC176" t="s">
        <v>171</v>
      </c>
      <c r="BD176" t="s">
        <v>172</v>
      </c>
      <c r="BH176" t="s">
        <v>213</v>
      </c>
      <c r="BI176" t="s">
        <v>133</v>
      </c>
      <c r="BK176">
        <v>50.200636574450897</v>
      </c>
      <c r="BN176">
        <v>103102</v>
      </c>
      <c r="BR176" t="s">
        <v>133</v>
      </c>
      <c r="BS176" t="s">
        <v>133</v>
      </c>
      <c r="BV176" t="s">
        <v>151</v>
      </c>
      <c r="BX176" t="s">
        <v>152</v>
      </c>
      <c r="CA176">
        <v>25</v>
      </c>
      <c r="CC176" s="1">
        <v>44756</v>
      </c>
      <c r="CD176" s="1">
        <v>44713</v>
      </c>
      <c r="CG176">
        <v>22</v>
      </c>
      <c r="CJ176">
        <v>24</v>
      </c>
      <c r="CL176">
        <v>380</v>
      </c>
      <c r="CM176">
        <v>0</v>
      </c>
      <c r="CN176">
        <v>43</v>
      </c>
      <c r="CO176">
        <v>338</v>
      </c>
      <c r="CP176">
        <v>20748</v>
      </c>
      <c r="CQ176">
        <v>5322</v>
      </c>
      <c r="CR176">
        <v>-1</v>
      </c>
      <c r="CS176">
        <v>7</v>
      </c>
      <c r="CU176">
        <v>299263</v>
      </c>
      <c r="CV176">
        <v>0</v>
      </c>
      <c r="CY176">
        <v>103102</v>
      </c>
      <c r="DB176" s="1">
        <v>44305</v>
      </c>
      <c r="DI176" t="s">
        <v>174</v>
      </c>
      <c r="DL176" t="s">
        <v>153</v>
      </c>
      <c r="DM176" t="s">
        <v>154</v>
      </c>
      <c r="DN176">
        <v>1</v>
      </c>
      <c r="DQ176" t="s">
        <v>133</v>
      </c>
      <c r="DR176" t="s">
        <v>133</v>
      </c>
      <c r="DT176" t="s">
        <v>498</v>
      </c>
      <c r="DU176">
        <v>299263</v>
      </c>
      <c r="DY176" t="s">
        <v>156</v>
      </c>
      <c r="DZ176">
        <v>100</v>
      </c>
    </row>
    <row r="177" spans="2:130" x14ac:dyDescent="0.2">
      <c r="B177">
        <v>1043</v>
      </c>
      <c r="C177" t="s">
        <v>133</v>
      </c>
      <c r="E177" t="s">
        <v>133</v>
      </c>
      <c r="F177">
        <v>0</v>
      </c>
      <c r="G177">
        <v>1</v>
      </c>
      <c r="H177">
        <v>1</v>
      </c>
      <c r="I177" t="s">
        <v>256</v>
      </c>
      <c r="J177" t="s">
        <v>157</v>
      </c>
      <c r="K177" t="s">
        <v>136</v>
      </c>
      <c r="L177" t="s">
        <v>454</v>
      </c>
      <c r="M177" t="s">
        <v>202</v>
      </c>
      <c r="O177" t="s">
        <v>157</v>
      </c>
      <c r="P177" t="s">
        <v>140</v>
      </c>
      <c r="Q177">
        <v>2022</v>
      </c>
      <c r="R177">
        <v>5282</v>
      </c>
      <c r="S177">
        <f t="shared" si="2"/>
        <v>52.82</v>
      </c>
      <c r="U177" t="s">
        <v>141</v>
      </c>
      <c r="V177" t="s">
        <v>142</v>
      </c>
      <c r="W177" t="s">
        <v>143</v>
      </c>
      <c r="Y177" t="s">
        <v>144</v>
      </c>
      <c r="Z177" t="s">
        <v>145</v>
      </c>
      <c r="AA177" t="s">
        <v>146</v>
      </c>
      <c r="AB177" s="1">
        <v>42005</v>
      </c>
      <c r="AC177" s="1">
        <v>46022</v>
      </c>
      <c r="AD177" s="1">
        <v>44305</v>
      </c>
      <c r="AF177" t="s">
        <v>147</v>
      </c>
      <c r="AG177" s="1">
        <v>44305</v>
      </c>
      <c r="AH177" t="s">
        <v>133</v>
      </c>
      <c r="AI177" t="s">
        <v>133</v>
      </c>
      <c r="AJ177" t="s">
        <v>133</v>
      </c>
      <c r="AK177" t="s">
        <v>133</v>
      </c>
      <c r="AL177" t="s">
        <v>133</v>
      </c>
      <c r="AS177" t="s">
        <v>133</v>
      </c>
      <c r="AZ177" t="s">
        <v>148</v>
      </c>
      <c r="BB177" t="s">
        <v>149</v>
      </c>
      <c r="BC177" t="s">
        <v>171</v>
      </c>
      <c r="BD177" t="s">
        <v>172</v>
      </c>
      <c r="BH177" t="s">
        <v>257</v>
      </c>
      <c r="BI177" t="s">
        <v>133</v>
      </c>
      <c r="BK177">
        <v>52.824159811586703</v>
      </c>
      <c r="BL177" t="s">
        <v>199</v>
      </c>
      <c r="BN177">
        <v>103102</v>
      </c>
      <c r="BR177" t="s">
        <v>133</v>
      </c>
      <c r="BS177" t="s">
        <v>133</v>
      </c>
      <c r="BV177" t="s">
        <v>151</v>
      </c>
      <c r="BX177" t="s">
        <v>152</v>
      </c>
      <c r="CA177">
        <v>25</v>
      </c>
      <c r="CC177" s="1">
        <v>44756</v>
      </c>
      <c r="CD177" s="1">
        <v>44713</v>
      </c>
      <c r="CG177">
        <v>22</v>
      </c>
      <c r="CJ177">
        <v>24</v>
      </c>
      <c r="CL177">
        <v>380</v>
      </c>
      <c r="CM177">
        <v>0</v>
      </c>
      <c r="CN177">
        <v>43</v>
      </c>
      <c r="CO177">
        <v>338</v>
      </c>
      <c r="CP177">
        <v>20750</v>
      </c>
      <c r="CQ177">
        <v>5324</v>
      </c>
      <c r="CR177">
        <v>-1</v>
      </c>
      <c r="CS177">
        <v>7</v>
      </c>
      <c r="CU177">
        <v>299267</v>
      </c>
      <c r="CV177">
        <v>0</v>
      </c>
      <c r="CY177">
        <v>103102</v>
      </c>
      <c r="DB177" s="1">
        <v>44305</v>
      </c>
      <c r="DI177" t="s">
        <v>174</v>
      </c>
      <c r="DL177" t="s">
        <v>153</v>
      </c>
      <c r="DM177" t="s">
        <v>154</v>
      </c>
      <c r="DN177">
        <v>1</v>
      </c>
      <c r="DQ177" t="s">
        <v>133</v>
      </c>
      <c r="DR177" t="s">
        <v>133</v>
      </c>
      <c r="DT177" t="s">
        <v>499</v>
      </c>
      <c r="DU177">
        <v>299267</v>
      </c>
      <c r="DY177" t="s">
        <v>156</v>
      </c>
      <c r="DZ177">
        <v>100</v>
      </c>
    </row>
    <row r="178" spans="2:130" x14ac:dyDescent="0.2">
      <c r="B178">
        <v>1043</v>
      </c>
      <c r="C178" t="s">
        <v>133</v>
      </c>
      <c r="E178" t="s">
        <v>133</v>
      </c>
      <c r="F178">
        <v>0</v>
      </c>
      <c r="G178">
        <v>1</v>
      </c>
      <c r="H178">
        <v>1</v>
      </c>
      <c r="I178" t="s">
        <v>261</v>
      </c>
      <c r="J178" t="s">
        <v>157</v>
      </c>
      <c r="K178" t="s">
        <v>136</v>
      </c>
      <c r="L178" t="s">
        <v>454</v>
      </c>
      <c r="M178" t="s">
        <v>202</v>
      </c>
      <c r="O178" t="s">
        <v>157</v>
      </c>
      <c r="P178" t="s">
        <v>140</v>
      </c>
      <c r="Q178">
        <v>2022</v>
      </c>
      <c r="R178">
        <v>1086</v>
      </c>
      <c r="S178">
        <f t="shared" si="2"/>
        <v>10.86</v>
      </c>
      <c r="U178" t="s">
        <v>141</v>
      </c>
      <c r="V178" t="s">
        <v>142</v>
      </c>
      <c r="W178" t="s">
        <v>143</v>
      </c>
      <c r="Y178" t="s">
        <v>144</v>
      </c>
      <c r="Z178" t="s">
        <v>145</v>
      </c>
      <c r="AA178" t="s">
        <v>146</v>
      </c>
      <c r="AB178" s="1">
        <v>42005</v>
      </c>
      <c r="AC178" s="1">
        <v>46022</v>
      </c>
      <c r="AD178" s="1">
        <v>44305</v>
      </c>
      <c r="AF178" t="s">
        <v>147</v>
      </c>
      <c r="AG178" s="1">
        <v>44305</v>
      </c>
      <c r="AH178" t="s">
        <v>133</v>
      </c>
      <c r="AI178" t="s">
        <v>133</v>
      </c>
      <c r="AJ178" t="s">
        <v>133</v>
      </c>
      <c r="AK178" t="s">
        <v>133</v>
      </c>
      <c r="AL178" t="s">
        <v>133</v>
      </c>
      <c r="AS178" t="s">
        <v>133</v>
      </c>
      <c r="AZ178" t="s">
        <v>148</v>
      </c>
      <c r="BB178" t="s">
        <v>149</v>
      </c>
      <c r="BC178" t="s">
        <v>171</v>
      </c>
      <c r="BD178" t="s">
        <v>172</v>
      </c>
      <c r="BH178" t="s">
        <v>262</v>
      </c>
      <c r="BI178" t="s">
        <v>133</v>
      </c>
      <c r="BK178">
        <v>10.8644718096327</v>
      </c>
      <c r="BL178" t="s">
        <v>199</v>
      </c>
      <c r="BN178">
        <v>103102</v>
      </c>
      <c r="BR178" t="s">
        <v>133</v>
      </c>
      <c r="BS178" t="s">
        <v>133</v>
      </c>
      <c r="BV178" t="s">
        <v>151</v>
      </c>
      <c r="BX178" t="s">
        <v>152</v>
      </c>
      <c r="CA178">
        <v>25</v>
      </c>
      <c r="CC178" s="1">
        <v>44756</v>
      </c>
      <c r="CD178" s="1">
        <v>44713</v>
      </c>
      <c r="CG178">
        <v>22</v>
      </c>
      <c r="CJ178">
        <v>24</v>
      </c>
      <c r="CL178">
        <v>380</v>
      </c>
      <c r="CM178">
        <v>0</v>
      </c>
      <c r="CN178">
        <v>43</v>
      </c>
      <c r="CO178">
        <v>338</v>
      </c>
      <c r="CP178">
        <v>20754</v>
      </c>
      <c r="CQ178">
        <v>5328</v>
      </c>
      <c r="CR178">
        <v>-1</v>
      </c>
      <c r="CS178">
        <v>7</v>
      </c>
      <c r="CU178">
        <v>299273</v>
      </c>
      <c r="CV178">
        <v>0</v>
      </c>
      <c r="CY178">
        <v>103102</v>
      </c>
      <c r="DB178" s="1">
        <v>44305</v>
      </c>
      <c r="DI178" t="s">
        <v>174</v>
      </c>
      <c r="DL178" t="s">
        <v>153</v>
      </c>
      <c r="DM178" t="s">
        <v>154</v>
      </c>
      <c r="DN178">
        <v>1</v>
      </c>
      <c r="DQ178" t="s">
        <v>133</v>
      </c>
      <c r="DR178" t="s">
        <v>133</v>
      </c>
      <c r="DT178" t="s">
        <v>500</v>
      </c>
      <c r="DU178">
        <v>299273</v>
      </c>
      <c r="DY178" t="s">
        <v>156</v>
      </c>
      <c r="DZ178">
        <v>100</v>
      </c>
    </row>
    <row r="179" spans="2:130" x14ac:dyDescent="0.2">
      <c r="B179">
        <v>1043</v>
      </c>
      <c r="C179" t="s">
        <v>133</v>
      </c>
      <c r="E179" t="s">
        <v>133</v>
      </c>
      <c r="F179">
        <v>0</v>
      </c>
      <c r="G179">
        <v>1</v>
      </c>
      <c r="H179">
        <v>1</v>
      </c>
      <c r="I179" t="s">
        <v>264</v>
      </c>
      <c r="J179" t="s">
        <v>157</v>
      </c>
      <c r="K179" t="s">
        <v>136</v>
      </c>
      <c r="L179" t="s">
        <v>454</v>
      </c>
      <c r="M179" t="s">
        <v>161</v>
      </c>
      <c r="O179" t="s">
        <v>157</v>
      </c>
      <c r="P179" t="s">
        <v>140</v>
      </c>
      <c r="Q179">
        <v>2022</v>
      </c>
      <c r="R179">
        <v>12739</v>
      </c>
      <c r="S179">
        <f t="shared" si="2"/>
        <v>127.39</v>
      </c>
      <c r="U179" t="s">
        <v>141</v>
      </c>
      <c r="V179" t="s">
        <v>142</v>
      </c>
      <c r="W179" t="s">
        <v>143</v>
      </c>
      <c r="Y179" t="s">
        <v>144</v>
      </c>
      <c r="Z179" t="s">
        <v>145</v>
      </c>
      <c r="AA179" t="s">
        <v>146</v>
      </c>
      <c r="AB179" s="1">
        <v>42005</v>
      </c>
      <c r="AC179" s="1">
        <v>46022</v>
      </c>
      <c r="AD179" s="1">
        <v>44305</v>
      </c>
      <c r="AF179" t="s">
        <v>147</v>
      </c>
      <c r="AG179" s="1">
        <v>44305</v>
      </c>
      <c r="AH179" t="s">
        <v>133</v>
      </c>
      <c r="AI179" t="s">
        <v>133</v>
      </c>
      <c r="AJ179" t="s">
        <v>133</v>
      </c>
      <c r="AK179" t="s">
        <v>133</v>
      </c>
      <c r="AL179" t="s">
        <v>133</v>
      </c>
      <c r="AS179" t="s">
        <v>133</v>
      </c>
      <c r="AZ179" t="s">
        <v>148</v>
      </c>
      <c r="BB179" t="s">
        <v>149</v>
      </c>
      <c r="BC179" t="s">
        <v>171</v>
      </c>
      <c r="BD179" t="s">
        <v>172</v>
      </c>
      <c r="BH179" t="s">
        <v>265</v>
      </c>
      <c r="BI179" t="s">
        <v>133</v>
      </c>
      <c r="BK179">
        <v>127.389641709185</v>
      </c>
      <c r="BL179" t="s">
        <v>199</v>
      </c>
      <c r="BN179">
        <v>103102</v>
      </c>
      <c r="BR179" t="s">
        <v>133</v>
      </c>
      <c r="BS179" t="s">
        <v>133</v>
      </c>
      <c r="BV179" t="s">
        <v>151</v>
      </c>
      <c r="BX179" t="s">
        <v>152</v>
      </c>
      <c r="CA179">
        <v>25</v>
      </c>
      <c r="CC179" s="1">
        <v>44756</v>
      </c>
      <c r="CD179" s="1">
        <v>44713</v>
      </c>
      <c r="CG179">
        <v>22</v>
      </c>
      <c r="CJ179">
        <v>24</v>
      </c>
      <c r="CL179">
        <v>380</v>
      </c>
      <c r="CM179">
        <v>0</v>
      </c>
      <c r="CN179">
        <v>43</v>
      </c>
      <c r="CO179">
        <v>338</v>
      </c>
      <c r="CP179">
        <v>20755</v>
      </c>
      <c r="CQ179">
        <v>5329</v>
      </c>
      <c r="CR179">
        <v>-1</v>
      </c>
      <c r="CS179">
        <v>7</v>
      </c>
      <c r="CU179">
        <v>299275</v>
      </c>
      <c r="CV179">
        <v>0</v>
      </c>
      <c r="CY179">
        <v>103102</v>
      </c>
      <c r="DB179" s="1">
        <v>44305</v>
      </c>
      <c r="DI179" t="s">
        <v>174</v>
      </c>
      <c r="DL179" t="s">
        <v>153</v>
      </c>
      <c r="DM179" t="s">
        <v>154</v>
      </c>
      <c r="DN179">
        <v>1</v>
      </c>
      <c r="DQ179" t="s">
        <v>133</v>
      </c>
      <c r="DR179" t="s">
        <v>133</v>
      </c>
      <c r="DT179" t="s">
        <v>501</v>
      </c>
      <c r="DU179">
        <v>299275</v>
      </c>
      <c r="DY179" t="s">
        <v>156</v>
      </c>
      <c r="DZ179">
        <v>100</v>
      </c>
    </row>
    <row r="180" spans="2:130" x14ac:dyDescent="0.2">
      <c r="B180">
        <v>1043</v>
      </c>
      <c r="C180" t="s">
        <v>133</v>
      </c>
      <c r="E180" t="s">
        <v>133</v>
      </c>
      <c r="F180">
        <v>0</v>
      </c>
      <c r="G180">
        <v>1</v>
      </c>
      <c r="H180">
        <v>1</v>
      </c>
      <c r="I180" t="s">
        <v>273</v>
      </c>
      <c r="J180" t="s">
        <v>157</v>
      </c>
      <c r="K180" t="s">
        <v>136</v>
      </c>
      <c r="L180" t="s">
        <v>454</v>
      </c>
      <c r="M180" t="s">
        <v>161</v>
      </c>
      <c r="O180" t="s">
        <v>157</v>
      </c>
      <c r="P180" t="s">
        <v>140</v>
      </c>
      <c r="Q180">
        <v>2022</v>
      </c>
      <c r="R180">
        <v>2853</v>
      </c>
      <c r="S180">
        <f t="shared" si="2"/>
        <v>28.53</v>
      </c>
      <c r="U180" t="s">
        <v>141</v>
      </c>
      <c r="V180" t="s">
        <v>142</v>
      </c>
      <c r="W180" t="s">
        <v>143</v>
      </c>
      <c r="Y180" t="s">
        <v>144</v>
      </c>
      <c r="Z180" t="s">
        <v>145</v>
      </c>
      <c r="AA180" t="s">
        <v>146</v>
      </c>
      <c r="AB180" s="1">
        <v>42005</v>
      </c>
      <c r="AC180" s="1">
        <v>46022</v>
      </c>
      <c r="AD180" s="1">
        <v>44305</v>
      </c>
      <c r="AF180" t="s">
        <v>147</v>
      </c>
      <c r="AG180" s="1">
        <v>44305</v>
      </c>
      <c r="AH180" t="s">
        <v>133</v>
      </c>
      <c r="AI180" t="s">
        <v>133</v>
      </c>
      <c r="AJ180" t="s">
        <v>133</v>
      </c>
      <c r="AK180" t="s">
        <v>133</v>
      </c>
      <c r="AL180" t="s">
        <v>133</v>
      </c>
      <c r="AS180" t="s">
        <v>133</v>
      </c>
      <c r="AZ180" t="s">
        <v>148</v>
      </c>
      <c r="BB180" t="s">
        <v>149</v>
      </c>
      <c r="BC180" t="s">
        <v>171</v>
      </c>
      <c r="BD180" t="s">
        <v>172</v>
      </c>
      <c r="BH180" t="s">
        <v>213</v>
      </c>
      <c r="BI180" t="s">
        <v>133</v>
      </c>
      <c r="BK180">
        <v>28.5275186264209</v>
      </c>
      <c r="BN180">
        <v>103102</v>
      </c>
      <c r="BR180" t="s">
        <v>133</v>
      </c>
      <c r="BS180" t="s">
        <v>133</v>
      </c>
      <c r="BV180" t="s">
        <v>151</v>
      </c>
      <c r="BX180" t="s">
        <v>152</v>
      </c>
      <c r="CA180">
        <v>25</v>
      </c>
      <c r="CC180" s="1">
        <v>44756</v>
      </c>
      <c r="CD180" s="1">
        <v>44713</v>
      </c>
      <c r="CG180">
        <v>22</v>
      </c>
      <c r="CJ180">
        <v>24</v>
      </c>
      <c r="CL180">
        <v>380</v>
      </c>
      <c r="CM180">
        <v>0</v>
      </c>
      <c r="CN180">
        <v>43</v>
      </c>
      <c r="CO180">
        <v>338</v>
      </c>
      <c r="CP180">
        <v>20759</v>
      </c>
      <c r="CQ180">
        <v>5333</v>
      </c>
      <c r="CR180">
        <v>-1</v>
      </c>
      <c r="CS180">
        <v>7</v>
      </c>
      <c r="CU180">
        <v>299277</v>
      </c>
      <c r="CV180">
        <v>0</v>
      </c>
      <c r="CY180">
        <v>103102</v>
      </c>
      <c r="DB180" s="1">
        <v>44305</v>
      </c>
      <c r="DI180" t="s">
        <v>174</v>
      </c>
      <c r="DL180" t="s">
        <v>153</v>
      </c>
      <c r="DM180" t="s">
        <v>154</v>
      </c>
      <c r="DN180">
        <v>1</v>
      </c>
      <c r="DQ180" t="s">
        <v>133</v>
      </c>
      <c r="DR180" t="s">
        <v>133</v>
      </c>
      <c r="DT180" t="s">
        <v>502</v>
      </c>
      <c r="DU180">
        <v>299277</v>
      </c>
      <c r="DY180" t="s">
        <v>156</v>
      </c>
      <c r="DZ180">
        <v>100</v>
      </c>
    </row>
    <row r="181" spans="2:130" x14ac:dyDescent="0.2">
      <c r="B181">
        <v>1043</v>
      </c>
      <c r="C181" t="s">
        <v>133</v>
      </c>
      <c r="E181" t="s">
        <v>133</v>
      </c>
      <c r="F181">
        <v>0</v>
      </c>
      <c r="G181">
        <v>1</v>
      </c>
      <c r="H181">
        <v>1</v>
      </c>
      <c r="I181" t="s">
        <v>275</v>
      </c>
      <c r="J181" t="s">
        <v>157</v>
      </c>
      <c r="K181" t="s">
        <v>136</v>
      </c>
      <c r="L181" t="s">
        <v>454</v>
      </c>
      <c r="M181" t="s">
        <v>161</v>
      </c>
      <c r="O181" t="s">
        <v>157</v>
      </c>
      <c r="P181" t="s">
        <v>140</v>
      </c>
      <c r="Q181">
        <v>2022</v>
      </c>
      <c r="R181">
        <v>8358</v>
      </c>
      <c r="S181">
        <f t="shared" si="2"/>
        <v>83.58</v>
      </c>
      <c r="U181" t="s">
        <v>141</v>
      </c>
      <c r="V181" t="s">
        <v>142</v>
      </c>
      <c r="W181" t="s">
        <v>143</v>
      </c>
      <c r="Y181" t="s">
        <v>144</v>
      </c>
      <c r="Z181" t="s">
        <v>145</v>
      </c>
      <c r="AA181" t="s">
        <v>146</v>
      </c>
      <c r="AB181" s="1">
        <v>42005</v>
      </c>
      <c r="AC181" s="1">
        <v>46022</v>
      </c>
      <c r="AD181" s="1">
        <v>44305</v>
      </c>
      <c r="AF181" t="s">
        <v>147</v>
      </c>
      <c r="AG181" s="1">
        <v>44305</v>
      </c>
      <c r="AH181" t="s">
        <v>133</v>
      </c>
      <c r="AI181" t="s">
        <v>133</v>
      </c>
      <c r="AJ181" t="s">
        <v>133</v>
      </c>
      <c r="AK181" t="s">
        <v>133</v>
      </c>
      <c r="AL181" t="s">
        <v>133</v>
      </c>
      <c r="AS181" t="s">
        <v>133</v>
      </c>
      <c r="AZ181" t="s">
        <v>148</v>
      </c>
      <c r="BB181" t="s">
        <v>149</v>
      </c>
      <c r="BC181" t="s">
        <v>171</v>
      </c>
      <c r="BD181" t="s">
        <v>172</v>
      </c>
      <c r="BH181" t="s">
        <v>265</v>
      </c>
      <c r="BI181" t="s">
        <v>133</v>
      </c>
      <c r="BK181">
        <v>83.583122379823806</v>
      </c>
      <c r="BL181" t="s">
        <v>199</v>
      </c>
      <c r="BN181">
        <v>103102</v>
      </c>
      <c r="BR181" t="s">
        <v>133</v>
      </c>
      <c r="BS181" t="s">
        <v>133</v>
      </c>
      <c r="BV181" t="s">
        <v>151</v>
      </c>
      <c r="BX181" t="s">
        <v>152</v>
      </c>
      <c r="CA181">
        <v>25</v>
      </c>
      <c r="CC181" s="1">
        <v>44756</v>
      </c>
      <c r="CD181" s="1">
        <v>44713</v>
      </c>
      <c r="CG181">
        <v>22</v>
      </c>
      <c r="CJ181">
        <v>24</v>
      </c>
      <c r="CL181">
        <v>380</v>
      </c>
      <c r="CM181">
        <v>0</v>
      </c>
      <c r="CN181">
        <v>43</v>
      </c>
      <c r="CO181">
        <v>338</v>
      </c>
      <c r="CP181">
        <v>20760</v>
      </c>
      <c r="CQ181">
        <v>5334</v>
      </c>
      <c r="CR181">
        <v>-1</v>
      </c>
      <c r="CS181">
        <v>7</v>
      </c>
      <c r="CU181">
        <v>299279</v>
      </c>
      <c r="CV181">
        <v>0</v>
      </c>
      <c r="CY181">
        <v>103102</v>
      </c>
      <c r="DB181" s="1">
        <v>44305</v>
      </c>
      <c r="DI181" t="s">
        <v>174</v>
      </c>
      <c r="DL181" t="s">
        <v>153</v>
      </c>
      <c r="DM181" t="s">
        <v>154</v>
      </c>
      <c r="DN181">
        <v>1</v>
      </c>
      <c r="DQ181" t="s">
        <v>133</v>
      </c>
      <c r="DR181" t="s">
        <v>133</v>
      </c>
      <c r="DT181" t="s">
        <v>503</v>
      </c>
      <c r="DU181">
        <v>299279</v>
      </c>
      <c r="DY181" t="s">
        <v>156</v>
      </c>
      <c r="DZ181">
        <v>100</v>
      </c>
    </row>
    <row r="182" spans="2:130" x14ac:dyDescent="0.2">
      <c r="B182">
        <v>1043</v>
      </c>
      <c r="C182" t="s">
        <v>133</v>
      </c>
      <c r="E182" t="s">
        <v>133</v>
      </c>
      <c r="F182">
        <v>0</v>
      </c>
      <c r="G182">
        <v>1</v>
      </c>
      <c r="H182">
        <v>1</v>
      </c>
      <c r="I182" t="s">
        <v>310</v>
      </c>
      <c r="J182" t="s">
        <v>157</v>
      </c>
      <c r="K182" t="s">
        <v>136</v>
      </c>
      <c r="L182" t="s">
        <v>454</v>
      </c>
      <c r="M182" t="s">
        <v>161</v>
      </c>
      <c r="O182" t="s">
        <v>157</v>
      </c>
      <c r="P182" t="s">
        <v>140</v>
      </c>
      <c r="Q182">
        <v>2022</v>
      </c>
      <c r="R182">
        <v>870</v>
      </c>
      <c r="S182">
        <f t="shared" si="2"/>
        <v>8.6999999999999993</v>
      </c>
      <c r="U182" t="s">
        <v>141</v>
      </c>
      <c r="V182" t="s">
        <v>142</v>
      </c>
      <c r="W182" t="s">
        <v>143</v>
      </c>
      <c r="Y182" t="s">
        <v>144</v>
      </c>
      <c r="Z182" t="s">
        <v>145</v>
      </c>
      <c r="AA182" t="s">
        <v>146</v>
      </c>
      <c r="AB182" s="1">
        <v>42005</v>
      </c>
      <c r="AC182" s="1">
        <v>46022</v>
      </c>
      <c r="AD182" s="1">
        <v>44305</v>
      </c>
      <c r="AF182" t="s">
        <v>147</v>
      </c>
      <c r="AG182" s="1">
        <v>44305</v>
      </c>
      <c r="AH182" t="s">
        <v>133</v>
      </c>
      <c r="AI182" t="s">
        <v>133</v>
      </c>
      <c r="AJ182" t="s">
        <v>133</v>
      </c>
      <c r="AK182" t="s">
        <v>133</v>
      </c>
      <c r="AL182" t="s">
        <v>133</v>
      </c>
      <c r="AS182" t="s">
        <v>133</v>
      </c>
      <c r="AZ182" t="s">
        <v>148</v>
      </c>
      <c r="BB182" t="s">
        <v>149</v>
      </c>
      <c r="BC182" t="s">
        <v>171</v>
      </c>
      <c r="BD182" t="s">
        <v>172</v>
      </c>
      <c r="BH182" t="s">
        <v>213</v>
      </c>
      <c r="BI182" t="s">
        <v>133</v>
      </c>
      <c r="BK182">
        <v>8.7022793184049796</v>
      </c>
      <c r="BN182">
        <v>103102</v>
      </c>
      <c r="BR182" t="s">
        <v>133</v>
      </c>
      <c r="BS182" t="s">
        <v>133</v>
      </c>
      <c r="BV182" t="s">
        <v>151</v>
      </c>
      <c r="BX182" t="s">
        <v>152</v>
      </c>
      <c r="CA182">
        <v>25</v>
      </c>
      <c r="CC182" s="1">
        <v>44756</v>
      </c>
      <c r="CD182" s="1">
        <v>44713</v>
      </c>
      <c r="CG182">
        <v>22</v>
      </c>
      <c r="CJ182">
        <v>24</v>
      </c>
      <c r="CL182">
        <v>380</v>
      </c>
      <c r="CM182">
        <v>0</v>
      </c>
      <c r="CN182">
        <v>43</v>
      </c>
      <c r="CO182">
        <v>338</v>
      </c>
      <c r="CP182">
        <v>20778</v>
      </c>
      <c r="CQ182">
        <v>5359</v>
      </c>
      <c r="CR182">
        <v>-1</v>
      </c>
      <c r="CS182">
        <v>7</v>
      </c>
      <c r="CU182">
        <v>299289</v>
      </c>
      <c r="CV182">
        <v>0</v>
      </c>
      <c r="CY182">
        <v>103102</v>
      </c>
      <c r="DB182" s="1">
        <v>44305</v>
      </c>
      <c r="DI182" t="s">
        <v>174</v>
      </c>
      <c r="DL182" t="s">
        <v>153</v>
      </c>
      <c r="DM182" t="s">
        <v>154</v>
      </c>
      <c r="DN182">
        <v>1</v>
      </c>
      <c r="DQ182" t="s">
        <v>133</v>
      </c>
      <c r="DR182" t="s">
        <v>133</v>
      </c>
      <c r="DT182" t="s">
        <v>504</v>
      </c>
      <c r="DU182">
        <v>299289</v>
      </c>
      <c r="DY182" t="s">
        <v>156</v>
      </c>
      <c r="DZ182">
        <v>100</v>
      </c>
    </row>
    <row r="183" spans="2:130" x14ac:dyDescent="0.2">
      <c r="B183">
        <v>1043</v>
      </c>
      <c r="C183" t="s">
        <v>133</v>
      </c>
      <c r="E183" t="s">
        <v>133</v>
      </c>
      <c r="F183">
        <v>0</v>
      </c>
      <c r="G183">
        <v>1</v>
      </c>
      <c r="H183">
        <v>1</v>
      </c>
      <c r="I183" t="s">
        <v>312</v>
      </c>
      <c r="J183" t="s">
        <v>157</v>
      </c>
      <c r="K183" t="s">
        <v>136</v>
      </c>
      <c r="L183" t="s">
        <v>454</v>
      </c>
      <c r="M183" t="s">
        <v>161</v>
      </c>
      <c r="O183" t="s">
        <v>157</v>
      </c>
      <c r="P183" t="s">
        <v>140</v>
      </c>
      <c r="Q183">
        <v>2022</v>
      </c>
      <c r="R183">
        <v>1757</v>
      </c>
      <c r="S183">
        <f t="shared" si="2"/>
        <v>17.57</v>
      </c>
      <c r="U183" t="s">
        <v>141</v>
      </c>
      <c r="V183" t="s">
        <v>142</v>
      </c>
      <c r="W183" t="s">
        <v>143</v>
      </c>
      <c r="Y183" t="s">
        <v>144</v>
      </c>
      <c r="Z183" t="s">
        <v>145</v>
      </c>
      <c r="AA183" t="s">
        <v>146</v>
      </c>
      <c r="AB183" s="1">
        <v>42005</v>
      </c>
      <c r="AC183" s="1">
        <v>46022</v>
      </c>
      <c r="AD183" s="1">
        <v>44305</v>
      </c>
      <c r="AF183" t="s">
        <v>147</v>
      </c>
      <c r="AG183" s="1">
        <v>44305</v>
      </c>
      <c r="AH183" t="s">
        <v>133</v>
      </c>
      <c r="AI183" t="s">
        <v>133</v>
      </c>
      <c r="AJ183" t="s">
        <v>133</v>
      </c>
      <c r="AK183" t="s">
        <v>133</v>
      </c>
      <c r="AL183" t="s">
        <v>133</v>
      </c>
      <c r="AS183" t="s">
        <v>133</v>
      </c>
      <c r="AZ183" t="s">
        <v>148</v>
      </c>
      <c r="BB183" t="s">
        <v>149</v>
      </c>
      <c r="BC183" t="s">
        <v>171</v>
      </c>
      <c r="BD183" t="s">
        <v>172</v>
      </c>
      <c r="BH183" t="s">
        <v>213</v>
      </c>
      <c r="BI183" t="s">
        <v>133</v>
      </c>
      <c r="BK183">
        <v>17.574808022634102</v>
      </c>
      <c r="BN183">
        <v>103102</v>
      </c>
      <c r="BR183" t="s">
        <v>133</v>
      </c>
      <c r="BS183" t="s">
        <v>133</v>
      </c>
      <c r="BV183" t="s">
        <v>151</v>
      </c>
      <c r="BX183" t="s">
        <v>152</v>
      </c>
      <c r="CA183">
        <v>25</v>
      </c>
      <c r="CC183" s="1">
        <v>44756</v>
      </c>
      <c r="CD183" s="1">
        <v>44713</v>
      </c>
      <c r="CG183">
        <v>22</v>
      </c>
      <c r="CJ183">
        <v>24</v>
      </c>
      <c r="CL183">
        <v>380</v>
      </c>
      <c r="CM183">
        <v>0</v>
      </c>
      <c r="CN183">
        <v>43</v>
      </c>
      <c r="CO183">
        <v>338</v>
      </c>
      <c r="CP183">
        <v>20779</v>
      </c>
      <c r="CQ183">
        <v>5360</v>
      </c>
      <c r="CR183">
        <v>-1</v>
      </c>
      <c r="CS183">
        <v>7</v>
      </c>
      <c r="CU183">
        <v>299291</v>
      </c>
      <c r="CV183">
        <v>0</v>
      </c>
      <c r="CY183">
        <v>103102</v>
      </c>
      <c r="DB183" s="1">
        <v>44305</v>
      </c>
      <c r="DI183" t="s">
        <v>174</v>
      </c>
      <c r="DL183" t="s">
        <v>153</v>
      </c>
      <c r="DM183" t="s">
        <v>154</v>
      </c>
      <c r="DN183">
        <v>1</v>
      </c>
      <c r="DQ183" t="s">
        <v>133</v>
      </c>
      <c r="DR183" t="s">
        <v>133</v>
      </c>
      <c r="DT183" t="s">
        <v>505</v>
      </c>
      <c r="DU183">
        <v>299291</v>
      </c>
      <c r="DY183" t="s">
        <v>156</v>
      </c>
      <c r="DZ183">
        <v>100</v>
      </c>
    </row>
    <row r="184" spans="2:130" x14ac:dyDescent="0.2">
      <c r="B184">
        <v>1043</v>
      </c>
      <c r="C184" t="s">
        <v>133</v>
      </c>
      <c r="E184" t="s">
        <v>133</v>
      </c>
      <c r="F184">
        <v>0</v>
      </c>
      <c r="G184">
        <v>1</v>
      </c>
      <c r="H184">
        <v>1</v>
      </c>
      <c r="I184" t="s">
        <v>324</v>
      </c>
      <c r="J184" t="s">
        <v>157</v>
      </c>
      <c r="K184" t="s">
        <v>136</v>
      </c>
      <c r="L184" t="s">
        <v>454</v>
      </c>
      <c r="M184" t="s">
        <v>202</v>
      </c>
      <c r="O184" t="s">
        <v>157</v>
      </c>
      <c r="P184" t="s">
        <v>140</v>
      </c>
      <c r="Q184">
        <v>2022</v>
      </c>
      <c r="R184">
        <v>13732</v>
      </c>
      <c r="S184">
        <f t="shared" si="2"/>
        <v>137.32</v>
      </c>
      <c r="U184" t="s">
        <v>141</v>
      </c>
      <c r="V184" t="s">
        <v>142</v>
      </c>
      <c r="W184" t="s">
        <v>143</v>
      </c>
      <c r="Y184" t="s">
        <v>144</v>
      </c>
      <c r="Z184" t="s">
        <v>145</v>
      </c>
      <c r="AA184" t="s">
        <v>146</v>
      </c>
      <c r="AB184" s="1">
        <v>42005</v>
      </c>
      <c r="AC184" s="1">
        <v>46022</v>
      </c>
      <c r="AD184" s="1">
        <v>44305</v>
      </c>
      <c r="AF184" t="s">
        <v>147</v>
      </c>
      <c r="AG184" s="1">
        <v>44305</v>
      </c>
      <c r="AH184" t="s">
        <v>133</v>
      </c>
      <c r="AI184" t="s">
        <v>133</v>
      </c>
      <c r="AJ184" t="s">
        <v>133</v>
      </c>
      <c r="AK184" t="s">
        <v>133</v>
      </c>
      <c r="AL184" t="s">
        <v>133</v>
      </c>
      <c r="AS184" t="s">
        <v>133</v>
      </c>
      <c r="AZ184" t="s">
        <v>148</v>
      </c>
      <c r="BB184" t="s">
        <v>149</v>
      </c>
      <c r="BC184" t="s">
        <v>171</v>
      </c>
      <c r="BD184" t="s">
        <v>172</v>
      </c>
      <c r="BH184" t="s">
        <v>184</v>
      </c>
      <c r="BI184" t="s">
        <v>133</v>
      </c>
      <c r="BK184">
        <v>137.32297828846501</v>
      </c>
      <c r="BL184" t="s">
        <v>199</v>
      </c>
      <c r="BN184">
        <v>103102</v>
      </c>
      <c r="BR184" t="s">
        <v>133</v>
      </c>
      <c r="BS184" t="s">
        <v>133</v>
      </c>
      <c r="BV184" t="s">
        <v>151</v>
      </c>
      <c r="BX184" t="s">
        <v>152</v>
      </c>
      <c r="CA184">
        <v>25</v>
      </c>
      <c r="CC184" s="1">
        <v>44756</v>
      </c>
      <c r="CD184" s="1">
        <v>44713</v>
      </c>
      <c r="CG184">
        <v>22</v>
      </c>
      <c r="CJ184">
        <v>24</v>
      </c>
      <c r="CL184">
        <v>380</v>
      </c>
      <c r="CM184">
        <v>0</v>
      </c>
      <c r="CN184">
        <v>43</v>
      </c>
      <c r="CO184">
        <v>338</v>
      </c>
      <c r="CP184">
        <v>20785</v>
      </c>
      <c r="CQ184">
        <v>5368</v>
      </c>
      <c r="CR184">
        <v>-1</v>
      </c>
      <c r="CS184">
        <v>7</v>
      </c>
      <c r="CU184">
        <v>299299</v>
      </c>
      <c r="CV184">
        <v>0</v>
      </c>
      <c r="CY184">
        <v>103102</v>
      </c>
      <c r="DB184" s="1">
        <v>44305</v>
      </c>
      <c r="DI184" t="s">
        <v>174</v>
      </c>
      <c r="DL184" t="s">
        <v>153</v>
      </c>
      <c r="DM184" t="s">
        <v>154</v>
      </c>
      <c r="DN184">
        <v>1</v>
      </c>
      <c r="DQ184" t="s">
        <v>133</v>
      </c>
      <c r="DR184" t="s">
        <v>133</v>
      </c>
      <c r="DT184" t="s">
        <v>506</v>
      </c>
      <c r="DU184">
        <v>299299</v>
      </c>
      <c r="DY184" t="s">
        <v>156</v>
      </c>
      <c r="DZ184">
        <v>100</v>
      </c>
    </row>
    <row r="185" spans="2:130" x14ac:dyDescent="0.2">
      <c r="B185">
        <v>1043</v>
      </c>
      <c r="C185" t="s">
        <v>133</v>
      </c>
      <c r="E185" t="s">
        <v>133</v>
      </c>
      <c r="F185">
        <v>0</v>
      </c>
      <c r="G185">
        <v>1</v>
      </c>
      <c r="H185">
        <v>1</v>
      </c>
      <c r="I185" t="s">
        <v>326</v>
      </c>
      <c r="J185" t="s">
        <v>157</v>
      </c>
      <c r="K185" t="s">
        <v>136</v>
      </c>
      <c r="L185" t="s">
        <v>454</v>
      </c>
      <c r="M185" t="s">
        <v>202</v>
      </c>
      <c r="O185" t="s">
        <v>157</v>
      </c>
      <c r="P185" t="s">
        <v>140</v>
      </c>
      <c r="Q185">
        <v>2022</v>
      </c>
      <c r="R185">
        <v>7383</v>
      </c>
      <c r="S185">
        <f t="shared" si="2"/>
        <v>73.83</v>
      </c>
      <c r="U185" t="s">
        <v>141</v>
      </c>
      <c r="V185" t="s">
        <v>142</v>
      </c>
      <c r="W185" t="s">
        <v>143</v>
      </c>
      <c r="Y185" t="s">
        <v>144</v>
      </c>
      <c r="Z185" t="s">
        <v>145</v>
      </c>
      <c r="AA185" t="s">
        <v>146</v>
      </c>
      <c r="AB185" s="1">
        <v>42005</v>
      </c>
      <c r="AC185" s="1">
        <v>46022</v>
      </c>
      <c r="AD185" s="1">
        <v>44305</v>
      </c>
      <c r="AF185" t="s">
        <v>147</v>
      </c>
      <c r="AG185" s="1">
        <v>44305</v>
      </c>
      <c r="AH185" t="s">
        <v>133</v>
      </c>
      <c r="AI185" t="s">
        <v>133</v>
      </c>
      <c r="AJ185" t="s">
        <v>133</v>
      </c>
      <c r="AK185" t="s">
        <v>133</v>
      </c>
      <c r="AL185" t="s">
        <v>133</v>
      </c>
      <c r="AS185" t="s">
        <v>133</v>
      </c>
      <c r="AZ185" t="s">
        <v>148</v>
      </c>
      <c r="BB185" t="s">
        <v>149</v>
      </c>
      <c r="BC185" t="s">
        <v>171</v>
      </c>
      <c r="BD185" t="s">
        <v>172</v>
      </c>
      <c r="BH185" t="s">
        <v>254</v>
      </c>
      <c r="BI185" t="s">
        <v>133</v>
      </c>
      <c r="BK185">
        <v>73.834459284272896</v>
      </c>
      <c r="BL185" t="s">
        <v>199</v>
      </c>
      <c r="BN185">
        <v>103102</v>
      </c>
      <c r="BR185" t="s">
        <v>133</v>
      </c>
      <c r="BS185" t="s">
        <v>133</v>
      </c>
      <c r="BV185" t="s">
        <v>151</v>
      </c>
      <c r="BX185" t="s">
        <v>152</v>
      </c>
      <c r="CA185">
        <v>25</v>
      </c>
      <c r="CC185" s="1">
        <v>44756</v>
      </c>
      <c r="CD185" s="1">
        <v>44713</v>
      </c>
      <c r="CG185">
        <v>22</v>
      </c>
      <c r="CJ185">
        <v>24</v>
      </c>
      <c r="CL185">
        <v>380</v>
      </c>
      <c r="CM185">
        <v>0</v>
      </c>
      <c r="CN185">
        <v>43</v>
      </c>
      <c r="CO185">
        <v>338</v>
      </c>
      <c r="CP185">
        <v>20786</v>
      </c>
      <c r="CQ185">
        <v>5369</v>
      </c>
      <c r="CR185">
        <v>-1</v>
      </c>
      <c r="CS185">
        <v>7</v>
      </c>
      <c r="CU185">
        <v>299301</v>
      </c>
      <c r="CV185">
        <v>0</v>
      </c>
      <c r="CY185">
        <v>103102</v>
      </c>
      <c r="DB185" s="1">
        <v>44305</v>
      </c>
      <c r="DI185" t="s">
        <v>174</v>
      </c>
      <c r="DL185" t="s">
        <v>153</v>
      </c>
      <c r="DM185" t="s">
        <v>154</v>
      </c>
      <c r="DN185">
        <v>1</v>
      </c>
      <c r="DQ185" t="s">
        <v>133</v>
      </c>
      <c r="DR185" t="s">
        <v>133</v>
      </c>
      <c r="DT185" t="s">
        <v>507</v>
      </c>
      <c r="DU185">
        <v>299301</v>
      </c>
      <c r="DY185" t="s">
        <v>156</v>
      </c>
      <c r="DZ185">
        <v>100</v>
      </c>
    </row>
    <row r="186" spans="2:130" x14ac:dyDescent="0.2">
      <c r="B186">
        <v>1043</v>
      </c>
      <c r="C186" t="s">
        <v>133</v>
      </c>
      <c r="E186" t="s">
        <v>133</v>
      </c>
      <c r="F186">
        <v>0</v>
      </c>
      <c r="G186">
        <v>1</v>
      </c>
      <c r="H186">
        <v>1</v>
      </c>
      <c r="I186" t="s">
        <v>328</v>
      </c>
      <c r="J186" t="s">
        <v>157</v>
      </c>
      <c r="K186" t="s">
        <v>136</v>
      </c>
      <c r="L186" t="s">
        <v>454</v>
      </c>
      <c r="M186" t="s">
        <v>202</v>
      </c>
      <c r="O186" t="s">
        <v>157</v>
      </c>
      <c r="P186" t="s">
        <v>140</v>
      </c>
      <c r="Q186">
        <v>2022</v>
      </c>
      <c r="R186">
        <v>5113</v>
      </c>
      <c r="S186">
        <f t="shared" si="2"/>
        <v>51.13</v>
      </c>
      <c r="U186" t="s">
        <v>141</v>
      </c>
      <c r="V186" t="s">
        <v>142</v>
      </c>
      <c r="W186" t="s">
        <v>143</v>
      </c>
      <c r="Y186" t="s">
        <v>144</v>
      </c>
      <c r="Z186" t="s">
        <v>145</v>
      </c>
      <c r="AA186" t="s">
        <v>146</v>
      </c>
      <c r="AB186" s="1">
        <v>42005</v>
      </c>
      <c r="AC186" s="1">
        <v>46022</v>
      </c>
      <c r="AD186" s="1">
        <v>44305</v>
      </c>
      <c r="AF186" t="s">
        <v>147</v>
      </c>
      <c r="AG186" s="1">
        <v>44305</v>
      </c>
      <c r="AH186" t="s">
        <v>133</v>
      </c>
      <c r="AI186" t="s">
        <v>133</v>
      </c>
      <c r="AJ186" t="s">
        <v>133</v>
      </c>
      <c r="AK186" t="s">
        <v>133</v>
      </c>
      <c r="AL186" t="s">
        <v>133</v>
      </c>
      <c r="AS186" t="s">
        <v>133</v>
      </c>
      <c r="AZ186" t="s">
        <v>148</v>
      </c>
      <c r="BB186" t="s">
        <v>149</v>
      </c>
      <c r="BC186" t="s">
        <v>171</v>
      </c>
      <c r="BD186" t="s">
        <v>172</v>
      </c>
      <c r="BH186" t="s">
        <v>329</v>
      </c>
      <c r="BI186" t="s">
        <v>133</v>
      </c>
      <c r="BK186">
        <v>51.1325925908409</v>
      </c>
      <c r="BL186" t="s">
        <v>199</v>
      </c>
      <c r="BN186">
        <v>103102</v>
      </c>
      <c r="BR186" t="s">
        <v>133</v>
      </c>
      <c r="BS186" t="s">
        <v>133</v>
      </c>
      <c r="BV186" t="s">
        <v>151</v>
      </c>
      <c r="BX186" t="s">
        <v>152</v>
      </c>
      <c r="CA186">
        <v>25</v>
      </c>
      <c r="CC186" s="1">
        <v>44756</v>
      </c>
      <c r="CD186" s="1">
        <v>44713</v>
      </c>
      <c r="CG186">
        <v>22</v>
      </c>
      <c r="CJ186">
        <v>24</v>
      </c>
      <c r="CL186">
        <v>380</v>
      </c>
      <c r="CM186">
        <v>0</v>
      </c>
      <c r="CN186">
        <v>43</v>
      </c>
      <c r="CO186">
        <v>338</v>
      </c>
      <c r="CP186">
        <v>20787</v>
      </c>
      <c r="CQ186">
        <v>5370</v>
      </c>
      <c r="CR186">
        <v>-1</v>
      </c>
      <c r="CS186">
        <v>7</v>
      </c>
      <c r="CU186">
        <v>299303</v>
      </c>
      <c r="CV186">
        <v>0</v>
      </c>
      <c r="CY186">
        <v>103102</v>
      </c>
      <c r="DB186" s="1">
        <v>44305</v>
      </c>
      <c r="DI186" t="s">
        <v>174</v>
      </c>
      <c r="DL186" t="s">
        <v>153</v>
      </c>
      <c r="DM186" t="s">
        <v>154</v>
      </c>
      <c r="DN186">
        <v>1</v>
      </c>
      <c r="DQ186" t="s">
        <v>133</v>
      </c>
      <c r="DR186" t="s">
        <v>133</v>
      </c>
      <c r="DT186" t="s">
        <v>508</v>
      </c>
      <c r="DU186">
        <v>299303</v>
      </c>
      <c r="DY186" t="s">
        <v>156</v>
      </c>
      <c r="DZ186">
        <v>100</v>
      </c>
    </row>
    <row r="187" spans="2:130" x14ac:dyDescent="0.2">
      <c r="B187">
        <v>1043</v>
      </c>
      <c r="C187" t="s">
        <v>133</v>
      </c>
      <c r="E187" t="s">
        <v>133</v>
      </c>
      <c r="F187">
        <v>0</v>
      </c>
      <c r="G187">
        <v>1</v>
      </c>
      <c r="H187">
        <v>1</v>
      </c>
      <c r="I187" t="s">
        <v>336</v>
      </c>
      <c r="J187" t="s">
        <v>157</v>
      </c>
      <c r="K187" t="s">
        <v>136</v>
      </c>
      <c r="L187" t="s">
        <v>454</v>
      </c>
      <c r="M187" t="s">
        <v>202</v>
      </c>
      <c r="O187" t="s">
        <v>157</v>
      </c>
      <c r="P187" t="s">
        <v>140</v>
      </c>
      <c r="Q187">
        <v>2022</v>
      </c>
      <c r="R187">
        <v>4968</v>
      </c>
      <c r="S187">
        <f t="shared" si="2"/>
        <v>49.68</v>
      </c>
      <c r="U187" t="s">
        <v>141</v>
      </c>
      <c r="V187" t="s">
        <v>142</v>
      </c>
      <c r="W187" t="s">
        <v>143</v>
      </c>
      <c r="Y187" t="s">
        <v>144</v>
      </c>
      <c r="Z187" t="s">
        <v>145</v>
      </c>
      <c r="AA187" t="s">
        <v>146</v>
      </c>
      <c r="AB187" s="1">
        <v>42005</v>
      </c>
      <c r="AC187" s="1">
        <v>46022</v>
      </c>
      <c r="AD187" s="1">
        <v>44305</v>
      </c>
      <c r="AF187" t="s">
        <v>147</v>
      </c>
      <c r="AG187" s="1">
        <v>44305</v>
      </c>
      <c r="AH187" t="s">
        <v>133</v>
      </c>
      <c r="AI187" t="s">
        <v>133</v>
      </c>
      <c r="AJ187" t="s">
        <v>133</v>
      </c>
      <c r="AK187" t="s">
        <v>133</v>
      </c>
      <c r="AL187" t="s">
        <v>133</v>
      </c>
      <c r="AS187" t="s">
        <v>133</v>
      </c>
      <c r="AZ187" t="s">
        <v>148</v>
      </c>
      <c r="BB187" t="s">
        <v>149</v>
      </c>
      <c r="BC187" t="s">
        <v>171</v>
      </c>
      <c r="BD187" t="s">
        <v>172</v>
      </c>
      <c r="BH187" t="s">
        <v>262</v>
      </c>
      <c r="BI187" t="s">
        <v>133</v>
      </c>
      <c r="BK187">
        <v>49.681896665923801</v>
      </c>
      <c r="BL187" t="s">
        <v>199</v>
      </c>
      <c r="BN187">
        <v>103102</v>
      </c>
      <c r="BR187" t="s">
        <v>133</v>
      </c>
      <c r="BS187" t="s">
        <v>133</v>
      </c>
      <c r="BV187" t="s">
        <v>151</v>
      </c>
      <c r="BX187" t="s">
        <v>152</v>
      </c>
      <c r="CA187">
        <v>25</v>
      </c>
      <c r="CC187" s="1">
        <v>44756</v>
      </c>
      <c r="CD187" s="1">
        <v>44713</v>
      </c>
      <c r="CG187">
        <v>22</v>
      </c>
      <c r="CJ187">
        <v>24</v>
      </c>
      <c r="CL187">
        <v>380</v>
      </c>
      <c r="CM187">
        <v>0</v>
      </c>
      <c r="CN187">
        <v>43</v>
      </c>
      <c r="CO187">
        <v>338</v>
      </c>
      <c r="CP187">
        <v>20791</v>
      </c>
      <c r="CQ187">
        <v>5375</v>
      </c>
      <c r="CR187">
        <v>-1</v>
      </c>
      <c r="CS187">
        <v>7</v>
      </c>
      <c r="CU187">
        <v>299309</v>
      </c>
      <c r="CV187">
        <v>0</v>
      </c>
      <c r="CY187">
        <v>103102</v>
      </c>
      <c r="DB187" s="1">
        <v>44305</v>
      </c>
      <c r="DI187" t="s">
        <v>174</v>
      </c>
      <c r="DL187" t="s">
        <v>153</v>
      </c>
      <c r="DM187" t="s">
        <v>154</v>
      </c>
      <c r="DN187">
        <v>1</v>
      </c>
      <c r="DQ187" t="s">
        <v>133</v>
      </c>
      <c r="DR187" t="s">
        <v>133</v>
      </c>
      <c r="DT187" t="s">
        <v>509</v>
      </c>
      <c r="DU187">
        <v>299309</v>
      </c>
      <c r="DY187" t="s">
        <v>156</v>
      </c>
      <c r="DZ187">
        <v>100</v>
      </c>
    </row>
    <row r="188" spans="2:130" x14ac:dyDescent="0.2">
      <c r="B188">
        <v>1043</v>
      </c>
      <c r="C188" t="s">
        <v>133</v>
      </c>
      <c r="E188" t="s">
        <v>133</v>
      </c>
      <c r="F188">
        <v>0</v>
      </c>
      <c r="G188">
        <v>1</v>
      </c>
      <c r="H188">
        <v>1</v>
      </c>
      <c r="I188" t="s">
        <v>340</v>
      </c>
      <c r="J188" t="s">
        <v>157</v>
      </c>
      <c r="K188" t="s">
        <v>136</v>
      </c>
      <c r="L188" t="s">
        <v>454</v>
      </c>
      <c r="M188" t="s">
        <v>161</v>
      </c>
      <c r="O188" t="s">
        <v>157</v>
      </c>
      <c r="P188" t="s">
        <v>140</v>
      </c>
      <c r="Q188">
        <v>2022</v>
      </c>
      <c r="R188">
        <v>1999</v>
      </c>
      <c r="S188">
        <f t="shared" si="2"/>
        <v>19.989999999999998</v>
      </c>
      <c r="U188" t="s">
        <v>141</v>
      </c>
      <c r="V188" t="s">
        <v>142</v>
      </c>
      <c r="W188" t="s">
        <v>143</v>
      </c>
      <c r="Y188" t="s">
        <v>144</v>
      </c>
      <c r="Z188" t="s">
        <v>145</v>
      </c>
      <c r="AA188" t="s">
        <v>146</v>
      </c>
      <c r="AB188" s="1">
        <v>42005</v>
      </c>
      <c r="AC188" s="1">
        <v>46022</v>
      </c>
      <c r="AD188" s="1">
        <v>44305</v>
      </c>
      <c r="AF188" t="s">
        <v>147</v>
      </c>
      <c r="AG188" s="1">
        <v>44305</v>
      </c>
      <c r="AH188" t="s">
        <v>133</v>
      </c>
      <c r="AI188" t="s">
        <v>133</v>
      </c>
      <c r="AJ188" t="s">
        <v>133</v>
      </c>
      <c r="AK188" t="s">
        <v>133</v>
      </c>
      <c r="AL188" t="s">
        <v>133</v>
      </c>
      <c r="AS188" t="s">
        <v>133</v>
      </c>
      <c r="AZ188" t="s">
        <v>148</v>
      </c>
      <c r="BB188" t="s">
        <v>149</v>
      </c>
      <c r="BC188" t="s">
        <v>171</v>
      </c>
      <c r="BD188" t="s">
        <v>172</v>
      </c>
      <c r="BH188" t="s">
        <v>265</v>
      </c>
      <c r="BI188" t="s">
        <v>133</v>
      </c>
      <c r="BK188">
        <v>19.994403710869602</v>
      </c>
      <c r="BL188" t="s">
        <v>199</v>
      </c>
      <c r="BN188">
        <v>103102</v>
      </c>
      <c r="BR188" t="s">
        <v>133</v>
      </c>
      <c r="BS188" t="s">
        <v>133</v>
      </c>
      <c r="BV188" t="s">
        <v>151</v>
      </c>
      <c r="BX188" t="s">
        <v>152</v>
      </c>
      <c r="CA188">
        <v>25</v>
      </c>
      <c r="CC188" s="1">
        <v>44756</v>
      </c>
      <c r="CD188" s="1">
        <v>44713</v>
      </c>
      <c r="CG188">
        <v>22</v>
      </c>
      <c r="CJ188">
        <v>24</v>
      </c>
      <c r="CL188">
        <v>380</v>
      </c>
      <c r="CM188">
        <v>0</v>
      </c>
      <c r="CN188">
        <v>43</v>
      </c>
      <c r="CO188">
        <v>338</v>
      </c>
      <c r="CP188">
        <v>20793</v>
      </c>
      <c r="CQ188">
        <v>5377</v>
      </c>
      <c r="CR188">
        <v>-1</v>
      </c>
      <c r="CS188">
        <v>7</v>
      </c>
      <c r="CU188">
        <v>299313</v>
      </c>
      <c r="CV188">
        <v>0</v>
      </c>
      <c r="CY188">
        <v>103102</v>
      </c>
      <c r="DB188" s="1">
        <v>44305</v>
      </c>
      <c r="DI188" t="s">
        <v>174</v>
      </c>
      <c r="DL188" t="s">
        <v>153</v>
      </c>
      <c r="DM188" t="s">
        <v>154</v>
      </c>
      <c r="DN188">
        <v>1</v>
      </c>
      <c r="DQ188" t="s">
        <v>133</v>
      </c>
      <c r="DR188" t="s">
        <v>133</v>
      </c>
      <c r="DT188" t="s">
        <v>510</v>
      </c>
      <c r="DU188">
        <v>299313</v>
      </c>
      <c r="DY188" t="s">
        <v>156</v>
      </c>
      <c r="DZ188">
        <v>100</v>
      </c>
    </row>
    <row r="189" spans="2:130" x14ac:dyDescent="0.2">
      <c r="B189">
        <v>1043</v>
      </c>
      <c r="C189" t="s">
        <v>133</v>
      </c>
      <c r="E189" t="s">
        <v>133</v>
      </c>
      <c r="F189">
        <v>0</v>
      </c>
      <c r="G189">
        <v>1</v>
      </c>
      <c r="H189">
        <v>1</v>
      </c>
      <c r="I189" t="s">
        <v>356</v>
      </c>
      <c r="J189" t="s">
        <v>157</v>
      </c>
      <c r="K189" t="s">
        <v>136</v>
      </c>
      <c r="L189" t="s">
        <v>454</v>
      </c>
      <c r="M189" t="s">
        <v>161</v>
      </c>
      <c r="O189" t="s">
        <v>157</v>
      </c>
      <c r="P189" t="s">
        <v>140</v>
      </c>
      <c r="Q189">
        <v>2022</v>
      </c>
      <c r="R189">
        <v>2669</v>
      </c>
      <c r="S189">
        <f t="shared" si="2"/>
        <v>26.69</v>
      </c>
      <c r="U189" t="s">
        <v>141</v>
      </c>
      <c r="V189" t="s">
        <v>142</v>
      </c>
      <c r="W189" t="s">
        <v>143</v>
      </c>
      <c r="Y189" t="s">
        <v>144</v>
      </c>
      <c r="Z189" t="s">
        <v>145</v>
      </c>
      <c r="AA189" t="s">
        <v>146</v>
      </c>
      <c r="AB189" s="1">
        <v>42005</v>
      </c>
      <c r="AC189" s="1">
        <v>46022</v>
      </c>
      <c r="AD189" s="1">
        <v>44305</v>
      </c>
      <c r="AF189" t="s">
        <v>147</v>
      </c>
      <c r="AG189" s="1">
        <v>44305</v>
      </c>
      <c r="AH189" t="s">
        <v>133</v>
      </c>
      <c r="AI189" t="s">
        <v>133</v>
      </c>
      <c r="AJ189" t="s">
        <v>133</v>
      </c>
      <c r="AK189" t="s">
        <v>133</v>
      </c>
      <c r="AL189" t="s">
        <v>133</v>
      </c>
      <c r="AS189" t="s">
        <v>133</v>
      </c>
      <c r="AZ189" t="s">
        <v>148</v>
      </c>
      <c r="BB189" t="s">
        <v>149</v>
      </c>
      <c r="BC189" t="s">
        <v>171</v>
      </c>
      <c r="BD189" t="s">
        <v>172</v>
      </c>
      <c r="BH189" t="s">
        <v>213</v>
      </c>
      <c r="BI189" t="s">
        <v>133</v>
      </c>
      <c r="BK189">
        <v>26.694842319029799</v>
      </c>
      <c r="BN189">
        <v>103102</v>
      </c>
      <c r="BR189" t="s">
        <v>133</v>
      </c>
      <c r="BS189" t="s">
        <v>133</v>
      </c>
      <c r="BV189" t="s">
        <v>151</v>
      </c>
      <c r="BX189" t="s">
        <v>152</v>
      </c>
      <c r="CA189">
        <v>25</v>
      </c>
      <c r="CC189" s="1">
        <v>44756</v>
      </c>
      <c r="CD189" s="1">
        <v>44713</v>
      </c>
      <c r="CG189">
        <v>22</v>
      </c>
      <c r="CJ189">
        <v>24</v>
      </c>
      <c r="CL189">
        <v>380</v>
      </c>
      <c r="CM189">
        <v>0</v>
      </c>
      <c r="CN189">
        <v>43</v>
      </c>
      <c r="CO189">
        <v>338</v>
      </c>
      <c r="CP189">
        <v>20804</v>
      </c>
      <c r="CQ189">
        <v>5392</v>
      </c>
      <c r="CR189">
        <v>-1</v>
      </c>
      <c r="CS189">
        <v>7</v>
      </c>
      <c r="CU189">
        <v>299321</v>
      </c>
      <c r="CV189">
        <v>0</v>
      </c>
      <c r="CY189">
        <v>103102</v>
      </c>
      <c r="DB189" s="1">
        <v>44305</v>
      </c>
      <c r="DI189" t="s">
        <v>174</v>
      </c>
      <c r="DL189" t="s">
        <v>153</v>
      </c>
      <c r="DM189" t="s">
        <v>154</v>
      </c>
      <c r="DN189">
        <v>1</v>
      </c>
      <c r="DQ189" t="s">
        <v>133</v>
      </c>
      <c r="DR189" t="s">
        <v>133</v>
      </c>
      <c r="DT189" t="s">
        <v>511</v>
      </c>
      <c r="DU189">
        <v>299321</v>
      </c>
      <c r="DY189" t="s">
        <v>156</v>
      </c>
      <c r="DZ189">
        <v>100</v>
      </c>
    </row>
    <row r="190" spans="2:130" x14ac:dyDescent="0.2">
      <c r="B190">
        <v>1043</v>
      </c>
      <c r="C190" t="s">
        <v>133</v>
      </c>
      <c r="E190" t="s">
        <v>133</v>
      </c>
      <c r="F190">
        <v>0</v>
      </c>
      <c r="G190">
        <v>1</v>
      </c>
      <c r="H190">
        <v>1</v>
      </c>
      <c r="I190" t="s">
        <v>358</v>
      </c>
      <c r="J190" t="s">
        <v>157</v>
      </c>
      <c r="K190" t="s">
        <v>136</v>
      </c>
      <c r="L190" t="s">
        <v>454</v>
      </c>
      <c r="M190" t="s">
        <v>161</v>
      </c>
      <c r="O190" t="s">
        <v>157</v>
      </c>
      <c r="P190" t="s">
        <v>140</v>
      </c>
      <c r="Q190">
        <v>2022</v>
      </c>
      <c r="R190">
        <v>1590</v>
      </c>
      <c r="S190">
        <f t="shared" si="2"/>
        <v>15.9</v>
      </c>
      <c r="U190" t="s">
        <v>141</v>
      </c>
      <c r="V190" t="s">
        <v>142</v>
      </c>
      <c r="W190" t="s">
        <v>143</v>
      </c>
      <c r="Y190" t="s">
        <v>144</v>
      </c>
      <c r="Z190" t="s">
        <v>145</v>
      </c>
      <c r="AA190" t="s">
        <v>146</v>
      </c>
      <c r="AB190" s="1">
        <v>42005</v>
      </c>
      <c r="AC190" s="1">
        <v>46022</v>
      </c>
      <c r="AD190" s="1">
        <v>44305</v>
      </c>
      <c r="AF190" t="s">
        <v>147</v>
      </c>
      <c r="AG190" s="1">
        <v>44305</v>
      </c>
      <c r="AH190" t="s">
        <v>133</v>
      </c>
      <c r="AI190" t="s">
        <v>133</v>
      </c>
      <c r="AJ190" t="s">
        <v>133</v>
      </c>
      <c r="AK190" t="s">
        <v>133</v>
      </c>
      <c r="AL190" t="s">
        <v>133</v>
      </c>
      <c r="AS190" t="s">
        <v>133</v>
      </c>
      <c r="AZ190" t="s">
        <v>148</v>
      </c>
      <c r="BB190" t="s">
        <v>149</v>
      </c>
      <c r="BC190" t="s">
        <v>171</v>
      </c>
      <c r="BD190" t="s">
        <v>172</v>
      </c>
      <c r="BH190" t="s">
        <v>213</v>
      </c>
      <c r="BI190" t="s">
        <v>133</v>
      </c>
      <c r="BK190">
        <v>15.896013093490399</v>
      </c>
      <c r="BN190">
        <v>103102</v>
      </c>
      <c r="BR190" t="s">
        <v>133</v>
      </c>
      <c r="BS190" t="s">
        <v>133</v>
      </c>
      <c r="BV190" t="s">
        <v>151</v>
      </c>
      <c r="BX190" t="s">
        <v>152</v>
      </c>
      <c r="CA190">
        <v>25</v>
      </c>
      <c r="CC190" s="1">
        <v>44756</v>
      </c>
      <c r="CD190" s="1">
        <v>44713</v>
      </c>
      <c r="CG190">
        <v>22</v>
      </c>
      <c r="CJ190">
        <v>24</v>
      </c>
      <c r="CL190">
        <v>380</v>
      </c>
      <c r="CM190">
        <v>0</v>
      </c>
      <c r="CN190">
        <v>43</v>
      </c>
      <c r="CO190">
        <v>338</v>
      </c>
      <c r="CP190">
        <v>20805</v>
      </c>
      <c r="CQ190">
        <v>5393</v>
      </c>
      <c r="CR190">
        <v>-1</v>
      </c>
      <c r="CS190">
        <v>7</v>
      </c>
      <c r="CU190">
        <v>299323</v>
      </c>
      <c r="CV190">
        <v>0</v>
      </c>
      <c r="CY190">
        <v>103102</v>
      </c>
      <c r="DB190" s="1">
        <v>44305</v>
      </c>
      <c r="DI190" t="s">
        <v>174</v>
      </c>
      <c r="DL190" t="s">
        <v>153</v>
      </c>
      <c r="DM190" t="s">
        <v>154</v>
      </c>
      <c r="DN190">
        <v>1</v>
      </c>
      <c r="DQ190" t="s">
        <v>133</v>
      </c>
      <c r="DR190" t="s">
        <v>133</v>
      </c>
      <c r="DT190" t="s">
        <v>512</v>
      </c>
      <c r="DU190">
        <v>299323</v>
      </c>
      <c r="DY190" t="s">
        <v>156</v>
      </c>
      <c r="DZ190">
        <v>100</v>
      </c>
    </row>
    <row r="191" spans="2:130" x14ac:dyDescent="0.2">
      <c r="B191">
        <v>1043</v>
      </c>
      <c r="C191" t="s">
        <v>133</v>
      </c>
      <c r="E191" t="s">
        <v>133</v>
      </c>
      <c r="F191">
        <v>0</v>
      </c>
      <c r="G191">
        <v>1</v>
      </c>
      <c r="H191">
        <v>1</v>
      </c>
      <c r="I191" t="s">
        <v>360</v>
      </c>
      <c r="J191" t="s">
        <v>157</v>
      </c>
      <c r="K191" t="s">
        <v>136</v>
      </c>
      <c r="L191" t="s">
        <v>454</v>
      </c>
      <c r="M191" t="s">
        <v>161</v>
      </c>
      <c r="O191" t="s">
        <v>157</v>
      </c>
      <c r="P191" t="s">
        <v>140</v>
      </c>
      <c r="Q191">
        <v>2022</v>
      </c>
      <c r="R191">
        <v>4039</v>
      </c>
      <c r="S191">
        <f t="shared" si="2"/>
        <v>40.39</v>
      </c>
      <c r="U191" t="s">
        <v>141</v>
      </c>
      <c r="V191" t="s">
        <v>142</v>
      </c>
      <c r="W191" t="s">
        <v>143</v>
      </c>
      <c r="Y191" t="s">
        <v>144</v>
      </c>
      <c r="Z191" t="s">
        <v>145</v>
      </c>
      <c r="AA191" t="s">
        <v>146</v>
      </c>
      <c r="AB191" s="1">
        <v>42005</v>
      </c>
      <c r="AC191" s="1">
        <v>46022</v>
      </c>
      <c r="AD191" s="1">
        <v>44305</v>
      </c>
      <c r="AF191" t="s">
        <v>147</v>
      </c>
      <c r="AG191" s="1">
        <v>44305</v>
      </c>
      <c r="AH191" t="s">
        <v>133</v>
      </c>
      <c r="AI191" t="s">
        <v>133</v>
      </c>
      <c r="AJ191" t="s">
        <v>133</v>
      </c>
      <c r="AK191" t="s">
        <v>133</v>
      </c>
      <c r="AL191" t="s">
        <v>133</v>
      </c>
      <c r="AS191" t="s">
        <v>133</v>
      </c>
      <c r="AZ191" t="s">
        <v>148</v>
      </c>
      <c r="BB191" t="s">
        <v>149</v>
      </c>
      <c r="BC191" t="s">
        <v>171</v>
      </c>
      <c r="BD191" t="s">
        <v>172</v>
      </c>
      <c r="BH191" t="s">
        <v>213</v>
      </c>
      <c r="BI191" t="s">
        <v>133</v>
      </c>
      <c r="BK191">
        <v>40.389749964523901</v>
      </c>
      <c r="BN191">
        <v>103102</v>
      </c>
      <c r="BR191" t="s">
        <v>133</v>
      </c>
      <c r="BS191" t="s">
        <v>133</v>
      </c>
      <c r="BV191" t="s">
        <v>151</v>
      </c>
      <c r="BX191" t="s">
        <v>152</v>
      </c>
      <c r="CA191">
        <v>25</v>
      </c>
      <c r="CC191" s="1">
        <v>44756</v>
      </c>
      <c r="CD191" s="1">
        <v>44713</v>
      </c>
      <c r="CG191">
        <v>22</v>
      </c>
      <c r="CJ191">
        <v>24</v>
      </c>
      <c r="CL191">
        <v>380</v>
      </c>
      <c r="CM191">
        <v>0</v>
      </c>
      <c r="CN191">
        <v>43</v>
      </c>
      <c r="CO191">
        <v>338</v>
      </c>
      <c r="CP191">
        <v>20806</v>
      </c>
      <c r="CQ191">
        <v>5394</v>
      </c>
      <c r="CR191">
        <v>-1</v>
      </c>
      <c r="CS191">
        <v>7</v>
      </c>
      <c r="CU191">
        <v>299325</v>
      </c>
      <c r="CV191">
        <v>0</v>
      </c>
      <c r="CY191">
        <v>103102</v>
      </c>
      <c r="DB191" s="1">
        <v>44305</v>
      </c>
      <c r="DI191" t="s">
        <v>174</v>
      </c>
      <c r="DL191" t="s">
        <v>153</v>
      </c>
      <c r="DM191" t="s">
        <v>154</v>
      </c>
      <c r="DN191">
        <v>1</v>
      </c>
      <c r="DQ191" t="s">
        <v>133</v>
      </c>
      <c r="DR191" t="s">
        <v>133</v>
      </c>
      <c r="DT191" t="s">
        <v>513</v>
      </c>
      <c r="DU191">
        <v>299325</v>
      </c>
      <c r="DY191" t="s">
        <v>156</v>
      </c>
      <c r="DZ191">
        <v>100</v>
      </c>
    </row>
    <row r="192" spans="2:130" x14ac:dyDescent="0.2">
      <c r="B192">
        <v>1043</v>
      </c>
      <c r="C192" t="s">
        <v>133</v>
      </c>
      <c r="E192" t="s">
        <v>133</v>
      </c>
      <c r="F192">
        <v>0</v>
      </c>
      <c r="G192">
        <v>1</v>
      </c>
      <c r="H192">
        <v>1</v>
      </c>
      <c r="I192" t="s">
        <v>362</v>
      </c>
      <c r="J192" t="s">
        <v>157</v>
      </c>
      <c r="K192" t="s">
        <v>136</v>
      </c>
      <c r="L192" t="s">
        <v>454</v>
      </c>
      <c r="M192" t="s">
        <v>161</v>
      </c>
      <c r="O192" t="s">
        <v>157</v>
      </c>
      <c r="P192" t="s">
        <v>140</v>
      </c>
      <c r="Q192">
        <v>2022</v>
      </c>
      <c r="R192">
        <v>476</v>
      </c>
      <c r="S192">
        <f t="shared" si="2"/>
        <v>4.76</v>
      </c>
      <c r="U192" t="s">
        <v>141</v>
      </c>
      <c r="V192" t="s">
        <v>142</v>
      </c>
      <c r="W192" t="s">
        <v>143</v>
      </c>
      <c r="Y192" t="s">
        <v>144</v>
      </c>
      <c r="Z192" t="s">
        <v>145</v>
      </c>
      <c r="AA192" t="s">
        <v>146</v>
      </c>
      <c r="AB192" s="1">
        <v>42005</v>
      </c>
      <c r="AC192" s="1">
        <v>46022</v>
      </c>
      <c r="AD192" s="1">
        <v>44305</v>
      </c>
      <c r="AF192" t="s">
        <v>147</v>
      </c>
      <c r="AG192" s="1">
        <v>44305</v>
      </c>
      <c r="AH192" t="s">
        <v>133</v>
      </c>
      <c r="AI192" t="s">
        <v>133</v>
      </c>
      <c r="AJ192" t="s">
        <v>133</v>
      </c>
      <c r="AK192" t="s">
        <v>133</v>
      </c>
      <c r="AL192" t="s">
        <v>133</v>
      </c>
      <c r="AS192" t="s">
        <v>133</v>
      </c>
      <c r="AZ192" t="s">
        <v>148</v>
      </c>
      <c r="BB192" t="s">
        <v>149</v>
      </c>
      <c r="BC192" t="s">
        <v>171</v>
      </c>
      <c r="BD192" t="s">
        <v>172</v>
      </c>
      <c r="BH192" t="s">
        <v>213</v>
      </c>
      <c r="BI192" t="s">
        <v>133</v>
      </c>
      <c r="BK192">
        <v>4.7632181401838398</v>
      </c>
      <c r="BN192">
        <v>103102</v>
      </c>
      <c r="BR192" t="s">
        <v>133</v>
      </c>
      <c r="BS192" t="s">
        <v>133</v>
      </c>
      <c r="BV192" t="s">
        <v>151</v>
      </c>
      <c r="BX192" t="s">
        <v>152</v>
      </c>
      <c r="CA192">
        <v>25</v>
      </c>
      <c r="CC192" s="1">
        <v>44756</v>
      </c>
      <c r="CD192" s="1">
        <v>44713</v>
      </c>
      <c r="CG192">
        <v>22</v>
      </c>
      <c r="CJ192">
        <v>24</v>
      </c>
      <c r="CL192">
        <v>380</v>
      </c>
      <c r="CM192">
        <v>0</v>
      </c>
      <c r="CN192">
        <v>43</v>
      </c>
      <c r="CO192">
        <v>338</v>
      </c>
      <c r="CP192">
        <v>20807</v>
      </c>
      <c r="CQ192">
        <v>5395</v>
      </c>
      <c r="CR192">
        <v>-1</v>
      </c>
      <c r="CS192">
        <v>7</v>
      </c>
      <c r="CU192">
        <v>299327</v>
      </c>
      <c r="CV192">
        <v>0</v>
      </c>
      <c r="CY192">
        <v>103102</v>
      </c>
      <c r="DB192" s="1">
        <v>44305</v>
      </c>
      <c r="DI192" t="s">
        <v>174</v>
      </c>
      <c r="DL192" t="s">
        <v>153</v>
      </c>
      <c r="DM192" t="s">
        <v>154</v>
      </c>
      <c r="DN192">
        <v>1</v>
      </c>
      <c r="DQ192" t="s">
        <v>133</v>
      </c>
      <c r="DR192" t="s">
        <v>133</v>
      </c>
      <c r="DT192" t="s">
        <v>514</v>
      </c>
      <c r="DU192">
        <v>299327</v>
      </c>
      <c r="DY192" t="s">
        <v>156</v>
      </c>
      <c r="DZ192">
        <v>100</v>
      </c>
    </row>
    <row r="193" spans="2:130" x14ac:dyDescent="0.2">
      <c r="B193">
        <v>1043</v>
      </c>
      <c r="C193" t="s">
        <v>133</v>
      </c>
      <c r="E193" t="s">
        <v>133</v>
      </c>
      <c r="F193">
        <v>0</v>
      </c>
      <c r="G193">
        <v>1</v>
      </c>
      <c r="H193">
        <v>1</v>
      </c>
      <c r="I193" t="s">
        <v>364</v>
      </c>
      <c r="J193" t="s">
        <v>157</v>
      </c>
      <c r="K193" t="s">
        <v>136</v>
      </c>
      <c r="L193" t="s">
        <v>454</v>
      </c>
      <c r="M193" t="s">
        <v>161</v>
      </c>
      <c r="O193" t="s">
        <v>157</v>
      </c>
      <c r="P193" t="s">
        <v>140</v>
      </c>
      <c r="Q193">
        <v>2022</v>
      </c>
      <c r="R193">
        <v>258</v>
      </c>
      <c r="S193">
        <f t="shared" si="2"/>
        <v>2.58</v>
      </c>
      <c r="U193" t="s">
        <v>141</v>
      </c>
      <c r="V193" t="s">
        <v>142</v>
      </c>
      <c r="W193" t="s">
        <v>143</v>
      </c>
      <c r="Y193" t="s">
        <v>144</v>
      </c>
      <c r="Z193" t="s">
        <v>145</v>
      </c>
      <c r="AA193" t="s">
        <v>146</v>
      </c>
      <c r="AB193" s="1">
        <v>42005</v>
      </c>
      <c r="AC193" s="1">
        <v>46022</v>
      </c>
      <c r="AD193" s="1">
        <v>44305</v>
      </c>
      <c r="AF193" t="s">
        <v>147</v>
      </c>
      <c r="AG193" s="1">
        <v>44305</v>
      </c>
      <c r="AH193" t="s">
        <v>133</v>
      </c>
      <c r="AI193" t="s">
        <v>133</v>
      </c>
      <c r="AJ193" t="s">
        <v>133</v>
      </c>
      <c r="AK193" t="s">
        <v>133</v>
      </c>
      <c r="AL193" t="s">
        <v>133</v>
      </c>
      <c r="AS193" t="s">
        <v>133</v>
      </c>
      <c r="AZ193" t="s">
        <v>148</v>
      </c>
      <c r="BB193" t="s">
        <v>149</v>
      </c>
      <c r="BC193" t="s">
        <v>171</v>
      </c>
      <c r="BD193" t="s">
        <v>172</v>
      </c>
      <c r="BH193" t="s">
        <v>213</v>
      </c>
      <c r="BI193" t="s">
        <v>133</v>
      </c>
      <c r="BK193">
        <v>2.5805959141994301</v>
      </c>
      <c r="BN193">
        <v>103102</v>
      </c>
      <c r="BR193" t="s">
        <v>133</v>
      </c>
      <c r="BS193" t="s">
        <v>133</v>
      </c>
      <c r="BV193" t="s">
        <v>151</v>
      </c>
      <c r="BX193" t="s">
        <v>152</v>
      </c>
      <c r="CA193">
        <v>25</v>
      </c>
      <c r="CC193" s="1">
        <v>44756</v>
      </c>
      <c r="CD193" s="1">
        <v>44713</v>
      </c>
      <c r="CG193">
        <v>22</v>
      </c>
      <c r="CJ193">
        <v>24</v>
      </c>
      <c r="CL193">
        <v>380</v>
      </c>
      <c r="CM193">
        <v>0</v>
      </c>
      <c r="CN193">
        <v>43</v>
      </c>
      <c r="CO193">
        <v>338</v>
      </c>
      <c r="CP193">
        <v>20808</v>
      </c>
      <c r="CQ193">
        <v>5396</v>
      </c>
      <c r="CR193">
        <v>-1</v>
      </c>
      <c r="CS193">
        <v>7</v>
      </c>
      <c r="CU193">
        <v>299329</v>
      </c>
      <c r="CV193">
        <v>0</v>
      </c>
      <c r="CY193">
        <v>103102</v>
      </c>
      <c r="DB193" s="1">
        <v>44305</v>
      </c>
      <c r="DI193" t="s">
        <v>174</v>
      </c>
      <c r="DL193" t="s">
        <v>153</v>
      </c>
      <c r="DM193" t="s">
        <v>154</v>
      </c>
      <c r="DN193">
        <v>1</v>
      </c>
      <c r="DQ193" t="s">
        <v>133</v>
      </c>
      <c r="DR193" t="s">
        <v>133</v>
      </c>
      <c r="DT193" t="s">
        <v>515</v>
      </c>
      <c r="DU193">
        <v>299329</v>
      </c>
      <c r="DY193" t="s">
        <v>156</v>
      </c>
      <c r="DZ193">
        <v>100</v>
      </c>
    </row>
    <row r="194" spans="2:130" x14ac:dyDescent="0.2">
      <c r="B194">
        <v>1043</v>
      </c>
      <c r="C194" t="s">
        <v>133</v>
      </c>
      <c r="E194" t="s">
        <v>133</v>
      </c>
      <c r="F194">
        <v>0</v>
      </c>
      <c r="G194">
        <v>1</v>
      </c>
      <c r="H194">
        <v>1</v>
      </c>
      <c r="I194" t="s">
        <v>409</v>
      </c>
      <c r="J194" t="s">
        <v>157</v>
      </c>
      <c r="K194" t="s">
        <v>136</v>
      </c>
      <c r="L194" t="s">
        <v>454</v>
      </c>
      <c r="M194" t="s">
        <v>202</v>
      </c>
      <c r="O194" t="s">
        <v>157</v>
      </c>
      <c r="P194" t="s">
        <v>140</v>
      </c>
      <c r="Q194">
        <v>2022</v>
      </c>
      <c r="R194">
        <v>5066</v>
      </c>
      <c r="S194">
        <f t="shared" si="2"/>
        <v>50.66</v>
      </c>
      <c r="U194" t="s">
        <v>141</v>
      </c>
      <c r="V194" t="s">
        <v>142</v>
      </c>
      <c r="W194" t="s">
        <v>143</v>
      </c>
      <c r="Y194" t="s">
        <v>144</v>
      </c>
      <c r="Z194" t="s">
        <v>145</v>
      </c>
      <c r="AA194" t="s">
        <v>146</v>
      </c>
      <c r="AB194" s="1">
        <v>42005</v>
      </c>
      <c r="AC194" s="1">
        <v>46022</v>
      </c>
      <c r="AD194" s="1">
        <v>44305</v>
      </c>
      <c r="AF194" t="s">
        <v>147</v>
      </c>
      <c r="AG194" s="1">
        <v>44305</v>
      </c>
      <c r="AH194" t="s">
        <v>133</v>
      </c>
      <c r="AI194" t="s">
        <v>133</v>
      </c>
      <c r="AJ194" t="s">
        <v>133</v>
      </c>
      <c r="AK194" t="s">
        <v>133</v>
      </c>
      <c r="AL194" t="s">
        <v>133</v>
      </c>
      <c r="AS194" t="s">
        <v>133</v>
      </c>
      <c r="AZ194" t="s">
        <v>148</v>
      </c>
      <c r="BB194" t="s">
        <v>149</v>
      </c>
      <c r="BC194" t="s">
        <v>171</v>
      </c>
      <c r="BD194" t="s">
        <v>172</v>
      </c>
      <c r="BH194" t="s">
        <v>262</v>
      </c>
      <c r="BI194" t="s">
        <v>133</v>
      </c>
      <c r="BK194">
        <v>50.6619858204769</v>
      </c>
      <c r="BL194" t="s">
        <v>199</v>
      </c>
      <c r="BN194">
        <v>103102</v>
      </c>
      <c r="BR194" t="s">
        <v>133</v>
      </c>
      <c r="BS194" t="s">
        <v>133</v>
      </c>
      <c r="BV194" t="s">
        <v>151</v>
      </c>
      <c r="BX194" t="s">
        <v>152</v>
      </c>
      <c r="CA194">
        <v>25</v>
      </c>
      <c r="CC194" s="1">
        <v>44756</v>
      </c>
      <c r="CD194" s="1">
        <v>44713</v>
      </c>
      <c r="CG194">
        <v>22</v>
      </c>
      <c r="CJ194">
        <v>24</v>
      </c>
      <c r="CL194">
        <v>380</v>
      </c>
      <c r="CM194">
        <v>0</v>
      </c>
      <c r="CN194">
        <v>43</v>
      </c>
      <c r="CO194">
        <v>338</v>
      </c>
      <c r="CP194">
        <v>20833</v>
      </c>
      <c r="CQ194">
        <v>14675</v>
      </c>
      <c r="CR194">
        <v>-1</v>
      </c>
      <c r="CS194">
        <v>7</v>
      </c>
      <c r="CU194">
        <v>299341</v>
      </c>
      <c r="CV194">
        <v>0</v>
      </c>
      <c r="CY194">
        <v>103102</v>
      </c>
      <c r="DB194" s="1">
        <v>44305</v>
      </c>
      <c r="DI194" t="s">
        <v>174</v>
      </c>
      <c r="DL194" t="s">
        <v>153</v>
      </c>
      <c r="DM194" t="s">
        <v>154</v>
      </c>
      <c r="DN194">
        <v>1</v>
      </c>
      <c r="DQ194" t="s">
        <v>133</v>
      </c>
      <c r="DR194" t="s">
        <v>133</v>
      </c>
      <c r="DT194" t="s">
        <v>516</v>
      </c>
      <c r="DU194">
        <v>299341</v>
      </c>
      <c r="DY194" t="s">
        <v>156</v>
      </c>
      <c r="DZ194">
        <v>100</v>
      </c>
    </row>
    <row r="195" spans="2:130" x14ac:dyDescent="0.2">
      <c r="B195">
        <v>1043</v>
      </c>
      <c r="C195" t="s">
        <v>133</v>
      </c>
      <c r="E195" t="s">
        <v>133</v>
      </c>
      <c r="F195">
        <v>0</v>
      </c>
      <c r="G195">
        <v>1</v>
      </c>
      <c r="H195">
        <v>1</v>
      </c>
      <c r="I195" t="s">
        <v>411</v>
      </c>
      <c r="J195" t="s">
        <v>157</v>
      </c>
      <c r="K195" t="s">
        <v>136</v>
      </c>
      <c r="L195" t="s">
        <v>454</v>
      </c>
      <c r="M195" t="s">
        <v>202</v>
      </c>
      <c r="O195" t="s">
        <v>157</v>
      </c>
      <c r="P195" t="s">
        <v>140</v>
      </c>
      <c r="Q195">
        <v>2022</v>
      </c>
      <c r="R195">
        <v>5237</v>
      </c>
      <c r="S195">
        <f t="shared" ref="S195:S258" si="3">R195/100</f>
        <v>52.37</v>
      </c>
      <c r="U195" t="s">
        <v>141</v>
      </c>
      <c r="V195" t="s">
        <v>142</v>
      </c>
      <c r="W195" t="s">
        <v>143</v>
      </c>
      <c r="Y195" t="s">
        <v>144</v>
      </c>
      <c r="Z195" t="s">
        <v>145</v>
      </c>
      <c r="AA195" t="s">
        <v>146</v>
      </c>
      <c r="AB195" s="1">
        <v>42005</v>
      </c>
      <c r="AC195" s="1">
        <v>46022</v>
      </c>
      <c r="AD195" s="1">
        <v>44305</v>
      </c>
      <c r="AF195" t="s">
        <v>147</v>
      </c>
      <c r="AG195" s="1">
        <v>44305</v>
      </c>
      <c r="AH195" t="s">
        <v>133</v>
      </c>
      <c r="AI195" t="s">
        <v>133</v>
      </c>
      <c r="AJ195" t="s">
        <v>133</v>
      </c>
      <c r="AK195" t="s">
        <v>133</v>
      </c>
      <c r="AL195" t="s">
        <v>133</v>
      </c>
      <c r="AS195" t="s">
        <v>133</v>
      </c>
      <c r="AZ195" t="s">
        <v>148</v>
      </c>
      <c r="BB195" t="s">
        <v>149</v>
      </c>
      <c r="BC195" t="s">
        <v>171</v>
      </c>
      <c r="BD195" t="s">
        <v>172</v>
      </c>
      <c r="BH195" t="s">
        <v>262</v>
      </c>
      <c r="BI195" t="s">
        <v>133</v>
      </c>
      <c r="BK195">
        <v>52.374833072339499</v>
      </c>
      <c r="BL195" t="s">
        <v>199</v>
      </c>
      <c r="BN195">
        <v>103102</v>
      </c>
      <c r="BR195" t="s">
        <v>133</v>
      </c>
      <c r="BS195" t="s">
        <v>133</v>
      </c>
      <c r="BV195" t="s">
        <v>151</v>
      </c>
      <c r="BX195" t="s">
        <v>152</v>
      </c>
      <c r="CA195">
        <v>25</v>
      </c>
      <c r="CC195" s="1">
        <v>44756</v>
      </c>
      <c r="CD195" s="1">
        <v>44713</v>
      </c>
      <c r="CG195">
        <v>22</v>
      </c>
      <c r="CJ195">
        <v>24</v>
      </c>
      <c r="CL195">
        <v>380</v>
      </c>
      <c r="CM195">
        <v>0</v>
      </c>
      <c r="CN195">
        <v>43</v>
      </c>
      <c r="CO195">
        <v>338</v>
      </c>
      <c r="CP195">
        <v>20834</v>
      </c>
      <c r="CQ195">
        <v>14676</v>
      </c>
      <c r="CR195">
        <v>-1</v>
      </c>
      <c r="CS195">
        <v>7</v>
      </c>
      <c r="CU195">
        <v>299343</v>
      </c>
      <c r="CV195">
        <v>0</v>
      </c>
      <c r="CY195">
        <v>103102</v>
      </c>
      <c r="DB195" s="1">
        <v>44305</v>
      </c>
      <c r="DI195" t="s">
        <v>174</v>
      </c>
      <c r="DL195" t="s">
        <v>153</v>
      </c>
      <c r="DM195" t="s">
        <v>154</v>
      </c>
      <c r="DN195">
        <v>1</v>
      </c>
      <c r="DQ195" t="s">
        <v>133</v>
      </c>
      <c r="DR195" t="s">
        <v>133</v>
      </c>
      <c r="DT195" t="s">
        <v>517</v>
      </c>
      <c r="DU195">
        <v>299343</v>
      </c>
      <c r="DY195" t="s">
        <v>156</v>
      </c>
      <c r="DZ195">
        <v>100</v>
      </c>
    </row>
    <row r="196" spans="2:130" x14ac:dyDescent="0.2">
      <c r="B196">
        <v>1043</v>
      </c>
      <c r="C196" t="s">
        <v>133</v>
      </c>
      <c r="E196" t="s">
        <v>133</v>
      </c>
      <c r="F196">
        <v>0</v>
      </c>
      <c r="G196">
        <v>1</v>
      </c>
      <c r="H196">
        <v>1</v>
      </c>
      <c r="I196" t="s">
        <v>413</v>
      </c>
      <c r="J196" t="s">
        <v>157</v>
      </c>
      <c r="K196" t="s">
        <v>136</v>
      </c>
      <c r="L196" t="s">
        <v>454</v>
      </c>
      <c r="M196" t="s">
        <v>161</v>
      </c>
      <c r="O196" t="s">
        <v>157</v>
      </c>
      <c r="P196" t="s">
        <v>140</v>
      </c>
      <c r="Q196">
        <v>2022</v>
      </c>
      <c r="R196">
        <v>4213</v>
      </c>
      <c r="S196">
        <f t="shared" si="3"/>
        <v>42.13</v>
      </c>
      <c r="U196" t="s">
        <v>141</v>
      </c>
      <c r="V196" t="s">
        <v>142</v>
      </c>
      <c r="W196" t="s">
        <v>143</v>
      </c>
      <c r="Y196" t="s">
        <v>144</v>
      </c>
      <c r="Z196" t="s">
        <v>145</v>
      </c>
      <c r="AA196" t="s">
        <v>146</v>
      </c>
      <c r="AB196" s="1">
        <v>42005</v>
      </c>
      <c r="AC196" s="1">
        <v>46022</v>
      </c>
      <c r="AD196" s="1">
        <v>44305</v>
      </c>
      <c r="AF196" t="s">
        <v>147</v>
      </c>
      <c r="AG196" s="1">
        <v>44305</v>
      </c>
      <c r="AH196" t="s">
        <v>133</v>
      </c>
      <c r="AI196" t="s">
        <v>133</v>
      </c>
      <c r="AJ196" t="s">
        <v>133</v>
      </c>
      <c r="AK196" t="s">
        <v>133</v>
      </c>
      <c r="AL196" t="s">
        <v>133</v>
      </c>
      <c r="AS196" t="s">
        <v>133</v>
      </c>
      <c r="AZ196" t="s">
        <v>148</v>
      </c>
      <c r="BB196" t="s">
        <v>149</v>
      </c>
      <c r="BC196" t="s">
        <v>171</v>
      </c>
      <c r="BD196" t="s">
        <v>172</v>
      </c>
      <c r="BH196" t="s">
        <v>213</v>
      </c>
      <c r="BI196" t="s">
        <v>133</v>
      </c>
      <c r="BK196">
        <v>42.1273659196411</v>
      </c>
      <c r="BN196">
        <v>103102</v>
      </c>
      <c r="BR196" t="s">
        <v>133</v>
      </c>
      <c r="BS196" t="s">
        <v>133</v>
      </c>
      <c r="BV196" t="s">
        <v>151</v>
      </c>
      <c r="BX196" t="s">
        <v>152</v>
      </c>
      <c r="CA196">
        <v>25</v>
      </c>
      <c r="CC196" s="1">
        <v>44756</v>
      </c>
      <c r="CD196" s="1">
        <v>44713</v>
      </c>
      <c r="CG196">
        <v>22</v>
      </c>
      <c r="CJ196">
        <v>24</v>
      </c>
      <c r="CL196">
        <v>380</v>
      </c>
      <c r="CM196">
        <v>0</v>
      </c>
      <c r="CN196">
        <v>43</v>
      </c>
      <c r="CO196">
        <v>338</v>
      </c>
      <c r="CP196">
        <v>20835</v>
      </c>
      <c r="CQ196">
        <v>14677</v>
      </c>
      <c r="CR196">
        <v>-1</v>
      </c>
      <c r="CS196">
        <v>7</v>
      </c>
      <c r="CU196">
        <v>299345</v>
      </c>
      <c r="CV196">
        <v>0</v>
      </c>
      <c r="CY196">
        <v>103102</v>
      </c>
      <c r="DB196" s="1">
        <v>44305</v>
      </c>
      <c r="DI196" t="s">
        <v>174</v>
      </c>
      <c r="DL196" t="s">
        <v>153</v>
      </c>
      <c r="DM196" t="s">
        <v>154</v>
      </c>
      <c r="DN196">
        <v>1</v>
      </c>
      <c r="DQ196" t="s">
        <v>133</v>
      </c>
      <c r="DR196" t="s">
        <v>133</v>
      </c>
      <c r="DT196" t="s">
        <v>518</v>
      </c>
      <c r="DU196">
        <v>299345</v>
      </c>
      <c r="DY196" t="s">
        <v>156</v>
      </c>
      <c r="DZ196">
        <v>100</v>
      </c>
    </row>
    <row r="197" spans="2:130" x14ac:dyDescent="0.2">
      <c r="B197">
        <v>1043</v>
      </c>
      <c r="C197" t="s">
        <v>133</v>
      </c>
      <c r="E197" t="s">
        <v>133</v>
      </c>
      <c r="F197">
        <v>0</v>
      </c>
      <c r="G197">
        <v>1</v>
      </c>
      <c r="H197">
        <v>1</v>
      </c>
      <c r="I197" t="s">
        <v>415</v>
      </c>
      <c r="J197" t="s">
        <v>157</v>
      </c>
      <c r="K197" t="s">
        <v>136</v>
      </c>
      <c r="L197" t="s">
        <v>454</v>
      </c>
      <c r="M197" t="s">
        <v>161</v>
      </c>
      <c r="O197" t="s">
        <v>157</v>
      </c>
      <c r="P197" t="s">
        <v>140</v>
      </c>
      <c r="Q197">
        <v>2022</v>
      </c>
      <c r="R197">
        <v>3274</v>
      </c>
      <c r="S197">
        <f t="shared" si="3"/>
        <v>32.74</v>
      </c>
      <c r="U197" t="s">
        <v>141</v>
      </c>
      <c r="V197" t="s">
        <v>142</v>
      </c>
      <c r="W197" t="s">
        <v>143</v>
      </c>
      <c r="Y197" t="s">
        <v>144</v>
      </c>
      <c r="Z197" t="s">
        <v>145</v>
      </c>
      <c r="AA197" t="s">
        <v>146</v>
      </c>
      <c r="AB197" s="1">
        <v>42005</v>
      </c>
      <c r="AC197" s="1">
        <v>46022</v>
      </c>
      <c r="AD197" s="1">
        <v>44305</v>
      </c>
      <c r="AF197" t="s">
        <v>147</v>
      </c>
      <c r="AG197" s="1">
        <v>44305</v>
      </c>
      <c r="AH197" t="s">
        <v>133</v>
      </c>
      <c r="AI197" t="s">
        <v>133</v>
      </c>
      <c r="AJ197" t="s">
        <v>133</v>
      </c>
      <c r="AK197" t="s">
        <v>133</v>
      </c>
      <c r="AL197" t="s">
        <v>133</v>
      </c>
      <c r="AS197" t="s">
        <v>133</v>
      </c>
      <c r="AZ197" t="s">
        <v>148</v>
      </c>
      <c r="BB197" t="s">
        <v>149</v>
      </c>
      <c r="BC197" t="s">
        <v>171</v>
      </c>
      <c r="BD197" t="s">
        <v>172</v>
      </c>
      <c r="BH197" t="s">
        <v>213</v>
      </c>
      <c r="BI197" t="s">
        <v>133</v>
      </c>
      <c r="BK197">
        <v>32.742304801552898</v>
      </c>
      <c r="BN197">
        <v>103102</v>
      </c>
      <c r="BR197" t="s">
        <v>133</v>
      </c>
      <c r="BS197" t="s">
        <v>133</v>
      </c>
      <c r="BV197" t="s">
        <v>151</v>
      </c>
      <c r="BX197" t="s">
        <v>152</v>
      </c>
      <c r="CA197">
        <v>25</v>
      </c>
      <c r="CC197" s="1">
        <v>44756</v>
      </c>
      <c r="CD197" s="1">
        <v>44713</v>
      </c>
      <c r="CG197">
        <v>22</v>
      </c>
      <c r="CJ197">
        <v>24</v>
      </c>
      <c r="CL197">
        <v>380</v>
      </c>
      <c r="CM197">
        <v>0</v>
      </c>
      <c r="CN197">
        <v>43</v>
      </c>
      <c r="CO197">
        <v>338</v>
      </c>
      <c r="CP197">
        <v>20836</v>
      </c>
      <c r="CQ197">
        <v>14678</v>
      </c>
      <c r="CR197">
        <v>-1</v>
      </c>
      <c r="CS197">
        <v>7</v>
      </c>
      <c r="CU197">
        <v>299347</v>
      </c>
      <c r="CV197">
        <v>0</v>
      </c>
      <c r="CY197">
        <v>103102</v>
      </c>
      <c r="DB197" s="1">
        <v>44305</v>
      </c>
      <c r="DI197" t="s">
        <v>174</v>
      </c>
      <c r="DL197" t="s">
        <v>153</v>
      </c>
      <c r="DM197" t="s">
        <v>154</v>
      </c>
      <c r="DN197">
        <v>1</v>
      </c>
      <c r="DQ197" t="s">
        <v>133</v>
      </c>
      <c r="DR197" t="s">
        <v>133</v>
      </c>
      <c r="DT197" t="s">
        <v>519</v>
      </c>
      <c r="DU197">
        <v>299347</v>
      </c>
      <c r="DY197" t="s">
        <v>156</v>
      </c>
      <c r="DZ197">
        <v>100</v>
      </c>
    </row>
    <row r="198" spans="2:130" x14ac:dyDescent="0.2">
      <c r="B198">
        <v>1043</v>
      </c>
      <c r="C198" t="s">
        <v>133</v>
      </c>
      <c r="E198" t="s">
        <v>133</v>
      </c>
      <c r="F198">
        <v>0</v>
      </c>
      <c r="G198">
        <v>1</v>
      </c>
      <c r="H198">
        <v>1</v>
      </c>
      <c r="I198" t="s">
        <v>417</v>
      </c>
      <c r="J198" t="s">
        <v>157</v>
      </c>
      <c r="K198" t="s">
        <v>136</v>
      </c>
      <c r="L198" t="s">
        <v>454</v>
      </c>
      <c r="M198" t="s">
        <v>161</v>
      </c>
      <c r="O198" t="s">
        <v>157</v>
      </c>
      <c r="P198" t="s">
        <v>140</v>
      </c>
      <c r="Q198">
        <v>2022</v>
      </c>
      <c r="R198">
        <v>2834</v>
      </c>
      <c r="S198">
        <f t="shared" si="3"/>
        <v>28.34</v>
      </c>
      <c r="U198" t="s">
        <v>141</v>
      </c>
      <c r="V198" t="s">
        <v>142</v>
      </c>
      <c r="W198" t="s">
        <v>143</v>
      </c>
      <c r="Y198" t="s">
        <v>144</v>
      </c>
      <c r="Z198" t="s">
        <v>145</v>
      </c>
      <c r="AA198" t="s">
        <v>146</v>
      </c>
      <c r="AB198" s="1">
        <v>42005</v>
      </c>
      <c r="AC198" s="1">
        <v>46022</v>
      </c>
      <c r="AD198" s="1">
        <v>44305</v>
      </c>
      <c r="AF198" t="s">
        <v>147</v>
      </c>
      <c r="AG198" s="1">
        <v>44305</v>
      </c>
      <c r="AH198" t="s">
        <v>133</v>
      </c>
      <c r="AI198" t="s">
        <v>133</v>
      </c>
      <c r="AJ198" t="s">
        <v>133</v>
      </c>
      <c r="AK198" t="s">
        <v>133</v>
      </c>
      <c r="AL198" t="s">
        <v>133</v>
      </c>
      <c r="AS198" t="s">
        <v>133</v>
      </c>
      <c r="AZ198" t="s">
        <v>148</v>
      </c>
      <c r="BB198" t="s">
        <v>149</v>
      </c>
      <c r="BC198" t="s">
        <v>171</v>
      </c>
      <c r="BD198" t="s">
        <v>172</v>
      </c>
      <c r="BH198" t="s">
        <v>213</v>
      </c>
      <c r="BI198" t="s">
        <v>133</v>
      </c>
      <c r="BK198">
        <v>28.341890988057699</v>
      </c>
      <c r="BN198">
        <v>103102</v>
      </c>
      <c r="BR198" t="s">
        <v>133</v>
      </c>
      <c r="BS198" t="s">
        <v>133</v>
      </c>
      <c r="BV198" t="s">
        <v>151</v>
      </c>
      <c r="BX198" t="s">
        <v>152</v>
      </c>
      <c r="CA198">
        <v>25</v>
      </c>
      <c r="CC198" s="1">
        <v>44756</v>
      </c>
      <c r="CD198" s="1">
        <v>44713</v>
      </c>
      <c r="CG198">
        <v>22</v>
      </c>
      <c r="CJ198">
        <v>24</v>
      </c>
      <c r="CL198">
        <v>380</v>
      </c>
      <c r="CM198">
        <v>0</v>
      </c>
      <c r="CN198">
        <v>43</v>
      </c>
      <c r="CO198">
        <v>338</v>
      </c>
      <c r="CP198">
        <v>20837</v>
      </c>
      <c r="CQ198">
        <v>14679</v>
      </c>
      <c r="CR198">
        <v>-1</v>
      </c>
      <c r="CS198">
        <v>7</v>
      </c>
      <c r="CU198">
        <v>299349</v>
      </c>
      <c r="CV198">
        <v>0</v>
      </c>
      <c r="CY198">
        <v>103102</v>
      </c>
      <c r="DB198" s="1">
        <v>44305</v>
      </c>
      <c r="DI198" t="s">
        <v>174</v>
      </c>
      <c r="DL198" t="s">
        <v>153</v>
      </c>
      <c r="DM198" t="s">
        <v>154</v>
      </c>
      <c r="DN198">
        <v>1</v>
      </c>
      <c r="DQ198" t="s">
        <v>133</v>
      </c>
      <c r="DR198" t="s">
        <v>133</v>
      </c>
      <c r="DT198" t="s">
        <v>520</v>
      </c>
      <c r="DU198">
        <v>299349</v>
      </c>
      <c r="DY198" t="s">
        <v>156</v>
      </c>
      <c r="DZ198">
        <v>100</v>
      </c>
    </row>
    <row r="199" spans="2:130" x14ac:dyDescent="0.2">
      <c r="B199">
        <v>1043</v>
      </c>
      <c r="C199" t="s">
        <v>133</v>
      </c>
      <c r="E199" t="s">
        <v>133</v>
      </c>
      <c r="F199">
        <v>0</v>
      </c>
      <c r="G199">
        <v>1</v>
      </c>
      <c r="H199">
        <v>1</v>
      </c>
      <c r="I199" t="s">
        <v>421</v>
      </c>
      <c r="J199" t="s">
        <v>157</v>
      </c>
      <c r="K199" t="s">
        <v>136</v>
      </c>
      <c r="L199" t="s">
        <v>454</v>
      </c>
      <c r="M199" t="s">
        <v>202</v>
      </c>
      <c r="O199" t="s">
        <v>157</v>
      </c>
      <c r="P199" t="s">
        <v>140</v>
      </c>
      <c r="Q199">
        <v>2022</v>
      </c>
      <c r="R199">
        <v>3193</v>
      </c>
      <c r="S199">
        <f t="shared" si="3"/>
        <v>31.93</v>
      </c>
      <c r="U199" t="s">
        <v>141</v>
      </c>
      <c r="V199" t="s">
        <v>142</v>
      </c>
      <c r="W199" t="s">
        <v>143</v>
      </c>
      <c r="Y199" t="s">
        <v>144</v>
      </c>
      <c r="Z199" t="s">
        <v>145</v>
      </c>
      <c r="AA199" t="s">
        <v>146</v>
      </c>
      <c r="AB199" s="1">
        <v>42005</v>
      </c>
      <c r="AC199" s="1">
        <v>46022</v>
      </c>
      <c r="AD199" s="1">
        <v>44305</v>
      </c>
      <c r="AF199" t="s">
        <v>147</v>
      </c>
      <c r="AG199" s="1">
        <v>44305</v>
      </c>
      <c r="AH199" t="s">
        <v>133</v>
      </c>
      <c r="AI199" t="s">
        <v>133</v>
      </c>
      <c r="AJ199" t="s">
        <v>133</v>
      </c>
      <c r="AK199" t="s">
        <v>133</v>
      </c>
      <c r="AL199" t="s">
        <v>133</v>
      </c>
      <c r="AS199" t="s">
        <v>133</v>
      </c>
      <c r="AZ199" t="s">
        <v>148</v>
      </c>
      <c r="BB199" t="s">
        <v>149</v>
      </c>
      <c r="BC199" t="s">
        <v>171</v>
      </c>
      <c r="BD199" t="s">
        <v>172</v>
      </c>
      <c r="BH199" t="s">
        <v>254</v>
      </c>
      <c r="BI199" t="s">
        <v>133</v>
      </c>
      <c r="BK199">
        <v>31.932976969884901</v>
      </c>
      <c r="BL199" t="s">
        <v>199</v>
      </c>
      <c r="BN199">
        <v>103102</v>
      </c>
      <c r="BR199" t="s">
        <v>133</v>
      </c>
      <c r="BS199" t="s">
        <v>133</v>
      </c>
      <c r="BV199" t="s">
        <v>151</v>
      </c>
      <c r="BX199" t="s">
        <v>152</v>
      </c>
      <c r="CA199">
        <v>25</v>
      </c>
      <c r="CC199" s="1">
        <v>44756</v>
      </c>
      <c r="CD199" s="1">
        <v>44713</v>
      </c>
      <c r="CG199">
        <v>22</v>
      </c>
      <c r="CJ199">
        <v>24</v>
      </c>
      <c r="CL199">
        <v>380</v>
      </c>
      <c r="CM199">
        <v>0</v>
      </c>
      <c r="CN199">
        <v>43</v>
      </c>
      <c r="CO199">
        <v>338</v>
      </c>
      <c r="CP199">
        <v>20839</v>
      </c>
      <c r="CQ199">
        <v>14681</v>
      </c>
      <c r="CR199">
        <v>-1</v>
      </c>
      <c r="CS199">
        <v>7</v>
      </c>
      <c r="CU199">
        <v>299351</v>
      </c>
      <c r="CV199">
        <v>0</v>
      </c>
      <c r="CY199">
        <v>103102</v>
      </c>
      <c r="DB199" s="1">
        <v>44305</v>
      </c>
      <c r="DI199" t="s">
        <v>174</v>
      </c>
      <c r="DL199" t="s">
        <v>153</v>
      </c>
      <c r="DM199" t="s">
        <v>154</v>
      </c>
      <c r="DN199">
        <v>1</v>
      </c>
      <c r="DQ199" t="s">
        <v>133</v>
      </c>
      <c r="DR199" t="s">
        <v>133</v>
      </c>
      <c r="DT199" t="s">
        <v>521</v>
      </c>
      <c r="DU199">
        <v>299351</v>
      </c>
      <c r="DY199" t="s">
        <v>156</v>
      </c>
      <c r="DZ199">
        <v>100</v>
      </c>
    </row>
    <row r="200" spans="2:130" x14ac:dyDescent="0.2">
      <c r="B200">
        <v>1043</v>
      </c>
      <c r="C200" t="s">
        <v>133</v>
      </c>
      <c r="E200" t="s">
        <v>133</v>
      </c>
      <c r="F200">
        <v>0</v>
      </c>
      <c r="G200">
        <v>1</v>
      </c>
      <c r="H200">
        <v>1</v>
      </c>
      <c r="I200" t="s">
        <v>423</v>
      </c>
      <c r="J200" t="s">
        <v>157</v>
      </c>
      <c r="K200" t="s">
        <v>136</v>
      </c>
      <c r="L200" t="s">
        <v>454</v>
      </c>
      <c r="M200" t="s">
        <v>202</v>
      </c>
      <c r="O200" t="s">
        <v>157</v>
      </c>
      <c r="P200" t="s">
        <v>140</v>
      </c>
      <c r="Q200">
        <v>2022</v>
      </c>
      <c r="R200">
        <v>4504</v>
      </c>
      <c r="S200">
        <f t="shared" si="3"/>
        <v>45.04</v>
      </c>
      <c r="U200" t="s">
        <v>141</v>
      </c>
      <c r="V200" t="s">
        <v>142</v>
      </c>
      <c r="W200" t="s">
        <v>143</v>
      </c>
      <c r="Y200" t="s">
        <v>144</v>
      </c>
      <c r="Z200" t="s">
        <v>145</v>
      </c>
      <c r="AA200" t="s">
        <v>146</v>
      </c>
      <c r="AB200" s="1">
        <v>42005</v>
      </c>
      <c r="AC200" s="1">
        <v>46022</v>
      </c>
      <c r="AD200" s="1">
        <v>44305</v>
      </c>
      <c r="AF200" t="s">
        <v>147</v>
      </c>
      <c r="AG200" s="1">
        <v>44305</v>
      </c>
      <c r="AH200" t="s">
        <v>133</v>
      </c>
      <c r="AI200" t="s">
        <v>133</v>
      </c>
      <c r="AJ200" t="s">
        <v>133</v>
      </c>
      <c r="AK200" t="s">
        <v>133</v>
      </c>
      <c r="AL200" t="s">
        <v>133</v>
      </c>
      <c r="AS200" t="s">
        <v>133</v>
      </c>
      <c r="AZ200" t="s">
        <v>148</v>
      </c>
      <c r="BB200" t="s">
        <v>149</v>
      </c>
      <c r="BC200" t="s">
        <v>171</v>
      </c>
      <c r="BD200" t="s">
        <v>172</v>
      </c>
      <c r="BH200" t="s">
        <v>257</v>
      </c>
      <c r="BI200" t="s">
        <v>133</v>
      </c>
      <c r="BK200">
        <v>45.036745021924297</v>
      </c>
      <c r="BL200" t="s">
        <v>199</v>
      </c>
      <c r="BN200">
        <v>103102</v>
      </c>
      <c r="BR200" t="s">
        <v>133</v>
      </c>
      <c r="BS200" t="s">
        <v>133</v>
      </c>
      <c r="BV200" t="s">
        <v>151</v>
      </c>
      <c r="BX200" t="s">
        <v>152</v>
      </c>
      <c r="CA200">
        <v>25</v>
      </c>
      <c r="CC200" s="1">
        <v>44756</v>
      </c>
      <c r="CD200" s="1">
        <v>44713</v>
      </c>
      <c r="CG200">
        <v>22</v>
      </c>
      <c r="CJ200">
        <v>24</v>
      </c>
      <c r="CL200">
        <v>380</v>
      </c>
      <c r="CM200">
        <v>0</v>
      </c>
      <c r="CN200">
        <v>43</v>
      </c>
      <c r="CO200">
        <v>338</v>
      </c>
      <c r="CP200">
        <v>20840</v>
      </c>
      <c r="CQ200">
        <v>14682</v>
      </c>
      <c r="CR200">
        <v>-1</v>
      </c>
      <c r="CS200">
        <v>7</v>
      </c>
      <c r="CU200">
        <v>299353</v>
      </c>
      <c r="CV200">
        <v>0</v>
      </c>
      <c r="CY200">
        <v>103102</v>
      </c>
      <c r="DB200" s="1">
        <v>44305</v>
      </c>
      <c r="DI200" t="s">
        <v>174</v>
      </c>
      <c r="DL200" t="s">
        <v>153</v>
      </c>
      <c r="DM200" t="s">
        <v>154</v>
      </c>
      <c r="DN200">
        <v>1</v>
      </c>
      <c r="DQ200" t="s">
        <v>133</v>
      </c>
      <c r="DR200" t="s">
        <v>133</v>
      </c>
      <c r="DT200" t="s">
        <v>522</v>
      </c>
      <c r="DU200">
        <v>299353</v>
      </c>
      <c r="DY200" t="s">
        <v>156</v>
      </c>
      <c r="DZ200">
        <v>100</v>
      </c>
    </row>
    <row r="201" spans="2:130" x14ac:dyDescent="0.2">
      <c r="B201">
        <v>1043</v>
      </c>
      <c r="C201" t="s">
        <v>133</v>
      </c>
      <c r="E201" t="s">
        <v>133</v>
      </c>
      <c r="F201">
        <v>0</v>
      </c>
      <c r="G201">
        <v>1</v>
      </c>
      <c r="H201">
        <v>1</v>
      </c>
      <c r="I201" t="s">
        <v>170</v>
      </c>
      <c r="J201" t="s">
        <v>157</v>
      </c>
      <c r="K201" t="s">
        <v>136</v>
      </c>
      <c r="L201" t="s">
        <v>160</v>
      </c>
      <c r="M201" t="s">
        <v>138</v>
      </c>
      <c r="O201" t="s">
        <v>157</v>
      </c>
      <c r="P201" t="s">
        <v>140</v>
      </c>
      <c r="Q201">
        <v>2022</v>
      </c>
      <c r="R201">
        <v>331</v>
      </c>
      <c r="S201">
        <f t="shared" si="3"/>
        <v>3.31</v>
      </c>
      <c r="U201" t="s">
        <v>141</v>
      </c>
      <c r="V201" t="s">
        <v>142</v>
      </c>
      <c r="W201" t="s">
        <v>143</v>
      </c>
      <c r="Y201" t="s">
        <v>144</v>
      </c>
      <c r="Z201" t="s">
        <v>145</v>
      </c>
      <c r="AA201" t="s">
        <v>146</v>
      </c>
      <c r="AB201" s="1">
        <v>42005</v>
      </c>
      <c r="AC201" s="1">
        <v>46022</v>
      </c>
      <c r="AD201" s="1">
        <v>44305</v>
      </c>
      <c r="AF201" t="s">
        <v>147</v>
      </c>
      <c r="AG201" s="1">
        <v>44305</v>
      </c>
      <c r="AH201" t="s">
        <v>133</v>
      </c>
      <c r="AI201" t="s">
        <v>133</v>
      </c>
      <c r="AJ201" t="s">
        <v>133</v>
      </c>
      <c r="AK201" t="s">
        <v>133</v>
      </c>
      <c r="AL201" t="s">
        <v>133</v>
      </c>
      <c r="AS201" t="s">
        <v>133</v>
      </c>
      <c r="AZ201" t="s">
        <v>148</v>
      </c>
      <c r="BB201" t="s">
        <v>149</v>
      </c>
      <c r="BC201" t="s">
        <v>171</v>
      </c>
      <c r="BD201" t="s">
        <v>172</v>
      </c>
      <c r="BH201" t="s">
        <v>173</v>
      </c>
      <c r="BI201" t="s">
        <v>133</v>
      </c>
      <c r="BK201">
        <v>3.3141634110556302</v>
      </c>
      <c r="BN201">
        <v>103102</v>
      </c>
      <c r="BR201" t="s">
        <v>133</v>
      </c>
      <c r="BS201" t="s">
        <v>133</v>
      </c>
      <c r="BV201" t="s">
        <v>151</v>
      </c>
      <c r="BX201" t="s">
        <v>152</v>
      </c>
      <c r="CA201">
        <v>25</v>
      </c>
      <c r="CC201" s="1">
        <v>44849</v>
      </c>
      <c r="CD201" s="1">
        <v>44819</v>
      </c>
      <c r="CG201">
        <v>22</v>
      </c>
      <c r="CJ201">
        <v>24</v>
      </c>
      <c r="CL201">
        <v>380</v>
      </c>
      <c r="CM201">
        <v>0</v>
      </c>
      <c r="CN201">
        <v>43</v>
      </c>
      <c r="CO201">
        <v>338</v>
      </c>
      <c r="CP201">
        <v>20716</v>
      </c>
      <c r="CQ201">
        <v>5285</v>
      </c>
      <c r="CR201">
        <v>-1</v>
      </c>
      <c r="CS201">
        <v>27</v>
      </c>
      <c r="CU201">
        <v>299365</v>
      </c>
      <c r="CV201">
        <v>0</v>
      </c>
      <c r="CY201">
        <v>103102</v>
      </c>
      <c r="DB201" s="1">
        <v>44305</v>
      </c>
      <c r="DI201" t="s">
        <v>174</v>
      </c>
      <c r="DL201" t="s">
        <v>153</v>
      </c>
      <c r="DM201" t="s">
        <v>154</v>
      </c>
      <c r="DN201">
        <v>1</v>
      </c>
      <c r="DQ201" t="s">
        <v>133</v>
      </c>
      <c r="DR201" t="s">
        <v>133</v>
      </c>
      <c r="DT201" t="s">
        <v>523</v>
      </c>
      <c r="DU201">
        <v>299365</v>
      </c>
      <c r="DY201" t="s">
        <v>156</v>
      </c>
      <c r="DZ201">
        <v>100</v>
      </c>
    </row>
    <row r="202" spans="2:130" x14ac:dyDescent="0.2">
      <c r="B202">
        <v>1043</v>
      </c>
      <c r="C202" t="s">
        <v>133</v>
      </c>
      <c r="E202" t="s">
        <v>133</v>
      </c>
      <c r="F202">
        <v>0</v>
      </c>
      <c r="G202">
        <v>1</v>
      </c>
      <c r="H202">
        <v>1</v>
      </c>
      <c r="I202" t="s">
        <v>176</v>
      </c>
      <c r="J202" t="s">
        <v>157</v>
      </c>
      <c r="K202" t="s">
        <v>136</v>
      </c>
      <c r="L202" t="s">
        <v>160</v>
      </c>
      <c r="M202" t="s">
        <v>138</v>
      </c>
      <c r="O202" t="s">
        <v>157</v>
      </c>
      <c r="P202" t="s">
        <v>140</v>
      </c>
      <c r="Q202">
        <v>2022</v>
      </c>
      <c r="R202">
        <v>6473</v>
      </c>
      <c r="S202">
        <f t="shared" si="3"/>
        <v>64.73</v>
      </c>
      <c r="U202" t="s">
        <v>141</v>
      </c>
      <c r="V202" t="s">
        <v>142</v>
      </c>
      <c r="W202" t="s">
        <v>143</v>
      </c>
      <c r="Y202" t="s">
        <v>144</v>
      </c>
      <c r="Z202" t="s">
        <v>145</v>
      </c>
      <c r="AA202" t="s">
        <v>146</v>
      </c>
      <c r="AB202" s="1">
        <v>42005</v>
      </c>
      <c r="AC202" s="1">
        <v>46022</v>
      </c>
      <c r="AD202" s="1">
        <v>44305</v>
      </c>
      <c r="AF202" t="s">
        <v>147</v>
      </c>
      <c r="AG202" s="1">
        <v>44305</v>
      </c>
      <c r="AH202" t="s">
        <v>133</v>
      </c>
      <c r="AI202" t="s">
        <v>133</v>
      </c>
      <c r="AJ202" t="s">
        <v>133</v>
      </c>
      <c r="AK202" t="s">
        <v>133</v>
      </c>
      <c r="AL202" t="s">
        <v>133</v>
      </c>
      <c r="AS202" t="s">
        <v>133</v>
      </c>
      <c r="AZ202" t="s">
        <v>148</v>
      </c>
      <c r="BB202" t="s">
        <v>149</v>
      </c>
      <c r="BC202" t="s">
        <v>171</v>
      </c>
      <c r="BD202" t="s">
        <v>172</v>
      </c>
      <c r="BH202" t="s">
        <v>177</v>
      </c>
      <c r="BI202" t="s">
        <v>133</v>
      </c>
      <c r="BK202">
        <v>64.725432479914403</v>
      </c>
      <c r="BN202">
        <v>103102</v>
      </c>
      <c r="BR202" t="s">
        <v>133</v>
      </c>
      <c r="BS202" t="s">
        <v>133</v>
      </c>
      <c r="BV202" t="s">
        <v>151</v>
      </c>
      <c r="BX202" t="s">
        <v>152</v>
      </c>
      <c r="CA202">
        <v>25</v>
      </c>
      <c r="CC202" s="1">
        <v>44849</v>
      </c>
      <c r="CD202" s="1">
        <v>44819</v>
      </c>
      <c r="CG202">
        <v>22</v>
      </c>
      <c r="CJ202">
        <v>24</v>
      </c>
      <c r="CL202">
        <v>380</v>
      </c>
      <c r="CM202">
        <v>0</v>
      </c>
      <c r="CN202">
        <v>43</v>
      </c>
      <c r="CO202">
        <v>338</v>
      </c>
      <c r="CP202">
        <v>20717</v>
      </c>
      <c r="CQ202">
        <v>5286</v>
      </c>
      <c r="CR202">
        <v>-1</v>
      </c>
      <c r="CS202">
        <v>27</v>
      </c>
      <c r="CU202">
        <v>299367</v>
      </c>
      <c r="CV202">
        <v>0</v>
      </c>
      <c r="CY202">
        <v>103102</v>
      </c>
      <c r="DB202" s="1">
        <v>44305</v>
      </c>
      <c r="DI202" t="s">
        <v>174</v>
      </c>
      <c r="DL202" t="s">
        <v>153</v>
      </c>
      <c r="DM202" t="s">
        <v>154</v>
      </c>
      <c r="DN202">
        <v>1</v>
      </c>
      <c r="DQ202" t="s">
        <v>133</v>
      </c>
      <c r="DR202" t="s">
        <v>133</v>
      </c>
      <c r="DT202" t="s">
        <v>524</v>
      </c>
      <c r="DU202">
        <v>299367</v>
      </c>
      <c r="DY202" t="s">
        <v>156</v>
      </c>
      <c r="DZ202">
        <v>100</v>
      </c>
    </row>
    <row r="203" spans="2:130" x14ac:dyDescent="0.2">
      <c r="B203">
        <v>1043</v>
      </c>
      <c r="C203" t="s">
        <v>133</v>
      </c>
      <c r="E203" t="s">
        <v>133</v>
      </c>
      <c r="F203">
        <v>0</v>
      </c>
      <c r="G203">
        <v>1</v>
      </c>
      <c r="H203">
        <v>1</v>
      </c>
      <c r="I203" t="s">
        <v>179</v>
      </c>
      <c r="J203" t="s">
        <v>157</v>
      </c>
      <c r="K203" t="s">
        <v>136</v>
      </c>
      <c r="L203" t="s">
        <v>160</v>
      </c>
      <c r="M203" t="s">
        <v>138</v>
      </c>
      <c r="O203" t="s">
        <v>157</v>
      </c>
      <c r="P203" t="s">
        <v>140</v>
      </c>
      <c r="Q203">
        <v>2022</v>
      </c>
      <c r="R203">
        <v>3497</v>
      </c>
      <c r="S203">
        <f t="shared" si="3"/>
        <v>34.97</v>
      </c>
      <c r="U203" t="s">
        <v>141</v>
      </c>
      <c r="V203" t="s">
        <v>142</v>
      </c>
      <c r="W203" t="s">
        <v>143</v>
      </c>
      <c r="Y203" t="s">
        <v>144</v>
      </c>
      <c r="Z203" t="s">
        <v>145</v>
      </c>
      <c r="AA203" t="s">
        <v>146</v>
      </c>
      <c r="AB203" s="1">
        <v>42005</v>
      </c>
      <c r="AC203" s="1">
        <v>46022</v>
      </c>
      <c r="AD203" s="1">
        <v>44305</v>
      </c>
      <c r="AF203" t="s">
        <v>147</v>
      </c>
      <c r="AG203" s="1">
        <v>44305</v>
      </c>
      <c r="AH203" t="s">
        <v>133</v>
      </c>
      <c r="AI203" t="s">
        <v>133</v>
      </c>
      <c r="AJ203" t="s">
        <v>133</v>
      </c>
      <c r="AK203" t="s">
        <v>133</v>
      </c>
      <c r="AL203" t="s">
        <v>133</v>
      </c>
      <c r="AS203" t="s">
        <v>133</v>
      </c>
      <c r="AZ203" t="s">
        <v>148</v>
      </c>
      <c r="BB203" t="s">
        <v>149</v>
      </c>
      <c r="BC203" t="s">
        <v>171</v>
      </c>
      <c r="BD203" t="s">
        <v>172</v>
      </c>
      <c r="BH203" t="s">
        <v>177</v>
      </c>
      <c r="BI203" t="s">
        <v>133</v>
      </c>
      <c r="BK203">
        <v>34.965241209626697</v>
      </c>
      <c r="BN203">
        <v>103102</v>
      </c>
      <c r="BR203" t="s">
        <v>133</v>
      </c>
      <c r="BS203" t="s">
        <v>133</v>
      </c>
      <c r="BV203" t="s">
        <v>151</v>
      </c>
      <c r="BX203" t="s">
        <v>152</v>
      </c>
      <c r="CA203">
        <v>25</v>
      </c>
      <c r="CC203" s="1">
        <v>44849</v>
      </c>
      <c r="CD203" s="1">
        <v>44819</v>
      </c>
      <c r="CG203">
        <v>22</v>
      </c>
      <c r="CJ203">
        <v>24</v>
      </c>
      <c r="CL203">
        <v>380</v>
      </c>
      <c r="CM203">
        <v>0</v>
      </c>
      <c r="CN203">
        <v>43</v>
      </c>
      <c r="CO203">
        <v>338</v>
      </c>
      <c r="CP203">
        <v>20718</v>
      </c>
      <c r="CQ203">
        <v>5287</v>
      </c>
      <c r="CR203">
        <v>-1</v>
      </c>
      <c r="CS203">
        <v>27</v>
      </c>
      <c r="CU203">
        <v>299369</v>
      </c>
      <c r="CV203">
        <v>0</v>
      </c>
      <c r="CY203">
        <v>103102</v>
      </c>
      <c r="DB203" s="1">
        <v>44305</v>
      </c>
      <c r="DI203" t="s">
        <v>174</v>
      </c>
      <c r="DL203" t="s">
        <v>153</v>
      </c>
      <c r="DM203" t="s">
        <v>154</v>
      </c>
      <c r="DN203">
        <v>1</v>
      </c>
      <c r="DQ203" t="s">
        <v>133</v>
      </c>
      <c r="DR203" t="s">
        <v>133</v>
      </c>
      <c r="DT203" t="s">
        <v>525</v>
      </c>
      <c r="DU203">
        <v>299369</v>
      </c>
      <c r="DY203" t="s">
        <v>156</v>
      </c>
      <c r="DZ203">
        <v>100</v>
      </c>
    </row>
    <row r="204" spans="2:130" x14ac:dyDescent="0.2">
      <c r="B204">
        <v>1043</v>
      </c>
      <c r="C204" t="s">
        <v>133</v>
      </c>
      <c r="E204" t="s">
        <v>133</v>
      </c>
      <c r="F204">
        <v>0</v>
      </c>
      <c r="G204">
        <v>1</v>
      </c>
      <c r="H204">
        <v>1</v>
      </c>
      <c r="I204" t="s">
        <v>181</v>
      </c>
      <c r="J204" t="s">
        <v>157</v>
      </c>
      <c r="K204" t="s">
        <v>136</v>
      </c>
      <c r="L204" t="s">
        <v>160</v>
      </c>
      <c r="M204" t="s">
        <v>138</v>
      </c>
      <c r="O204" t="s">
        <v>157</v>
      </c>
      <c r="P204" t="s">
        <v>140</v>
      </c>
      <c r="Q204">
        <v>2022</v>
      </c>
      <c r="R204">
        <v>2326</v>
      </c>
      <c r="S204">
        <f t="shared" si="3"/>
        <v>23.26</v>
      </c>
      <c r="U204" t="s">
        <v>141</v>
      </c>
      <c r="V204" t="s">
        <v>142</v>
      </c>
      <c r="W204" t="s">
        <v>143</v>
      </c>
      <c r="Y204" t="s">
        <v>144</v>
      </c>
      <c r="Z204" t="s">
        <v>145</v>
      </c>
      <c r="AA204" t="s">
        <v>146</v>
      </c>
      <c r="AB204" s="1">
        <v>42005</v>
      </c>
      <c r="AC204" s="1">
        <v>46022</v>
      </c>
      <c r="AD204" s="1">
        <v>44305</v>
      </c>
      <c r="AF204" t="s">
        <v>147</v>
      </c>
      <c r="AG204" s="1">
        <v>44305</v>
      </c>
      <c r="AH204" t="s">
        <v>133</v>
      </c>
      <c r="AI204" t="s">
        <v>133</v>
      </c>
      <c r="AJ204" t="s">
        <v>133</v>
      </c>
      <c r="AK204" t="s">
        <v>133</v>
      </c>
      <c r="AL204" t="s">
        <v>133</v>
      </c>
      <c r="AS204" t="s">
        <v>133</v>
      </c>
      <c r="AZ204" t="s">
        <v>148</v>
      </c>
      <c r="BB204" t="s">
        <v>149</v>
      </c>
      <c r="BC204" t="s">
        <v>171</v>
      </c>
      <c r="BD204" t="s">
        <v>172</v>
      </c>
      <c r="BH204" t="s">
        <v>177</v>
      </c>
      <c r="BI204" t="s">
        <v>133</v>
      </c>
      <c r="BK204">
        <v>23.2553607192906</v>
      </c>
      <c r="BN204">
        <v>103102</v>
      </c>
      <c r="BR204" t="s">
        <v>133</v>
      </c>
      <c r="BS204" t="s">
        <v>133</v>
      </c>
      <c r="BV204" t="s">
        <v>151</v>
      </c>
      <c r="BX204" t="s">
        <v>152</v>
      </c>
      <c r="CA204">
        <v>25</v>
      </c>
      <c r="CC204" s="1">
        <v>44849</v>
      </c>
      <c r="CD204" s="1">
        <v>44819</v>
      </c>
      <c r="CG204">
        <v>22</v>
      </c>
      <c r="CJ204">
        <v>24</v>
      </c>
      <c r="CL204">
        <v>380</v>
      </c>
      <c r="CM204">
        <v>0</v>
      </c>
      <c r="CN204">
        <v>43</v>
      </c>
      <c r="CO204">
        <v>338</v>
      </c>
      <c r="CP204">
        <v>20719</v>
      </c>
      <c r="CQ204">
        <v>5288</v>
      </c>
      <c r="CR204">
        <v>-1</v>
      </c>
      <c r="CS204">
        <v>27</v>
      </c>
      <c r="CU204">
        <v>299371</v>
      </c>
      <c r="CV204">
        <v>0</v>
      </c>
      <c r="CY204">
        <v>103102</v>
      </c>
      <c r="DB204" s="1">
        <v>44305</v>
      </c>
      <c r="DI204" t="s">
        <v>174</v>
      </c>
      <c r="DL204" t="s">
        <v>153</v>
      </c>
      <c r="DM204" t="s">
        <v>154</v>
      </c>
      <c r="DN204">
        <v>1</v>
      </c>
      <c r="DQ204" t="s">
        <v>133</v>
      </c>
      <c r="DR204" t="s">
        <v>133</v>
      </c>
      <c r="DT204" t="s">
        <v>526</v>
      </c>
      <c r="DU204">
        <v>299371</v>
      </c>
      <c r="DY204" t="s">
        <v>156</v>
      </c>
      <c r="DZ204">
        <v>100</v>
      </c>
    </row>
    <row r="205" spans="2:130" x14ac:dyDescent="0.2">
      <c r="B205">
        <v>1043</v>
      </c>
      <c r="C205" t="s">
        <v>133</v>
      </c>
      <c r="E205" t="s">
        <v>133</v>
      </c>
      <c r="F205">
        <v>0</v>
      </c>
      <c r="G205">
        <v>1</v>
      </c>
      <c r="H205">
        <v>1</v>
      </c>
      <c r="I205" t="s">
        <v>183</v>
      </c>
      <c r="J205" t="s">
        <v>157</v>
      </c>
      <c r="K205" t="s">
        <v>136</v>
      </c>
      <c r="L205" t="s">
        <v>160</v>
      </c>
      <c r="M205" t="s">
        <v>138</v>
      </c>
      <c r="O205" t="s">
        <v>157</v>
      </c>
      <c r="P205" t="s">
        <v>140</v>
      </c>
      <c r="Q205">
        <v>2022</v>
      </c>
      <c r="R205">
        <v>311</v>
      </c>
      <c r="S205">
        <f t="shared" si="3"/>
        <v>3.11</v>
      </c>
      <c r="U205" t="s">
        <v>141</v>
      </c>
      <c r="V205" t="s">
        <v>142</v>
      </c>
      <c r="W205" t="s">
        <v>143</v>
      </c>
      <c r="Y205" t="s">
        <v>144</v>
      </c>
      <c r="Z205" t="s">
        <v>145</v>
      </c>
      <c r="AA205" t="s">
        <v>146</v>
      </c>
      <c r="AB205" s="1">
        <v>42005</v>
      </c>
      <c r="AC205" s="1">
        <v>46022</v>
      </c>
      <c r="AD205" s="1">
        <v>44305</v>
      </c>
      <c r="AF205" t="s">
        <v>147</v>
      </c>
      <c r="AG205" s="1">
        <v>44305</v>
      </c>
      <c r="AH205" t="s">
        <v>133</v>
      </c>
      <c r="AI205" t="s">
        <v>133</v>
      </c>
      <c r="AJ205" t="s">
        <v>133</v>
      </c>
      <c r="AK205" t="s">
        <v>133</v>
      </c>
      <c r="AL205" t="s">
        <v>133</v>
      </c>
      <c r="AS205" t="s">
        <v>133</v>
      </c>
      <c r="AZ205" t="s">
        <v>148</v>
      </c>
      <c r="BB205" t="s">
        <v>149</v>
      </c>
      <c r="BC205" t="s">
        <v>171</v>
      </c>
      <c r="BD205" t="s">
        <v>172</v>
      </c>
      <c r="BH205" t="s">
        <v>184</v>
      </c>
      <c r="BI205" t="s">
        <v>133</v>
      </c>
      <c r="BK205">
        <v>3.1097786024713998</v>
      </c>
      <c r="BN205">
        <v>103102</v>
      </c>
      <c r="BR205" t="s">
        <v>133</v>
      </c>
      <c r="BS205" t="s">
        <v>133</v>
      </c>
      <c r="BV205" t="s">
        <v>151</v>
      </c>
      <c r="BX205" t="s">
        <v>152</v>
      </c>
      <c r="CA205">
        <v>25</v>
      </c>
      <c r="CC205" s="1">
        <v>44849</v>
      </c>
      <c r="CD205" s="1">
        <v>44819</v>
      </c>
      <c r="CG205">
        <v>22</v>
      </c>
      <c r="CJ205">
        <v>24</v>
      </c>
      <c r="CL205">
        <v>380</v>
      </c>
      <c r="CM205">
        <v>0</v>
      </c>
      <c r="CN205">
        <v>43</v>
      </c>
      <c r="CO205">
        <v>338</v>
      </c>
      <c r="CP205">
        <v>20720</v>
      </c>
      <c r="CQ205">
        <v>5289</v>
      </c>
      <c r="CR205">
        <v>-1</v>
      </c>
      <c r="CS205">
        <v>27</v>
      </c>
      <c r="CU205">
        <v>299373</v>
      </c>
      <c r="CV205">
        <v>0</v>
      </c>
      <c r="CY205">
        <v>103102</v>
      </c>
      <c r="DB205" s="1">
        <v>44305</v>
      </c>
      <c r="DI205" t="s">
        <v>174</v>
      </c>
      <c r="DL205" t="s">
        <v>153</v>
      </c>
      <c r="DM205" t="s">
        <v>154</v>
      </c>
      <c r="DN205">
        <v>1</v>
      </c>
      <c r="DQ205" t="s">
        <v>133</v>
      </c>
      <c r="DR205" t="s">
        <v>133</v>
      </c>
      <c r="DT205" t="s">
        <v>527</v>
      </c>
      <c r="DU205">
        <v>299373</v>
      </c>
      <c r="DY205" t="s">
        <v>156</v>
      </c>
      <c r="DZ205">
        <v>100</v>
      </c>
    </row>
    <row r="206" spans="2:130" x14ac:dyDescent="0.2">
      <c r="B206">
        <v>1043</v>
      </c>
      <c r="C206" t="s">
        <v>133</v>
      </c>
      <c r="E206" t="s">
        <v>133</v>
      </c>
      <c r="F206">
        <v>0</v>
      </c>
      <c r="G206">
        <v>1</v>
      </c>
      <c r="H206">
        <v>1</v>
      </c>
      <c r="I206" t="s">
        <v>186</v>
      </c>
      <c r="J206" t="s">
        <v>157</v>
      </c>
      <c r="K206" t="s">
        <v>136</v>
      </c>
      <c r="L206" t="s">
        <v>160</v>
      </c>
      <c r="M206" t="s">
        <v>138</v>
      </c>
      <c r="O206" t="s">
        <v>157</v>
      </c>
      <c r="P206" t="s">
        <v>140</v>
      </c>
      <c r="Q206">
        <v>2022</v>
      </c>
      <c r="R206">
        <v>3564</v>
      </c>
      <c r="S206">
        <f t="shared" si="3"/>
        <v>35.64</v>
      </c>
      <c r="U206" t="s">
        <v>141</v>
      </c>
      <c r="V206" t="s">
        <v>142</v>
      </c>
      <c r="W206" t="s">
        <v>143</v>
      </c>
      <c r="Y206" t="s">
        <v>144</v>
      </c>
      <c r="Z206" t="s">
        <v>145</v>
      </c>
      <c r="AA206" t="s">
        <v>146</v>
      </c>
      <c r="AB206" s="1">
        <v>42005</v>
      </c>
      <c r="AC206" s="1">
        <v>46022</v>
      </c>
      <c r="AD206" s="1">
        <v>44305</v>
      </c>
      <c r="AF206" t="s">
        <v>147</v>
      </c>
      <c r="AG206" s="1">
        <v>44305</v>
      </c>
      <c r="AH206" t="s">
        <v>133</v>
      </c>
      <c r="AI206" t="s">
        <v>133</v>
      </c>
      <c r="AJ206" t="s">
        <v>133</v>
      </c>
      <c r="AK206" t="s">
        <v>133</v>
      </c>
      <c r="AL206" t="s">
        <v>133</v>
      </c>
      <c r="AS206" t="s">
        <v>133</v>
      </c>
      <c r="AZ206" t="s">
        <v>148</v>
      </c>
      <c r="BB206" t="s">
        <v>149</v>
      </c>
      <c r="BC206" t="s">
        <v>171</v>
      </c>
      <c r="BD206" t="s">
        <v>172</v>
      </c>
      <c r="BH206" t="s">
        <v>184</v>
      </c>
      <c r="BI206" t="s">
        <v>133</v>
      </c>
      <c r="BK206">
        <v>35.6368858263871</v>
      </c>
      <c r="BN206">
        <v>103102</v>
      </c>
      <c r="BR206" t="s">
        <v>133</v>
      </c>
      <c r="BS206" t="s">
        <v>133</v>
      </c>
      <c r="BV206" t="s">
        <v>151</v>
      </c>
      <c r="BX206" t="s">
        <v>152</v>
      </c>
      <c r="CA206">
        <v>25</v>
      </c>
      <c r="CC206" s="1">
        <v>44849</v>
      </c>
      <c r="CD206" s="1">
        <v>44819</v>
      </c>
      <c r="CG206">
        <v>22</v>
      </c>
      <c r="CJ206">
        <v>24</v>
      </c>
      <c r="CL206">
        <v>380</v>
      </c>
      <c r="CM206">
        <v>0</v>
      </c>
      <c r="CN206">
        <v>43</v>
      </c>
      <c r="CO206">
        <v>338</v>
      </c>
      <c r="CP206">
        <v>20721</v>
      </c>
      <c r="CQ206">
        <v>5290</v>
      </c>
      <c r="CR206">
        <v>-1</v>
      </c>
      <c r="CS206">
        <v>27</v>
      </c>
      <c r="CU206">
        <v>299375</v>
      </c>
      <c r="CV206">
        <v>0</v>
      </c>
      <c r="CY206">
        <v>103102</v>
      </c>
      <c r="DB206" s="1">
        <v>44305</v>
      </c>
      <c r="DI206" t="s">
        <v>174</v>
      </c>
      <c r="DL206" t="s">
        <v>153</v>
      </c>
      <c r="DM206" t="s">
        <v>154</v>
      </c>
      <c r="DN206">
        <v>1</v>
      </c>
      <c r="DQ206" t="s">
        <v>133</v>
      </c>
      <c r="DR206" t="s">
        <v>133</v>
      </c>
      <c r="DT206" t="s">
        <v>528</v>
      </c>
      <c r="DU206">
        <v>299375</v>
      </c>
      <c r="DY206" t="s">
        <v>156</v>
      </c>
      <c r="DZ206">
        <v>100</v>
      </c>
    </row>
    <row r="207" spans="2:130" x14ac:dyDescent="0.2">
      <c r="B207">
        <v>1043</v>
      </c>
      <c r="C207" t="s">
        <v>133</v>
      </c>
      <c r="E207" t="s">
        <v>133</v>
      </c>
      <c r="F207">
        <v>0</v>
      </c>
      <c r="G207">
        <v>1</v>
      </c>
      <c r="H207">
        <v>1</v>
      </c>
      <c r="I207" t="s">
        <v>188</v>
      </c>
      <c r="J207" t="s">
        <v>157</v>
      </c>
      <c r="K207" t="s">
        <v>136</v>
      </c>
      <c r="L207" t="s">
        <v>160</v>
      </c>
      <c r="M207" t="s">
        <v>138</v>
      </c>
      <c r="O207" t="s">
        <v>157</v>
      </c>
      <c r="P207" t="s">
        <v>140</v>
      </c>
      <c r="Q207">
        <v>2022</v>
      </c>
      <c r="R207">
        <v>8886</v>
      </c>
      <c r="S207">
        <f t="shared" si="3"/>
        <v>88.86</v>
      </c>
      <c r="U207" t="s">
        <v>141</v>
      </c>
      <c r="V207" t="s">
        <v>142</v>
      </c>
      <c r="W207" t="s">
        <v>143</v>
      </c>
      <c r="Y207" t="s">
        <v>144</v>
      </c>
      <c r="Z207" t="s">
        <v>145</v>
      </c>
      <c r="AA207" t="s">
        <v>146</v>
      </c>
      <c r="AB207" s="1">
        <v>42005</v>
      </c>
      <c r="AC207" s="1">
        <v>46022</v>
      </c>
      <c r="AD207" s="1">
        <v>44305</v>
      </c>
      <c r="AF207" t="s">
        <v>147</v>
      </c>
      <c r="AG207" s="1">
        <v>44305</v>
      </c>
      <c r="AH207" t="s">
        <v>133</v>
      </c>
      <c r="AI207" t="s">
        <v>133</v>
      </c>
      <c r="AJ207" t="s">
        <v>133</v>
      </c>
      <c r="AK207" t="s">
        <v>133</v>
      </c>
      <c r="AL207" t="s">
        <v>133</v>
      </c>
      <c r="AS207" t="s">
        <v>133</v>
      </c>
      <c r="AZ207" t="s">
        <v>148</v>
      </c>
      <c r="BB207" t="s">
        <v>149</v>
      </c>
      <c r="BC207" t="s">
        <v>171</v>
      </c>
      <c r="BD207" t="s">
        <v>172</v>
      </c>
      <c r="BH207" t="s">
        <v>189</v>
      </c>
      <c r="BI207" t="s">
        <v>133</v>
      </c>
      <c r="BK207">
        <v>88.861137452797806</v>
      </c>
      <c r="BN207">
        <v>103102</v>
      </c>
      <c r="BR207" t="s">
        <v>133</v>
      </c>
      <c r="BS207" t="s">
        <v>133</v>
      </c>
      <c r="BV207" t="s">
        <v>151</v>
      </c>
      <c r="BX207" t="s">
        <v>152</v>
      </c>
      <c r="CA207">
        <v>25</v>
      </c>
      <c r="CC207" s="1">
        <v>44849</v>
      </c>
      <c r="CD207" s="1">
        <v>44819</v>
      </c>
      <c r="CG207">
        <v>22</v>
      </c>
      <c r="CJ207">
        <v>24</v>
      </c>
      <c r="CL207">
        <v>380</v>
      </c>
      <c r="CM207">
        <v>0</v>
      </c>
      <c r="CN207">
        <v>43</v>
      </c>
      <c r="CO207">
        <v>338</v>
      </c>
      <c r="CP207">
        <v>20722</v>
      </c>
      <c r="CQ207">
        <v>5292</v>
      </c>
      <c r="CR207">
        <v>-1</v>
      </c>
      <c r="CS207">
        <v>27</v>
      </c>
      <c r="CU207">
        <v>299377</v>
      </c>
      <c r="CV207">
        <v>0</v>
      </c>
      <c r="CY207">
        <v>103102</v>
      </c>
      <c r="DB207" s="1">
        <v>44305</v>
      </c>
      <c r="DI207" t="s">
        <v>174</v>
      </c>
      <c r="DL207" t="s">
        <v>153</v>
      </c>
      <c r="DM207" t="s">
        <v>154</v>
      </c>
      <c r="DN207">
        <v>1</v>
      </c>
      <c r="DQ207" t="s">
        <v>133</v>
      </c>
      <c r="DR207" t="s">
        <v>133</v>
      </c>
      <c r="DT207" t="s">
        <v>529</v>
      </c>
      <c r="DU207">
        <v>299377</v>
      </c>
      <c r="DY207" t="s">
        <v>156</v>
      </c>
      <c r="DZ207">
        <v>100</v>
      </c>
    </row>
    <row r="208" spans="2:130" x14ac:dyDescent="0.2">
      <c r="B208">
        <v>1043</v>
      </c>
      <c r="C208" t="s">
        <v>133</v>
      </c>
      <c r="E208" t="s">
        <v>133</v>
      </c>
      <c r="F208">
        <v>0</v>
      </c>
      <c r="G208">
        <v>1</v>
      </c>
      <c r="H208">
        <v>1</v>
      </c>
      <c r="I208" t="s">
        <v>191</v>
      </c>
      <c r="J208" t="s">
        <v>157</v>
      </c>
      <c r="K208" t="s">
        <v>136</v>
      </c>
      <c r="L208" t="s">
        <v>160</v>
      </c>
      <c r="M208" t="s">
        <v>138</v>
      </c>
      <c r="O208" t="s">
        <v>157</v>
      </c>
      <c r="P208" t="s">
        <v>140</v>
      </c>
      <c r="Q208">
        <v>2022</v>
      </c>
      <c r="R208">
        <v>55</v>
      </c>
      <c r="S208">
        <f t="shared" si="3"/>
        <v>0.55000000000000004</v>
      </c>
      <c r="U208" t="s">
        <v>141</v>
      </c>
      <c r="V208" t="s">
        <v>142</v>
      </c>
      <c r="W208" t="s">
        <v>143</v>
      </c>
      <c r="Y208" t="s">
        <v>144</v>
      </c>
      <c r="Z208" t="s">
        <v>145</v>
      </c>
      <c r="AA208" t="s">
        <v>146</v>
      </c>
      <c r="AB208" s="1">
        <v>42005</v>
      </c>
      <c r="AC208" s="1">
        <v>46022</v>
      </c>
      <c r="AD208" s="1">
        <v>44305</v>
      </c>
      <c r="AF208" t="s">
        <v>147</v>
      </c>
      <c r="AG208" s="1">
        <v>44305</v>
      </c>
      <c r="AH208" t="s">
        <v>133</v>
      </c>
      <c r="AI208" t="s">
        <v>133</v>
      </c>
      <c r="AJ208" t="s">
        <v>133</v>
      </c>
      <c r="AK208" t="s">
        <v>133</v>
      </c>
      <c r="AL208" t="s">
        <v>133</v>
      </c>
      <c r="AS208" t="s">
        <v>133</v>
      </c>
      <c r="AZ208" t="s">
        <v>148</v>
      </c>
      <c r="BB208" t="s">
        <v>149</v>
      </c>
      <c r="BC208" t="s">
        <v>171</v>
      </c>
      <c r="BD208" t="s">
        <v>172</v>
      </c>
      <c r="BH208" t="s">
        <v>192</v>
      </c>
      <c r="BI208" t="s">
        <v>133</v>
      </c>
      <c r="BK208">
        <v>0.54937570982587103</v>
      </c>
      <c r="BN208">
        <v>103102</v>
      </c>
      <c r="BR208" t="s">
        <v>133</v>
      </c>
      <c r="BS208" t="s">
        <v>133</v>
      </c>
      <c r="BV208" t="s">
        <v>151</v>
      </c>
      <c r="BX208" t="s">
        <v>152</v>
      </c>
      <c r="CA208">
        <v>25</v>
      </c>
      <c r="CC208" s="1">
        <v>44849</v>
      </c>
      <c r="CD208" s="1">
        <v>44819</v>
      </c>
      <c r="CG208">
        <v>22</v>
      </c>
      <c r="CJ208">
        <v>24</v>
      </c>
      <c r="CL208">
        <v>380</v>
      </c>
      <c r="CM208">
        <v>0</v>
      </c>
      <c r="CN208">
        <v>43</v>
      </c>
      <c r="CO208">
        <v>338</v>
      </c>
      <c r="CP208">
        <v>20723</v>
      </c>
      <c r="CQ208">
        <v>5293</v>
      </c>
      <c r="CR208">
        <v>-1</v>
      </c>
      <c r="CS208">
        <v>27</v>
      </c>
      <c r="CU208">
        <v>299379</v>
      </c>
      <c r="CV208">
        <v>0</v>
      </c>
      <c r="CY208">
        <v>103102</v>
      </c>
      <c r="DB208" s="1">
        <v>44305</v>
      </c>
      <c r="DI208" t="s">
        <v>174</v>
      </c>
      <c r="DL208" t="s">
        <v>153</v>
      </c>
      <c r="DM208" t="s">
        <v>154</v>
      </c>
      <c r="DN208">
        <v>1</v>
      </c>
      <c r="DQ208" t="s">
        <v>133</v>
      </c>
      <c r="DR208" t="s">
        <v>133</v>
      </c>
      <c r="DT208" t="s">
        <v>530</v>
      </c>
      <c r="DU208">
        <v>299379</v>
      </c>
      <c r="DY208" t="s">
        <v>156</v>
      </c>
      <c r="DZ208">
        <v>100</v>
      </c>
    </row>
    <row r="209" spans="2:130" x14ac:dyDescent="0.2">
      <c r="B209">
        <v>1043</v>
      </c>
      <c r="C209" t="s">
        <v>133</v>
      </c>
      <c r="E209" t="s">
        <v>133</v>
      </c>
      <c r="F209">
        <v>0</v>
      </c>
      <c r="G209">
        <v>1</v>
      </c>
      <c r="H209">
        <v>1</v>
      </c>
      <c r="I209" t="s">
        <v>194</v>
      </c>
      <c r="J209" t="s">
        <v>157</v>
      </c>
      <c r="K209" t="s">
        <v>136</v>
      </c>
      <c r="L209" t="s">
        <v>160</v>
      </c>
      <c r="M209" t="s">
        <v>138</v>
      </c>
      <c r="O209" t="s">
        <v>157</v>
      </c>
      <c r="P209" t="s">
        <v>140</v>
      </c>
      <c r="Q209">
        <v>2022</v>
      </c>
      <c r="R209">
        <v>2657</v>
      </c>
      <c r="S209">
        <f t="shared" si="3"/>
        <v>26.57</v>
      </c>
      <c r="U209" t="s">
        <v>141</v>
      </c>
      <c r="V209" t="s">
        <v>142</v>
      </c>
      <c r="W209" t="s">
        <v>143</v>
      </c>
      <c r="Y209" t="s">
        <v>144</v>
      </c>
      <c r="Z209" t="s">
        <v>145</v>
      </c>
      <c r="AA209" t="s">
        <v>146</v>
      </c>
      <c r="AB209" s="1">
        <v>42005</v>
      </c>
      <c r="AC209" s="1">
        <v>46022</v>
      </c>
      <c r="AD209" s="1">
        <v>44305</v>
      </c>
      <c r="AF209" t="s">
        <v>147</v>
      </c>
      <c r="AG209" s="1">
        <v>44305</v>
      </c>
      <c r="AH209" t="s">
        <v>133</v>
      </c>
      <c r="AI209" t="s">
        <v>133</v>
      </c>
      <c r="AJ209" t="s">
        <v>133</v>
      </c>
      <c r="AK209" t="s">
        <v>133</v>
      </c>
      <c r="AL209" t="s">
        <v>133</v>
      </c>
      <c r="AS209" t="s">
        <v>133</v>
      </c>
      <c r="AZ209" t="s">
        <v>148</v>
      </c>
      <c r="BB209" t="s">
        <v>149</v>
      </c>
      <c r="BC209" t="s">
        <v>171</v>
      </c>
      <c r="BD209" t="s">
        <v>172</v>
      </c>
      <c r="BH209" t="s">
        <v>195</v>
      </c>
      <c r="BI209" t="s">
        <v>133</v>
      </c>
      <c r="BK209">
        <v>26.5733981909964</v>
      </c>
      <c r="BN209">
        <v>103102</v>
      </c>
      <c r="BR209" t="s">
        <v>133</v>
      </c>
      <c r="BS209" t="s">
        <v>133</v>
      </c>
      <c r="BV209" t="s">
        <v>151</v>
      </c>
      <c r="BX209" t="s">
        <v>152</v>
      </c>
      <c r="CA209">
        <v>25</v>
      </c>
      <c r="CC209" s="1">
        <v>44849</v>
      </c>
      <c r="CD209" s="1">
        <v>44819</v>
      </c>
      <c r="CG209">
        <v>22</v>
      </c>
      <c r="CJ209">
        <v>24</v>
      </c>
      <c r="CL209">
        <v>380</v>
      </c>
      <c r="CM209">
        <v>0</v>
      </c>
      <c r="CN209">
        <v>43</v>
      </c>
      <c r="CO209">
        <v>338</v>
      </c>
      <c r="CP209">
        <v>20724</v>
      </c>
      <c r="CQ209">
        <v>5294</v>
      </c>
      <c r="CR209">
        <v>-1</v>
      </c>
      <c r="CS209">
        <v>27</v>
      </c>
      <c r="CU209">
        <v>299381</v>
      </c>
      <c r="CV209">
        <v>0</v>
      </c>
      <c r="CY209">
        <v>103102</v>
      </c>
      <c r="DB209" s="1">
        <v>44305</v>
      </c>
      <c r="DI209" t="s">
        <v>174</v>
      </c>
      <c r="DL209" t="s">
        <v>153</v>
      </c>
      <c r="DM209" t="s">
        <v>154</v>
      </c>
      <c r="DN209">
        <v>1</v>
      </c>
      <c r="DQ209" t="s">
        <v>133</v>
      </c>
      <c r="DR209" t="s">
        <v>133</v>
      </c>
      <c r="DT209" t="s">
        <v>531</v>
      </c>
      <c r="DU209">
        <v>299381</v>
      </c>
      <c r="DY209" t="s">
        <v>156</v>
      </c>
      <c r="DZ209">
        <v>100</v>
      </c>
    </row>
    <row r="210" spans="2:130" x14ac:dyDescent="0.2">
      <c r="B210">
        <v>1043</v>
      </c>
      <c r="C210" t="s">
        <v>133</v>
      </c>
      <c r="E210" t="s">
        <v>133</v>
      </c>
      <c r="F210">
        <v>0</v>
      </c>
      <c r="G210">
        <v>1</v>
      </c>
      <c r="H210">
        <v>1</v>
      </c>
      <c r="I210" t="s">
        <v>197</v>
      </c>
      <c r="J210" t="s">
        <v>157</v>
      </c>
      <c r="K210" t="s">
        <v>136</v>
      </c>
      <c r="L210" t="s">
        <v>160</v>
      </c>
      <c r="M210" t="s">
        <v>161</v>
      </c>
      <c r="O210" t="s">
        <v>157</v>
      </c>
      <c r="P210" t="s">
        <v>140</v>
      </c>
      <c r="Q210">
        <v>2022</v>
      </c>
      <c r="R210">
        <v>6724</v>
      </c>
      <c r="S210">
        <f t="shared" si="3"/>
        <v>67.239999999999995</v>
      </c>
      <c r="U210" t="s">
        <v>141</v>
      </c>
      <c r="V210" t="s">
        <v>142</v>
      </c>
      <c r="W210" t="s">
        <v>143</v>
      </c>
      <c r="Y210" t="s">
        <v>144</v>
      </c>
      <c r="Z210" t="s">
        <v>145</v>
      </c>
      <c r="AA210" t="s">
        <v>146</v>
      </c>
      <c r="AB210" s="1">
        <v>42005</v>
      </c>
      <c r="AC210" s="1">
        <v>46022</v>
      </c>
      <c r="AD210" s="1">
        <v>44305</v>
      </c>
      <c r="AF210" t="s">
        <v>147</v>
      </c>
      <c r="AG210" s="1">
        <v>44305</v>
      </c>
      <c r="AH210" t="s">
        <v>133</v>
      </c>
      <c r="AI210" t="s">
        <v>133</v>
      </c>
      <c r="AJ210" t="s">
        <v>133</v>
      </c>
      <c r="AK210" t="s">
        <v>133</v>
      </c>
      <c r="AL210" t="s">
        <v>133</v>
      </c>
      <c r="AS210" t="s">
        <v>133</v>
      </c>
      <c r="AZ210" t="s">
        <v>148</v>
      </c>
      <c r="BB210" t="s">
        <v>149</v>
      </c>
      <c r="BC210" t="s">
        <v>171</v>
      </c>
      <c r="BD210" t="s">
        <v>172</v>
      </c>
      <c r="BH210" t="s">
        <v>198</v>
      </c>
      <c r="BI210" t="s">
        <v>133</v>
      </c>
      <c r="BK210">
        <v>67.244236238707899</v>
      </c>
      <c r="BL210" t="s">
        <v>199</v>
      </c>
      <c r="BN210">
        <v>103102</v>
      </c>
      <c r="BR210" t="s">
        <v>133</v>
      </c>
      <c r="BS210" t="s">
        <v>133</v>
      </c>
      <c r="BV210" t="s">
        <v>151</v>
      </c>
      <c r="BX210" t="s">
        <v>152</v>
      </c>
      <c r="CA210">
        <v>25</v>
      </c>
      <c r="CC210" s="1">
        <v>44849</v>
      </c>
      <c r="CD210" s="1">
        <v>44819</v>
      </c>
      <c r="CG210">
        <v>22</v>
      </c>
      <c r="CJ210">
        <v>24</v>
      </c>
      <c r="CL210">
        <v>380</v>
      </c>
      <c r="CM210">
        <v>0</v>
      </c>
      <c r="CN210">
        <v>43</v>
      </c>
      <c r="CO210">
        <v>338</v>
      </c>
      <c r="CP210">
        <v>20725</v>
      </c>
      <c r="CQ210">
        <v>5295</v>
      </c>
      <c r="CR210">
        <v>-1</v>
      </c>
      <c r="CS210">
        <v>27</v>
      </c>
      <c r="CU210">
        <v>299383</v>
      </c>
      <c r="CV210">
        <v>0</v>
      </c>
      <c r="CY210">
        <v>103102</v>
      </c>
      <c r="DB210" s="1">
        <v>44305</v>
      </c>
      <c r="DI210" t="s">
        <v>174</v>
      </c>
      <c r="DL210" t="s">
        <v>153</v>
      </c>
      <c r="DM210" t="s">
        <v>154</v>
      </c>
      <c r="DN210">
        <v>1</v>
      </c>
      <c r="DQ210" t="s">
        <v>133</v>
      </c>
      <c r="DR210" t="s">
        <v>133</v>
      </c>
      <c r="DT210" t="s">
        <v>532</v>
      </c>
      <c r="DU210">
        <v>299383</v>
      </c>
      <c r="DY210" t="s">
        <v>156</v>
      </c>
      <c r="DZ210">
        <v>100</v>
      </c>
    </row>
    <row r="211" spans="2:130" x14ac:dyDescent="0.2">
      <c r="B211">
        <v>1043</v>
      </c>
      <c r="C211" t="s">
        <v>133</v>
      </c>
      <c r="E211" t="s">
        <v>133</v>
      </c>
      <c r="F211">
        <v>0</v>
      </c>
      <c r="G211">
        <v>1</v>
      </c>
      <c r="H211">
        <v>1</v>
      </c>
      <c r="I211" t="s">
        <v>201</v>
      </c>
      <c r="J211" t="s">
        <v>157</v>
      </c>
      <c r="K211" t="s">
        <v>136</v>
      </c>
      <c r="L211" t="s">
        <v>160</v>
      </c>
      <c r="M211" t="s">
        <v>202</v>
      </c>
      <c r="O211" t="s">
        <v>157</v>
      </c>
      <c r="P211" t="s">
        <v>140</v>
      </c>
      <c r="Q211">
        <v>2022</v>
      </c>
      <c r="R211">
        <v>1508</v>
      </c>
      <c r="S211">
        <f t="shared" si="3"/>
        <v>15.08</v>
      </c>
      <c r="U211" t="s">
        <v>141</v>
      </c>
      <c r="V211" t="s">
        <v>142</v>
      </c>
      <c r="W211" t="s">
        <v>143</v>
      </c>
      <c r="Y211" t="s">
        <v>144</v>
      </c>
      <c r="Z211" t="s">
        <v>145</v>
      </c>
      <c r="AA211" t="s">
        <v>146</v>
      </c>
      <c r="AB211" s="1">
        <v>42005</v>
      </c>
      <c r="AC211" s="1">
        <v>46022</v>
      </c>
      <c r="AD211" s="1">
        <v>44305</v>
      </c>
      <c r="AF211" t="s">
        <v>147</v>
      </c>
      <c r="AG211" s="1">
        <v>44305</v>
      </c>
      <c r="AH211" t="s">
        <v>133</v>
      </c>
      <c r="AI211" t="s">
        <v>133</v>
      </c>
      <c r="AJ211" t="s">
        <v>133</v>
      </c>
      <c r="AK211" t="s">
        <v>133</v>
      </c>
      <c r="AL211" t="s">
        <v>133</v>
      </c>
      <c r="AS211" t="s">
        <v>133</v>
      </c>
      <c r="AZ211" t="s">
        <v>148</v>
      </c>
      <c r="BB211" t="s">
        <v>149</v>
      </c>
      <c r="BC211" t="s">
        <v>171</v>
      </c>
      <c r="BD211" t="s">
        <v>172</v>
      </c>
      <c r="BH211" t="s">
        <v>203</v>
      </c>
      <c r="BI211" t="s">
        <v>133</v>
      </c>
      <c r="BK211">
        <v>15.0768262366001</v>
      </c>
      <c r="BL211" t="s">
        <v>199</v>
      </c>
      <c r="BN211">
        <v>103102</v>
      </c>
      <c r="BR211" t="s">
        <v>133</v>
      </c>
      <c r="BS211" t="s">
        <v>133</v>
      </c>
      <c r="BV211" t="s">
        <v>151</v>
      </c>
      <c r="BX211" t="s">
        <v>152</v>
      </c>
      <c r="CA211">
        <v>25</v>
      </c>
      <c r="CC211" s="1">
        <v>44849</v>
      </c>
      <c r="CD211" s="1">
        <v>44819</v>
      </c>
      <c r="CG211">
        <v>22</v>
      </c>
      <c r="CJ211">
        <v>24</v>
      </c>
      <c r="CL211">
        <v>380</v>
      </c>
      <c r="CM211">
        <v>0</v>
      </c>
      <c r="CN211">
        <v>43</v>
      </c>
      <c r="CO211">
        <v>338</v>
      </c>
      <c r="CP211">
        <v>20726</v>
      </c>
      <c r="CQ211">
        <v>5297</v>
      </c>
      <c r="CR211">
        <v>-1</v>
      </c>
      <c r="CS211">
        <v>27</v>
      </c>
      <c r="CU211">
        <v>299385</v>
      </c>
      <c r="CV211">
        <v>0</v>
      </c>
      <c r="CY211">
        <v>103102</v>
      </c>
      <c r="DB211" s="1">
        <v>44305</v>
      </c>
      <c r="DI211" t="s">
        <v>174</v>
      </c>
      <c r="DL211" t="s">
        <v>153</v>
      </c>
      <c r="DM211" t="s">
        <v>154</v>
      </c>
      <c r="DN211">
        <v>1</v>
      </c>
      <c r="DQ211" t="s">
        <v>133</v>
      </c>
      <c r="DR211" t="s">
        <v>133</v>
      </c>
      <c r="DT211" t="s">
        <v>533</v>
      </c>
      <c r="DU211">
        <v>299385</v>
      </c>
      <c r="DY211" t="s">
        <v>156</v>
      </c>
      <c r="DZ211">
        <v>100</v>
      </c>
    </row>
    <row r="212" spans="2:130" x14ac:dyDescent="0.2">
      <c r="B212">
        <v>1043</v>
      </c>
      <c r="C212" t="s">
        <v>133</v>
      </c>
      <c r="E212" t="s">
        <v>133</v>
      </c>
      <c r="F212">
        <v>0</v>
      </c>
      <c r="G212">
        <v>1</v>
      </c>
      <c r="H212">
        <v>1</v>
      </c>
      <c r="I212" t="s">
        <v>205</v>
      </c>
      <c r="J212" t="s">
        <v>157</v>
      </c>
      <c r="K212" t="s">
        <v>136</v>
      </c>
      <c r="L212" t="s">
        <v>160</v>
      </c>
      <c r="M212" t="s">
        <v>161</v>
      </c>
      <c r="O212" t="s">
        <v>157</v>
      </c>
      <c r="P212" t="s">
        <v>140</v>
      </c>
      <c r="Q212">
        <v>2022</v>
      </c>
      <c r="R212">
        <v>7943</v>
      </c>
      <c r="S212">
        <f t="shared" si="3"/>
        <v>79.430000000000007</v>
      </c>
      <c r="U212" t="s">
        <v>141</v>
      </c>
      <c r="V212" t="s">
        <v>142</v>
      </c>
      <c r="W212" t="s">
        <v>143</v>
      </c>
      <c r="Y212" t="s">
        <v>144</v>
      </c>
      <c r="Z212" t="s">
        <v>145</v>
      </c>
      <c r="AA212" t="s">
        <v>146</v>
      </c>
      <c r="AB212" s="1">
        <v>42005</v>
      </c>
      <c r="AC212" s="1">
        <v>46022</v>
      </c>
      <c r="AD212" s="1">
        <v>44305</v>
      </c>
      <c r="AF212" t="s">
        <v>147</v>
      </c>
      <c r="AG212" s="1">
        <v>44305</v>
      </c>
      <c r="AH212" t="s">
        <v>133</v>
      </c>
      <c r="AI212" t="s">
        <v>133</v>
      </c>
      <c r="AJ212" t="s">
        <v>133</v>
      </c>
      <c r="AK212" t="s">
        <v>133</v>
      </c>
      <c r="AL212" t="s">
        <v>133</v>
      </c>
      <c r="AS212" t="s">
        <v>133</v>
      </c>
      <c r="AZ212" t="s">
        <v>148</v>
      </c>
      <c r="BB212" t="s">
        <v>149</v>
      </c>
      <c r="BC212" t="s">
        <v>171</v>
      </c>
      <c r="BD212" t="s">
        <v>172</v>
      </c>
      <c r="BH212" t="s">
        <v>203</v>
      </c>
      <c r="BI212" t="s">
        <v>133</v>
      </c>
      <c r="BK212">
        <v>79.434053931289299</v>
      </c>
      <c r="BN212">
        <v>103102</v>
      </c>
      <c r="BR212" t="s">
        <v>133</v>
      </c>
      <c r="BS212" t="s">
        <v>133</v>
      </c>
      <c r="BV212" t="s">
        <v>151</v>
      </c>
      <c r="BX212" t="s">
        <v>152</v>
      </c>
      <c r="CA212">
        <v>25</v>
      </c>
      <c r="CC212" s="1">
        <v>44849</v>
      </c>
      <c r="CD212" s="1">
        <v>44819</v>
      </c>
      <c r="CG212">
        <v>22</v>
      </c>
      <c r="CJ212">
        <v>24</v>
      </c>
      <c r="CL212">
        <v>380</v>
      </c>
      <c r="CM212">
        <v>0</v>
      </c>
      <c r="CN212">
        <v>43</v>
      </c>
      <c r="CO212">
        <v>338</v>
      </c>
      <c r="CP212">
        <v>20727</v>
      </c>
      <c r="CQ212">
        <v>5298</v>
      </c>
      <c r="CR212">
        <v>-1</v>
      </c>
      <c r="CS212">
        <v>27</v>
      </c>
      <c r="CU212">
        <v>299387</v>
      </c>
      <c r="CV212">
        <v>0</v>
      </c>
      <c r="CY212">
        <v>103102</v>
      </c>
      <c r="DB212" s="1">
        <v>44305</v>
      </c>
      <c r="DI212" t="s">
        <v>174</v>
      </c>
      <c r="DL212" t="s">
        <v>153</v>
      </c>
      <c r="DM212" t="s">
        <v>154</v>
      </c>
      <c r="DN212">
        <v>1</v>
      </c>
      <c r="DQ212" t="s">
        <v>133</v>
      </c>
      <c r="DR212" t="s">
        <v>133</v>
      </c>
      <c r="DT212" t="s">
        <v>534</v>
      </c>
      <c r="DU212">
        <v>299387</v>
      </c>
      <c r="DY212" t="s">
        <v>156</v>
      </c>
      <c r="DZ212">
        <v>100</v>
      </c>
    </row>
    <row r="213" spans="2:130" x14ac:dyDescent="0.2">
      <c r="B213">
        <v>1043</v>
      </c>
      <c r="C213" t="s">
        <v>133</v>
      </c>
      <c r="E213" t="s">
        <v>133</v>
      </c>
      <c r="F213">
        <v>0</v>
      </c>
      <c r="G213">
        <v>1</v>
      </c>
      <c r="H213">
        <v>1</v>
      </c>
      <c r="I213" t="s">
        <v>207</v>
      </c>
      <c r="J213" t="s">
        <v>157</v>
      </c>
      <c r="K213" t="s">
        <v>136</v>
      </c>
      <c r="L213" t="s">
        <v>160</v>
      </c>
      <c r="M213" t="s">
        <v>138</v>
      </c>
      <c r="O213" t="s">
        <v>157</v>
      </c>
      <c r="P213" t="s">
        <v>140</v>
      </c>
      <c r="Q213">
        <v>2022</v>
      </c>
      <c r="R213">
        <v>589</v>
      </c>
      <c r="S213">
        <f t="shared" si="3"/>
        <v>5.89</v>
      </c>
      <c r="U213" t="s">
        <v>141</v>
      </c>
      <c r="V213" t="s">
        <v>142</v>
      </c>
      <c r="W213" t="s">
        <v>143</v>
      </c>
      <c r="Y213" t="s">
        <v>144</v>
      </c>
      <c r="Z213" t="s">
        <v>145</v>
      </c>
      <c r="AA213" t="s">
        <v>146</v>
      </c>
      <c r="AB213" s="1">
        <v>42005</v>
      </c>
      <c r="AC213" s="1">
        <v>46022</v>
      </c>
      <c r="AD213" s="1">
        <v>44305</v>
      </c>
      <c r="AF213" t="s">
        <v>147</v>
      </c>
      <c r="AG213" s="1">
        <v>44305</v>
      </c>
      <c r="AH213" t="s">
        <v>133</v>
      </c>
      <c r="AI213" t="s">
        <v>133</v>
      </c>
      <c r="AJ213" t="s">
        <v>133</v>
      </c>
      <c r="AK213" t="s">
        <v>133</v>
      </c>
      <c r="AL213" t="s">
        <v>133</v>
      </c>
      <c r="AS213" t="s">
        <v>133</v>
      </c>
      <c r="AZ213" t="s">
        <v>148</v>
      </c>
      <c r="BB213" t="s">
        <v>149</v>
      </c>
      <c r="BC213" t="s">
        <v>171</v>
      </c>
      <c r="BD213" t="s">
        <v>172</v>
      </c>
      <c r="BH213" t="s">
        <v>208</v>
      </c>
      <c r="BI213" t="s">
        <v>133</v>
      </c>
      <c r="BK213">
        <v>5.8933003689503103</v>
      </c>
      <c r="BN213">
        <v>103102</v>
      </c>
      <c r="BR213" t="s">
        <v>133</v>
      </c>
      <c r="BS213" t="s">
        <v>133</v>
      </c>
      <c r="BV213" t="s">
        <v>151</v>
      </c>
      <c r="BX213" t="s">
        <v>152</v>
      </c>
      <c r="CA213">
        <v>25</v>
      </c>
      <c r="CC213" s="1">
        <v>44849</v>
      </c>
      <c r="CD213" s="1">
        <v>44819</v>
      </c>
      <c r="CG213">
        <v>22</v>
      </c>
      <c r="CJ213">
        <v>24</v>
      </c>
      <c r="CL213">
        <v>380</v>
      </c>
      <c r="CM213">
        <v>0</v>
      </c>
      <c r="CN213">
        <v>43</v>
      </c>
      <c r="CO213">
        <v>338</v>
      </c>
      <c r="CP213">
        <v>20728</v>
      </c>
      <c r="CQ213">
        <v>5299</v>
      </c>
      <c r="CR213">
        <v>-1</v>
      </c>
      <c r="CS213">
        <v>27</v>
      </c>
      <c r="CU213">
        <v>299389</v>
      </c>
      <c r="CV213">
        <v>0</v>
      </c>
      <c r="CY213">
        <v>103102</v>
      </c>
      <c r="DB213" s="1">
        <v>44305</v>
      </c>
      <c r="DI213" t="s">
        <v>174</v>
      </c>
      <c r="DL213" t="s">
        <v>153</v>
      </c>
      <c r="DM213" t="s">
        <v>154</v>
      </c>
      <c r="DN213">
        <v>1</v>
      </c>
      <c r="DQ213" t="s">
        <v>133</v>
      </c>
      <c r="DR213" t="s">
        <v>133</v>
      </c>
      <c r="DT213" t="s">
        <v>535</v>
      </c>
      <c r="DU213">
        <v>299389</v>
      </c>
      <c r="DY213" t="s">
        <v>156</v>
      </c>
      <c r="DZ213">
        <v>100</v>
      </c>
    </row>
    <row r="214" spans="2:130" x14ac:dyDescent="0.2">
      <c r="B214">
        <v>1043</v>
      </c>
      <c r="C214" t="s">
        <v>133</v>
      </c>
      <c r="E214" t="s">
        <v>133</v>
      </c>
      <c r="F214">
        <v>0</v>
      </c>
      <c r="G214">
        <v>1</v>
      </c>
      <c r="H214">
        <v>1</v>
      </c>
      <c r="I214" t="s">
        <v>210</v>
      </c>
      <c r="J214" t="s">
        <v>157</v>
      </c>
      <c r="K214" t="s">
        <v>136</v>
      </c>
      <c r="L214" t="s">
        <v>160</v>
      </c>
      <c r="M214" t="s">
        <v>138</v>
      </c>
      <c r="O214" t="s">
        <v>157</v>
      </c>
      <c r="P214" t="s">
        <v>140</v>
      </c>
      <c r="Q214">
        <v>2022</v>
      </c>
      <c r="R214">
        <v>125</v>
      </c>
      <c r="S214">
        <f t="shared" si="3"/>
        <v>1.25</v>
      </c>
      <c r="U214" t="s">
        <v>141</v>
      </c>
      <c r="V214" t="s">
        <v>142</v>
      </c>
      <c r="W214" t="s">
        <v>143</v>
      </c>
      <c r="Y214" t="s">
        <v>144</v>
      </c>
      <c r="Z214" t="s">
        <v>145</v>
      </c>
      <c r="AA214" t="s">
        <v>146</v>
      </c>
      <c r="AB214" s="1">
        <v>42005</v>
      </c>
      <c r="AC214" s="1">
        <v>46022</v>
      </c>
      <c r="AD214" s="1">
        <v>44305</v>
      </c>
      <c r="AF214" t="s">
        <v>147</v>
      </c>
      <c r="AG214" s="1">
        <v>44305</v>
      </c>
      <c r="AH214" t="s">
        <v>133</v>
      </c>
      <c r="AI214" t="s">
        <v>133</v>
      </c>
      <c r="AJ214" t="s">
        <v>133</v>
      </c>
      <c r="AK214" t="s">
        <v>133</v>
      </c>
      <c r="AL214" t="s">
        <v>133</v>
      </c>
      <c r="AS214" t="s">
        <v>133</v>
      </c>
      <c r="AZ214" t="s">
        <v>148</v>
      </c>
      <c r="BB214" t="s">
        <v>149</v>
      </c>
      <c r="BC214" t="s">
        <v>171</v>
      </c>
      <c r="BD214" t="s">
        <v>172</v>
      </c>
      <c r="BH214" t="s">
        <v>208</v>
      </c>
      <c r="BI214" t="s">
        <v>133</v>
      </c>
      <c r="BK214">
        <v>1.25085491790571</v>
      </c>
      <c r="BN214">
        <v>103102</v>
      </c>
      <c r="BR214" t="s">
        <v>133</v>
      </c>
      <c r="BS214" t="s">
        <v>133</v>
      </c>
      <c r="BV214" t="s">
        <v>151</v>
      </c>
      <c r="BX214" t="s">
        <v>152</v>
      </c>
      <c r="CA214">
        <v>25</v>
      </c>
      <c r="CC214" s="1">
        <v>44849</v>
      </c>
      <c r="CD214" s="1">
        <v>44819</v>
      </c>
      <c r="CG214">
        <v>22</v>
      </c>
      <c r="CJ214">
        <v>24</v>
      </c>
      <c r="CL214">
        <v>380</v>
      </c>
      <c r="CM214">
        <v>0</v>
      </c>
      <c r="CN214">
        <v>43</v>
      </c>
      <c r="CO214">
        <v>338</v>
      </c>
      <c r="CP214">
        <v>20729</v>
      </c>
      <c r="CQ214">
        <v>5300</v>
      </c>
      <c r="CR214">
        <v>-1</v>
      </c>
      <c r="CS214">
        <v>27</v>
      </c>
      <c r="CU214">
        <v>299391</v>
      </c>
      <c r="CV214">
        <v>0</v>
      </c>
      <c r="CY214">
        <v>103102</v>
      </c>
      <c r="DB214" s="1">
        <v>44305</v>
      </c>
      <c r="DI214" t="s">
        <v>174</v>
      </c>
      <c r="DL214" t="s">
        <v>153</v>
      </c>
      <c r="DM214" t="s">
        <v>154</v>
      </c>
      <c r="DN214">
        <v>1</v>
      </c>
      <c r="DQ214" t="s">
        <v>133</v>
      </c>
      <c r="DR214" t="s">
        <v>133</v>
      </c>
      <c r="DT214" t="s">
        <v>536</v>
      </c>
      <c r="DU214">
        <v>299391</v>
      </c>
      <c r="DY214" t="s">
        <v>156</v>
      </c>
      <c r="DZ214">
        <v>100</v>
      </c>
    </row>
    <row r="215" spans="2:130" x14ac:dyDescent="0.2">
      <c r="B215">
        <v>1043</v>
      </c>
      <c r="C215" t="s">
        <v>133</v>
      </c>
      <c r="E215" t="s">
        <v>133</v>
      </c>
      <c r="F215">
        <v>0</v>
      </c>
      <c r="G215">
        <v>1</v>
      </c>
      <c r="H215">
        <v>1</v>
      </c>
      <c r="I215" t="s">
        <v>212</v>
      </c>
      <c r="J215" t="s">
        <v>157</v>
      </c>
      <c r="K215" t="s">
        <v>136</v>
      </c>
      <c r="L215" t="s">
        <v>160</v>
      </c>
      <c r="M215" t="s">
        <v>161</v>
      </c>
      <c r="O215" t="s">
        <v>157</v>
      </c>
      <c r="P215" t="s">
        <v>140</v>
      </c>
      <c r="Q215">
        <v>2022</v>
      </c>
      <c r="R215">
        <v>621</v>
      </c>
      <c r="S215">
        <f t="shared" si="3"/>
        <v>6.21</v>
      </c>
      <c r="U215" t="s">
        <v>141</v>
      </c>
      <c r="V215" t="s">
        <v>142</v>
      </c>
      <c r="W215" t="s">
        <v>143</v>
      </c>
      <c r="Y215" t="s">
        <v>144</v>
      </c>
      <c r="Z215" t="s">
        <v>145</v>
      </c>
      <c r="AA215" t="s">
        <v>146</v>
      </c>
      <c r="AB215" s="1">
        <v>42005</v>
      </c>
      <c r="AC215" s="1">
        <v>46022</v>
      </c>
      <c r="AD215" s="1">
        <v>44305</v>
      </c>
      <c r="AF215" t="s">
        <v>147</v>
      </c>
      <c r="AG215" s="1">
        <v>44305</v>
      </c>
      <c r="AH215" t="s">
        <v>133</v>
      </c>
      <c r="AI215" t="s">
        <v>133</v>
      </c>
      <c r="AJ215" t="s">
        <v>133</v>
      </c>
      <c r="AK215" t="s">
        <v>133</v>
      </c>
      <c r="AL215" t="s">
        <v>133</v>
      </c>
      <c r="AS215" t="s">
        <v>133</v>
      </c>
      <c r="AZ215" t="s">
        <v>148</v>
      </c>
      <c r="BB215" t="s">
        <v>149</v>
      </c>
      <c r="BC215" t="s">
        <v>171</v>
      </c>
      <c r="BD215" t="s">
        <v>172</v>
      </c>
      <c r="BH215" t="s">
        <v>213</v>
      </c>
      <c r="BI215" t="s">
        <v>133</v>
      </c>
      <c r="BK215">
        <v>6.2120604253105096</v>
      </c>
      <c r="BN215">
        <v>103102</v>
      </c>
      <c r="BR215" t="s">
        <v>133</v>
      </c>
      <c r="BS215" t="s">
        <v>133</v>
      </c>
      <c r="BV215" t="s">
        <v>151</v>
      </c>
      <c r="BX215" t="s">
        <v>152</v>
      </c>
      <c r="CA215">
        <v>25</v>
      </c>
      <c r="CC215" s="1">
        <v>44849</v>
      </c>
      <c r="CD215" s="1">
        <v>44819</v>
      </c>
      <c r="CG215">
        <v>22</v>
      </c>
      <c r="CJ215">
        <v>24</v>
      </c>
      <c r="CL215">
        <v>380</v>
      </c>
      <c r="CM215">
        <v>0</v>
      </c>
      <c r="CN215">
        <v>43</v>
      </c>
      <c r="CO215">
        <v>338</v>
      </c>
      <c r="CP215">
        <v>20731</v>
      </c>
      <c r="CQ215">
        <v>5304</v>
      </c>
      <c r="CR215">
        <v>-1</v>
      </c>
      <c r="CS215">
        <v>27</v>
      </c>
      <c r="CU215">
        <v>299393</v>
      </c>
      <c r="CV215">
        <v>0</v>
      </c>
      <c r="CY215">
        <v>103102</v>
      </c>
      <c r="DB215" s="1">
        <v>44305</v>
      </c>
      <c r="DI215" t="s">
        <v>174</v>
      </c>
      <c r="DL215" t="s">
        <v>153</v>
      </c>
      <c r="DM215" t="s">
        <v>154</v>
      </c>
      <c r="DN215">
        <v>1</v>
      </c>
      <c r="DQ215" t="s">
        <v>133</v>
      </c>
      <c r="DR215" t="s">
        <v>133</v>
      </c>
      <c r="DT215" t="s">
        <v>537</v>
      </c>
      <c r="DU215">
        <v>299393</v>
      </c>
      <c r="DY215" t="s">
        <v>156</v>
      </c>
      <c r="DZ215">
        <v>100</v>
      </c>
    </row>
    <row r="216" spans="2:130" x14ac:dyDescent="0.2">
      <c r="B216">
        <v>1043</v>
      </c>
      <c r="C216" t="s">
        <v>133</v>
      </c>
      <c r="E216" t="s">
        <v>133</v>
      </c>
      <c r="F216">
        <v>0</v>
      </c>
      <c r="G216">
        <v>1</v>
      </c>
      <c r="H216">
        <v>1</v>
      </c>
      <c r="I216" t="s">
        <v>215</v>
      </c>
      <c r="J216" t="s">
        <v>157</v>
      </c>
      <c r="K216" t="s">
        <v>136</v>
      </c>
      <c r="L216" t="s">
        <v>160</v>
      </c>
      <c r="M216" t="s">
        <v>161</v>
      </c>
      <c r="O216" t="s">
        <v>157</v>
      </c>
      <c r="P216" t="s">
        <v>140</v>
      </c>
      <c r="Q216">
        <v>2022</v>
      </c>
      <c r="R216">
        <v>309</v>
      </c>
      <c r="S216">
        <f t="shared" si="3"/>
        <v>3.09</v>
      </c>
      <c r="U216" t="s">
        <v>141</v>
      </c>
      <c r="V216" t="s">
        <v>142</v>
      </c>
      <c r="W216" t="s">
        <v>143</v>
      </c>
      <c r="Y216" t="s">
        <v>144</v>
      </c>
      <c r="Z216" t="s">
        <v>145</v>
      </c>
      <c r="AA216" t="s">
        <v>146</v>
      </c>
      <c r="AB216" s="1">
        <v>42005</v>
      </c>
      <c r="AC216" s="1">
        <v>46022</v>
      </c>
      <c r="AD216" s="1">
        <v>44305</v>
      </c>
      <c r="AF216" t="s">
        <v>147</v>
      </c>
      <c r="AG216" s="1">
        <v>44305</v>
      </c>
      <c r="AH216" t="s">
        <v>133</v>
      </c>
      <c r="AI216" t="s">
        <v>133</v>
      </c>
      <c r="AJ216" t="s">
        <v>133</v>
      </c>
      <c r="AK216" t="s">
        <v>133</v>
      </c>
      <c r="AL216" t="s">
        <v>133</v>
      </c>
      <c r="AS216" t="s">
        <v>133</v>
      </c>
      <c r="AZ216" t="s">
        <v>148</v>
      </c>
      <c r="BB216" t="s">
        <v>149</v>
      </c>
      <c r="BC216" t="s">
        <v>171</v>
      </c>
      <c r="BD216" t="s">
        <v>172</v>
      </c>
      <c r="BH216" t="s">
        <v>213</v>
      </c>
      <c r="BI216" t="s">
        <v>133</v>
      </c>
      <c r="BK216">
        <v>3.0902710907545798</v>
      </c>
      <c r="BN216">
        <v>103102</v>
      </c>
      <c r="BR216" t="s">
        <v>133</v>
      </c>
      <c r="BS216" t="s">
        <v>133</v>
      </c>
      <c r="BV216" t="s">
        <v>151</v>
      </c>
      <c r="BX216" t="s">
        <v>152</v>
      </c>
      <c r="CA216">
        <v>25</v>
      </c>
      <c r="CC216" s="1">
        <v>44849</v>
      </c>
      <c r="CD216" s="1">
        <v>44819</v>
      </c>
      <c r="CG216">
        <v>22</v>
      </c>
      <c r="CJ216">
        <v>24</v>
      </c>
      <c r="CL216">
        <v>380</v>
      </c>
      <c r="CM216">
        <v>0</v>
      </c>
      <c r="CN216">
        <v>43</v>
      </c>
      <c r="CO216">
        <v>338</v>
      </c>
      <c r="CP216">
        <v>20732</v>
      </c>
      <c r="CQ216">
        <v>5305</v>
      </c>
      <c r="CR216">
        <v>-1</v>
      </c>
      <c r="CS216">
        <v>27</v>
      </c>
      <c r="CU216">
        <v>299395</v>
      </c>
      <c r="CV216">
        <v>0</v>
      </c>
      <c r="CY216">
        <v>103102</v>
      </c>
      <c r="DB216" s="1">
        <v>44305</v>
      </c>
      <c r="DI216" t="s">
        <v>174</v>
      </c>
      <c r="DL216" t="s">
        <v>153</v>
      </c>
      <c r="DM216" t="s">
        <v>154</v>
      </c>
      <c r="DN216">
        <v>1</v>
      </c>
      <c r="DQ216" t="s">
        <v>133</v>
      </c>
      <c r="DR216" t="s">
        <v>133</v>
      </c>
      <c r="DT216" s="2" t="s">
        <v>538</v>
      </c>
      <c r="DU216">
        <v>299395</v>
      </c>
      <c r="DY216" t="s">
        <v>156</v>
      </c>
      <c r="DZ216">
        <v>100</v>
      </c>
    </row>
    <row r="217" spans="2:130" x14ac:dyDescent="0.2">
      <c r="B217">
        <v>1043</v>
      </c>
      <c r="C217" t="s">
        <v>133</v>
      </c>
      <c r="E217" t="s">
        <v>133</v>
      </c>
      <c r="F217">
        <v>0</v>
      </c>
      <c r="G217">
        <v>1</v>
      </c>
      <c r="H217">
        <v>1</v>
      </c>
      <c r="I217" t="s">
        <v>217</v>
      </c>
      <c r="J217" t="s">
        <v>157</v>
      </c>
      <c r="K217" t="s">
        <v>136</v>
      </c>
      <c r="L217" t="s">
        <v>160</v>
      </c>
      <c r="M217" t="s">
        <v>161</v>
      </c>
      <c r="O217" t="s">
        <v>157</v>
      </c>
      <c r="P217" t="s">
        <v>140</v>
      </c>
      <c r="Q217">
        <v>2022</v>
      </c>
      <c r="R217">
        <v>1104</v>
      </c>
      <c r="S217">
        <f t="shared" si="3"/>
        <v>11.04</v>
      </c>
      <c r="U217" t="s">
        <v>141</v>
      </c>
      <c r="V217" t="s">
        <v>142</v>
      </c>
      <c r="W217" t="s">
        <v>143</v>
      </c>
      <c r="Y217" t="s">
        <v>144</v>
      </c>
      <c r="Z217" t="s">
        <v>145</v>
      </c>
      <c r="AA217" t="s">
        <v>146</v>
      </c>
      <c r="AB217" s="1">
        <v>42005</v>
      </c>
      <c r="AC217" s="1">
        <v>46022</v>
      </c>
      <c r="AD217" s="1">
        <v>44305</v>
      </c>
      <c r="AF217" t="s">
        <v>147</v>
      </c>
      <c r="AG217" s="1">
        <v>44305</v>
      </c>
      <c r="AH217" t="s">
        <v>133</v>
      </c>
      <c r="AI217" t="s">
        <v>133</v>
      </c>
      <c r="AJ217" t="s">
        <v>133</v>
      </c>
      <c r="AK217" t="s">
        <v>133</v>
      </c>
      <c r="AL217" t="s">
        <v>133</v>
      </c>
      <c r="AS217" t="s">
        <v>133</v>
      </c>
      <c r="AZ217" t="s">
        <v>148</v>
      </c>
      <c r="BB217" t="s">
        <v>149</v>
      </c>
      <c r="BC217" t="s">
        <v>171</v>
      </c>
      <c r="BD217" t="s">
        <v>172</v>
      </c>
      <c r="BH217" t="s">
        <v>213</v>
      </c>
      <c r="BI217" t="s">
        <v>133</v>
      </c>
      <c r="BK217">
        <v>11.041496794292099</v>
      </c>
      <c r="BN217">
        <v>103102</v>
      </c>
      <c r="BR217" t="s">
        <v>133</v>
      </c>
      <c r="BS217" t="s">
        <v>133</v>
      </c>
      <c r="BV217" t="s">
        <v>151</v>
      </c>
      <c r="BX217" t="s">
        <v>152</v>
      </c>
      <c r="CA217">
        <v>25</v>
      </c>
      <c r="CC217" s="1">
        <v>44849</v>
      </c>
      <c r="CD217" s="1">
        <v>44819</v>
      </c>
      <c r="CG217">
        <v>22</v>
      </c>
      <c r="CJ217">
        <v>24</v>
      </c>
      <c r="CL217">
        <v>380</v>
      </c>
      <c r="CM217">
        <v>0</v>
      </c>
      <c r="CN217">
        <v>43</v>
      </c>
      <c r="CO217">
        <v>338</v>
      </c>
      <c r="CP217">
        <v>20733</v>
      </c>
      <c r="CQ217">
        <v>5306</v>
      </c>
      <c r="CR217">
        <v>-1</v>
      </c>
      <c r="CS217">
        <v>27</v>
      </c>
      <c r="CU217">
        <v>299397</v>
      </c>
      <c r="CV217">
        <v>0</v>
      </c>
      <c r="CY217">
        <v>103102</v>
      </c>
      <c r="DB217" s="1">
        <v>44305</v>
      </c>
      <c r="DI217" t="s">
        <v>174</v>
      </c>
      <c r="DL217" t="s">
        <v>153</v>
      </c>
      <c r="DM217" t="s">
        <v>154</v>
      </c>
      <c r="DN217">
        <v>1</v>
      </c>
      <c r="DQ217" t="s">
        <v>133</v>
      </c>
      <c r="DR217" t="s">
        <v>133</v>
      </c>
      <c r="DT217" t="s">
        <v>539</v>
      </c>
      <c r="DU217">
        <v>299397</v>
      </c>
      <c r="DY217" t="s">
        <v>156</v>
      </c>
      <c r="DZ217">
        <v>100</v>
      </c>
    </row>
    <row r="218" spans="2:130" x14ac:dyDescent="0.2">
      <c r="B218">
        <v>1043</v>
      </c>
      <c r="C218" t="s">
        <v>133</v>
      </c>
      <c r="E218" t="s">
        <v>133</v>
      </c>
      <c r="F218">
        <v>0</v>
      </c>
      <c r="G218">
        <v>1</v>
      </c>
      <c r="H218">
        <v>1</v>
      </c>
      <c r="I218" t="s">
        <v>219</v>
      </c>
      <c r="J218" t="s">
        <v>157</v>
      </c>
      <c r="K218" t="s">
        <v>136</v>
      </c>
      <c r="L218" t="s">
        <v>160</v>
      </c>
      <c r="M218" t="s">
        <v>202</v>
      </c>
      <c r="O218" t="s">
        <v>157</v>
      </c>
      <c r="P218" t="s">
        <v>140</v>
      </c>
      <c r="Q218">
        <v>2022</v>
      </c>
      <c r="R218">
        <v>5455</v>
      </c>
      <c r="S218">
        <f t="shared" si="3"/>
        <v>54.55</v>
      </c>
      <c r="U218" t="s">
        <v>141</v>
      </c>
      <c r="V218" t="s">
        <v>142</v>
      </c>
      <c r="W218" t="s">
        <v>143</v>
      </c>
      <c r="Y218" t="s">
        <v>144</v>
      </c>
      <c r="Z218" t="s">
        <v>145</v>
      </c>
      <c r="AA218" t="s">
        <v>146</v>
      </c>
      <c r="AB218" s="1">
        <v>42005</v>
      </c>
      <c r="AC218" s="1">
        <v>46022</v>
      </c>
      <c r="AD218" s="1">
        <v>44305</v>
      </c>
      <c r="AF218" t="s">
        <v>147</v>
      </c>
      <c r="AG218" s="1">
        <v>44305</v>
      </c>
      <c r="AH218" t="s">
        <v>133</v>
      </c>
      <c r="AI218" t="s">
        <v>133</v>
      </c>
      <c r="AJ218" t="s">
        <v>133</v>
      </c>
      <c r="AK218" t="s">
        <v>133</v>
      </c>
      <c r="AL218" t="s">
        <v>133</v>
      </c>
      <c r="AS218" t="s">
        <v>133</v>
      </c>
      <c r="AZ218" t="s">
        <v>148</v>
      </c>
      <c r="BB218" t="s">
        <v>149</v>
      </c>
      <c r="BC218" t="s">
        <v>171</v>
      </c>
      <c r="BD218" t="s">
        <v>172</v>
      </c>
      <c r="BH218" t="s">
        <v>203</v>
      </c>
      <c r="BI218" t="s">
        <v>133</v>
      </c>
      <c r="BK218">
        <v>54.548596692174499</v>
      </c>
      <c r="BL218" t="s">
        <v>199</v>
      </c>
      <c r="BN218">
        <v>103102</v>
      </c>
      <c r="BR218" t="s">
        <v>133</v>
      </c>
      <c r="BS218" t="s">
        <v>133</v>
      </c>
      <c r="BV218" t="s">
        <v>151</v>
      </c>
      <c r="BX218" t="s">
        <v>152</v>
      </c>
      <c r="CA218">
        <v>25</v>
      </c>
      <c r="CC218" s="1">
        <v>44849</v>
      </c>
      <c r="CD218" s="1">
        <v>44819</v>
      </c>
      <c r="CG218">
        <v>22</v>
      </c>
      <c r="CJ218">
        <v>24</v>
      </c>
      <c r="CL218">
        <v>380</v>
      </c>
      <c r="CM218">
        <v>0</v>
      </c>
      <c r="CN218">
        <v>43</v>
      </c>
      <c r="CO218">
        <v>338</v>
      </c>
      <c r="CP218">
        <v>20734</v>
      </c>
      <c r="CQ218">
        <v>5307</v>
      </c>
      <c r="CR218">
        <v>-1</v>
      </c>
      <c r="CS218">
        <v>27</v>
      </c>
      <c r="CU218">
        <v>299399</v>
      </c>
      <c r="CV218">
        <v>0</v>
      </c>
      <c r="CY218">
        <v>103102</v>
      </c>
      <c r="DB218" s="1">
        <v>44305</v>
      </c>
      <c r="DI218" t="s">
        <v>174</v>
      </c>
      <c r="DL218" t="s">
        <v>153</v>
      </c>
      <c r="DM218" t="s">
        <v>154</v>
      </c>
      <c r="DN218">
        <v>1</v>
      </c>
      <c r="DQ218" t="s">
        <v>133</v>
      </c>
      <c r="DR218" t="s">
        <v>133</v>
      </c>
      <c r="DT218" t="s">
        <v>540</v>
      </c>
      <c r="DU218">
        <v>299399</v>
      </c>
      <c r="DY218" t="s">
        <v>156</v>
      </c>
      <c r="DZ218">
        <v>100</v>
      </c>
    </row>
    <row r="219" spans="2:130" x14ac:dyDescent="0.2">
      <c r="B219">
        <v>1043</v>
      </c>
      <c r="C219" t="s">
        <v>133</v>
      </c>
      <c r="E219" t="s">
        <v>133</v>
      </c>
      <c r="F219">
        <v>0</v>
      </c>
      <c r="G219">
        <v>1</v>
      </c>
      <c r="H219">
        <v>1</v>
      </c>
      <c r="I219" t="s">
        <v>221</v>
      </c>
      <c r="J219" t="s">
        <v>157</v>
      </c>
      <c r="K219" t="s">
        <v>136</v>
      </c>
      <c r="L219" t="s">
        <v>160</v>
      </c>
      <c r="M219" t="s">
        <v>138</v>
      </c>
      <c r="O219" t="s">
        <v>157</v>
      </c>
      <c r="P219" t="s">
        <v>140</v>
      </c>
      <c r="Q219">
        <v>2022</v>
      </c>
      <c r="R219">
        <v>142</v>
      </c>
      <c r="S219">
        <f t="shared" si="3"/>
        <v>1.42</v>
      </c>
      <c r="U219" t="s">
        <v>141</v>
      </c>
      <c r="V219" t="s">
        <v>142</v>
      </c>
      <c r="W219" t="s">
        <v>143</v>
      </c>
      <c r="Y219" t="s">
        <v>144</v>
      </c>
      <c r="Z219" t="s">
        <v>145</v>
      </c>
      <c r="AA219" t="s">
        <v>146</v>
      </c>
      <c r="AB219" s="1">
        <v>42005</v>
      </c>
      <c r="AC219" s="1">
        <v>46022</v>
      </c>
      <c r="AD219" s="1">
        <v>44305</v>
      </c>
      <c r="AF219" t="s">
        <v>147</v>
      </c>
      <c r="AG219" s="1">
        <v>44305</v>
      </c>
      <c r="AH219" t="s">
        <v>133</v>
      </c>
      <c r="AI219" t="s">
        <v>133</v>
      </c>
      <c r="AJ219" t="s">
        <v>133</v>
      </c>
      <c r="AK219" t="s">
        <v>133</v>
      </c>
      <c r="AL219" t="s">
        <v>133</v>
      </c>
      <c r="AS219" t="s">
        <v>133</v>
      </c>
      <c r="AZ219" t="s">
        <v>148</v>
      </c>
      <c r="BB219" t="s">
        <v>149</v>
      </c>
      <c r="BC219" t="s">
        <v>171</v>
      </c>
      <c r="BD219" t="s">
        <v>172</v>
      </c>
      <c r="BH219" t="s">
        <v>222</v>
      </c>
      <c r="BI219" t="s">
        <v>133</v>
      </c>
      <c r="BK219">
        <v>1.41735097052557</v>
      </c>
      <c r="BN219">
        <v>103102</v>
      </c>
      <c r="BR219" t="s">
        <v>133</v>
      </c>
      <c r="BS219" t="s">
        <v>133</v>
      </c>
      <c r="BV219" t="s">
        <v>151</v>
      </c>
      <c r="BX219" t="s">
        <v>152</v>
      </c>
      <c r="CA219">
        <v>25</v>
      </c>
      <c r="CC219" s="1">
        <v>44849</v>
      </c>
      <c r="CD219" s="1">
        <v>44819</v>
      </c>
      <c r="CG219">
        <v>22</v>
      </c>
      <c r="CJ219">
        <v>24</v>
      </c>
      <c r="CL219">
        <v>380</v>
      </c>
      <c r="CM219">
        <v>0</v>
      </c>
      <c r="CN219">
        <v>43</v>
      </c>
      <c r="CO219">
        <v>338</v>
      </c>
      <c r="CP219">
        <v>20735</v>
      </c>
      <c r="CQ219">
        <v>5308</v>
      </c>
      <c r="CR219">
        <v>-1</v>
      </c>
      <c r="CS219">
        <v>27</v>
      </c>
      <c r="CU219">
        <v>299401</v>
      </c>
      <c r="CV219">
        <v>0</v>
      </c>
      <c r="CY219">
        <v>103102</v>
      </c>
      <c r="DB219" s="1">
        <v>44305</v>
      </c>
      <c r="DI219" t="s">
        <v>174</v>
      </c>
      <c r="DL219" t="s">
        <v>153</v>
      </c>
      <c r="DM219" t="s">
        <v>154</v>
      </c>
      <c r="DN219">
        <v>1</v>
      </c>
      <c r="DQ219" t="s">
        <v>133</v>
      </c>
      <c r="DR219" t="s">
        <v>133</v>
      </c>
      <c r="DT219" t="s">
        <v>541</v>
      </c>
      <c r="DU219">
        <v>299401</v>
      </c>
      <c r="DY219" t="s">
        <v>156</v>
      </c>
      <c r="DZ219">
        <v>100</v>
      </c>
    </row>
    <row r="220" spans="2:130" x14ac:dyDescent="0.2">
      <c r="B220">
        <v>1043</v>
      </c>
      <c r="C220" t="s">
        <v>133</v>
      </c>
      <c r="E220" t="s">
        <v>133</v>
      </c>
      <c r="F220">
        <v>0</v>
      </c>
      <c r="G220">
        <v>1</v>
      </c>
      <c r="H220">
        <v>1</v>
      </c>
      <c r="I220" t="s">
        <v>224</v>
      </c>
      <c r="J220" t="s">
        <v>157</v>
      </c>
      <c r="K220" t="s">
        <v>136</v>
      </c>
      <c r="L220" t="s">
        <v>160</v>
      </c>
      <c r="M220" t="s">
        <v>138</v>
      </c>
      <c r="O220" t="s">
        <v>157</v>
      </c>
      <c r="P220" t="s">
        <v>140</v>
      </c>
      <c r="Q220">
        <v>2022</v>
      </c>
      <c r="R220">
        <v>298</v>
      </c>
      <c r="S220">
        <f t="shared" si="3"/>
        <v>2.98</v>
      </c>
      <c r="U220" t="s">
        <v>141</v>
      </c>
      <c r="V220" t="s">
        <v>142</v>
      </c>
      <c r="W220" t="s">
        <v>143</v>
      </c>
      <c r="Y220" t="s">
        <v>144</v>
      </c>
      <c r="Z220" t="s">
        <v>145</v>
      </c>
      <c r="AA220" t="s">
        <v>146</v>
      </c>
      <c r="AB220" s="1">
        <v>42005</v>
      </c>
      <c r="AC220" s="1">
        <v>46022</v>
      </c>
      <c r="AD220" s="1">
        <v>44305</v>
      </c>
      <c r="AF220" t="s">
        <v>147</v>
      </c>
      <c r="AG220" s="1">
        <v>44305</v>
      </c>
      <c r="AH220" t="s">
        <v>133</v>
      </c>
      <c r="AI220" t="s">
        <v>133</v>
      </c>
      <c r="AJ220" t="s">
        <v>133</v>
      </c>
      <c r="AK220" t="s">
        <v>133</v>
      </c>
      <c r="AL220" t="s">
        <v>133</v>
      </c>
      <c r="AS220" t="s">
        <v>133</v>
      </c>
      <c r="AZ220" t="s">
        <v>148</v>
      </c>
      <c r="BB220" t="s">
        <v>149</v>
      </c>
      <c r="BC220" t="s">
        <v>171</v>
      </c>
      <c r="BD220" t="s">
        <v>172</v>
      </c>
      <c r="BH220" t="s">
        <v>222</v>
      </c>
      <c r="BI220" t="s">
        <v>133</v>
      </c>
      <c r="BK220">
        <v>2.9821729352307198</v>
      </c>
      <c r="BN220">
        <v>103102</v>
      </c>
      <c r="BR220" t="s">
        <v>133</v>
      </c>
      <c r="BS220" t="s">
        <v>133</v>
      </c>
      <c r="BV220" t="s">
        <v>151</v>
      </c>
      <c r="BX220" t="s">
        <v>152</v>
      </c>
      <c r="CA220">
        <v>25</v>
      </c>
      <c r="CC220" s="1">
        <v>44849</v>
      </c>
      <c r="CD220" s="1">
        <v>44819</v>
      </c>
      <c r="CG220">
        <v>22</v>
      </c>
      <c r="CJ220">
        <v>24</v>
      </c>
      <c r="CL220">
        <v>380</v>
      </c>
      <c r="CM220">
        <v>0</v>
      </c>
      <c r="CN220">
        <v>43</v>
      </c>
      <c r="CO220">
        <v>338</v>
      </c>
      <c r="CP220">
        <v>20736</v>
      </c>
      <c r="CQ220">
        <v>5309</v>
      </c>
      <c r="CR220">
        <v>-1</v>
      </c>
      <c r="CS220">
        <v>27</v>
      </c>
      <c r="CU220">
        <v>299403</v>
      </c>
      <c r="CV220">
        <v>0</v>
      </c>
      <c r="CY220">
        <v>103102</v>
      </c>
      <c r="DB220" s="1">
        <v>44305</v>
      </c>
      <c r="DI220" t="s">
        <v>174</v>
      </c>
      <c r="DL220" t="s">
        <v>153</v>
      </c>
      <c r="DM220" t="s">
        <v>154</v>
      </c>
      <c r="DN220">
        <v>1</v>
      </c>
      <c r="DQ220" t="s">
        <v>133</v>
      </c>
      <c r="DR220" t="s">
        <v>133</v>
      </c>
      <c r="DT220" t="s">
        <v>542</v>
      </c>
      <c r="DU220">
        <v>299403</v>
      </c>
      <c r="DY220" t="s">
        <v>156</v>
      </c>
      <c r="DZ220">
        <v>100</v>
      </c>
    </row>
    <row r="221" spans="2:130" x14ac:dyDescent="0.2">
      <c r="B221">
        <v>1043</v>
      </c>
      <c r="C221" t="s">
        <v>133</v>
      </c>
      <c r="E221" t="s">
        <v>133</v>
      </c>
      <c r="F221">
        <v>0</v>
      </c>
      <c r="G221">
        <v>1</v>
      </c>
      <c r="H221">
        <v>1</v>
      </c>
      <c r="I221" t="s">
        <v>226</v>
      </c>
      <c r="J221" t="s">
        <v>157</v>
      </c>
      <c r="K221" t="s">
        <v>136</v>
      </c>
      <c r="L221" t="s">
        <v>160</v>
      </c>
      <c r="M221" t="s">
        <v>138</v>
      </c>
      <c r="O221" t="s">
        <v>157</v>
      </c>
      <c r="P221" t="s">
        <v>140</v>
      </c>
      <c r="Q221">
        <v>2022</v>
      </c>
      <c r="R221">
        <v>3543</v>
      </c>
      <c r="S221">
        <f t="shared" si="3"/>
        <v>35.43</v>
      </c>
      <c r="U221" t="s">
        <v>141</v>
      </c>
      <c r="V221" t="s">
        <v>142</v>
      </c>
      <c r="W221" t="s">
        <v>143</v>
      </c>
      <c r="Y221" t="s">
        <v>144</v>
      </c>
      <c r="Z221" t="s">
        <v>145</v>
      </c>
      <c r="AA221" t="s">
        <v>146</v>
      </c>
      <c r="AB221" s="1">
        <v>42005</v>
      </c>
      <c r="AC221" s="1">
        <v>46022</v>
      </c>
      <c r="AD221" s="1">
        <v>44305</v>
      </c>
      <c r="AF221" t="s">
        <v>147</v>
      </c>
      <c r="AG221" s="1">
        <v>44305</v>
      </c>
      <c r="AH221" t="s">
        <v>133</v>
      </c>
      <c r="AI221" t="s">
        <v>133</v>
      </c>
      <c r="AJ221" t="s">
        <v>133</v>
      </c>
      <c r="AK221" t="s">
        <v>133</v>
      </c>
      <c r="AL221" t="s">
        <v>133</v>
      </c>
      <c r="AS221" t="s">
        <v>133</v>
      </c>
      <c r="AZ221" t="s">
        <v>148</v>
      </c>
      <c r="BB221" t="s">
        <v>149</v>
      </c>
      <c r="BC221" t="s">
        <v>171</v>
      </c>
      <c r="BD221" t="s">
        <v>172</v>
      </c>
      <c r="BH221" t="s">
        <v>222</v>
      </c>
      <c r="BI221" t="s">
        <v>133</v>
      </c>
      <c r="BK221">
        <v>35.428928048483698</v>
      </c>
      <c r="BN221">
        <v>103102</v>
      </c>
      <c r="BR221" t="s">
        <v>133</v>
      </c>
      <c r="BS221" t="s">
        <v>133</v>
      </c>
      <c r="BV221" t="s">
        <v>151</v>
      </c>
      <c r="BX221" t="s">
        <v>152</v>
      </c>
      <c r="CA221">
        <v>25</v>
      </c>
      <c r="CC221" s="1">
        <v>44849</v>
      </c>
      <c r="CD221" s="1">
        <v>44819</v>
      </c>
      <c r="CG221">
        <v>22</v>
      </c>
      <c r="CJ221">
        <v>24</v>
      </c>
      <c r="CL221">
        <v>380</v>
      </c>
      <c r="CM221">
        <v>0</v>
      </c>
      <c r="CN221">
        <v>43</v>
      </c>
      <c r="CO221">
        <v>338</v>
      </c>
      <c r="CP221">
        <v>20737</v>
      </c>
      <c r="CQ221">
        <v>5310</v>
      </c>
      <c r="CR221">
        <v>-1</v>
      </c>
      <c r="CS221">
        <v>27</v>
      </c>
      <c r="CU221">
        <v>299405</v>
      </c>
      <c r="CV221">
        <v>0</v>
      </c>
      <c r="CY221">
        <v>103102</v>
      </c>
      <c r="DB221" s="1">
        <v>44305</v>
      </c>
      <c r="DI221" t="s">
        <v>174</v>
      </c>
      <c r="DL221" t="s">
        <v>153</v>
      </c>
      <c r="DM221" t="s">
        <v>154</v>
      </c>
      <c r="DN221">
        <v>1</v>
      </c>
      <c r="DQ221" t="s">
        <v>133</v>
      </c>
      <c r="DR221" t="s">
        <v>133</v>
      </c>
      <c r="DT221" t="s">
        <v>543</v>
      </c>
      <c r="DU221">
        <v>299405</v>
      </c>
      <c r="DY221" t="s">
        <v>156</v>
      </c>
      <c r="DZ221">
        <v>100</v>
      </c>
    </row>
    <row r="222" spans="2:130" x14ac:dyDescent="0.2">
      <c r="B222">
        <v>1043</v>
      </c>
      <c r="C222" t="s">
        <v>133</v>
      </c>
      <c r="E222" t="s">
        <v>133</v>
      </c>
      <c r="F222">
        <v>0</v>
      </c>
      <c r="G222">
        <v>1</v>
      </c>
      <c r="H222">
        <v>1</v>
      </c>
      <c r="I222" t="s">
        <v>228</v>
      </c>
      <c r="J222" t="s">
        <v>157</v>
      </c>
      <c r="K222" t="s">
        <v>136</v>
      </c>
      <c r="L222" t="s">
        <v>160</v>
      </c>
      <c r="M222" t="s">
        <v>138</v>
      </c>
      <c r="O222" t="s">
        <v>157</v>
      </c>
      <c r="P222" t="s">
        <v>140</v>
      </c>
      <c r="Q222">
        <v>2022</v>
      </c>
      <c r="R222">
        <v>3362</v>
      </c>
      <c r="S222">
        <f t="shared" si="3"/>
        <v>33.619999999999997</v>
      </c>
      <c r="U222" t="s">
        <v>141</v>
      </c>
      <c r="V222" t="s">
        <v>142</v>
      </c>
      <c r="W222" t="s">
        <v>143</v>
      </c>
      <c r="Y222" t="s">
        <v>144</v>
      </c>
      <c r="Z222" t="s">
        <v>145</v>
      </c>
      <c r="AA222" t="s">
        <v>146</v>
      </c>
      <c r="AB222" s="1">
        <v>42005</v>
      </c>
      <c r="AC222" s="1">
        <v>46022</v>
      </c>
      <c r="AD222" s="1">
        <v>44305</v>
      </c>
      <c r="AF222" t="s">
        <v>147</v>
      </c>
      <c r="AG222" s="1">
        <v>44305</v>
      </c>
      <c r="AH222" t="s">
        <v>133</v>
      </c>
      <c r="AI222" t="s">
        <v>133</v>
      </c>
      <c r="AJ222" t="s">
        <v>133</v>
      </c>
      <c r="AK222" t="s">
        <v>133</v>
      </c>
      <c r="AL222" t="s">
        <v>133</v>
      </c>
      <c r="AS222" t="s">
        <v>133</v>
      </c>
      <c r="AZ222" t="s">
        <v>148</v>
      </c>
      <c r="BB222" t="s">
        <v>149</v>
      </c>
      <c r="BC222" t="s">
        <v>171</v>
      </c>
      <c r="BD222" t="s">
        <v>172</v>
      </c>
      <c r="BH222" t="s">
        <v>222</v>
      </c>
      <c r="BI222" t="s">
        <v>133</v>
      </c>
      <c r="BK222">
        <v>33.6154714954911</v>
      </c>
      <c r="BN222">
        <v>103102</v>
      </c>
      <c r="BR222" t="s">
        <v>133</v>
      </c>
      <c r="BS222" t="s">
        <v>133</v>
      </c>
      <c r="BV222" t="s">
        <v>151</v>
      </c>
      <c r="BX222" t="s">
        <v>152</v>
      </c>
      <c r="CA222">
        <v>25</v>
      </c>
      <c r="CC222" s="1">
        <v>44849</v>
      </c>
      <c r="CD222" s="1">
        <v>44819</v>
      </c>
      <c r="CG222">
        <v>22</v>
      </c>
      <c r="CJ222">
        <v>24</v>
      </c>
      <c r="CL222">
        <v>380</v>
      </c>
      <c r="CM222">
        <v>0</v>
      </c>
      <c r="CN222">
        <v>43</v>
      </c>
      <c r="CO222">
        <v>338</v>
      </c>
      <c r="CP222">
        <v>20738</v>
      </c>
      <c r="CQ222">
        <v>5311</v>
      </c>
      <c r="CR222">
        <v>-1</v>
      </c>
      <c r="CS222">
        <v>27</v>
      </c>
      <c r="CU222">
        <v>299407</v>
      </c>
      <c r="CV222">
        <v>0</v>
      </c>
      <c r="CY222">
        <v>103102</v>
      </c>
      <c r="DB222" s="1">
        <v>44305</v>
      </c>
      <c r="DI222" t="s">
        <v>174</v>
      </c>
      <c r="DL222" t="s">
        <v>153</v>
      </c>
      <c r="DM222" t="s">
        <v>154</v>
      </c>
      <c r="DN222">
        <v>1</v>
      </c>
      <c r="DQ222" t="s">
        <v>133</v>
      </c>
      <c r="DR222" t="s">
        <v>133</v>
      </c>
      <c r="DT222" t="s">
        <v>544</v>
      </c>
      <c r="DU222">
        <v>299407</v>
      </c>
      <c r="DY222" t="s">
        <v>156</v>
      </c>
      <c r="DZ222">
        <v>100</v>
      </c>
    </row>
    <row r="223" spans="2:130" x14ac:dyDescent="0.2">
      <c r="B223">
        <v>1043</v>
      </c>
      <c r="C223" t="s">
        <v>133</v>
      </c>
      <c r="E223" t="s">
        <v>133</v>
      </c>
      <c r="F223">
        <v>0</v>
      </c>
      <c r="G223">
        <v>1</v>
      </c>
      <c r="H223">
        <v>1</v>
      </c>
      <c r="I223" t="s">
        <v>230</v>
      </c>
      <c r="J223" t="s">
        <v>157</v>
      </c>
      <c r="K223" t="s">
        <v>136</v>
      </c>
      <c r="L223" t="s">
        <v>160</v>
      </c>
      <c r="M223" t="s">
        <v>138</v>
      </c>
      <c r="O223" t="s">
        <v>157</v>
      </c>
      <c r="P223" t="s">
        <v>140</v>
      </c>
      <c r="Q223">
        <v>2022</v>
      </c>
      <c r="R223">
        <v>1861</v>
      </c>
      <c r="S223">
        <f t="shared" si="3"/>
        <v>18.61</v>
      </c>
      <c r="U223" t="s">
        <v>141</v>
      </c>
      <c r="V223" t="s">
        <v>142</v>
      </c>
      <c r="W223" t="s">
        <v>143</v>
      </c>
      <c r="Y223" t="s">
        <v>144</v>
      </c>
      <c r="Z223" t="s">
        <v>145</v>
      </c>
      <c r="AA223" t="s">
        <v>146</v>
      </c>
      <c r="AB223" s="1">
        <v>42005</v>
      </c>
      <c r="AC223" s="1">
        <v>46022</v>
      </c>
      <c r="AD223" s="1">
        <v>44305</v>
      </c>
      <c r="AF223" t="s">
        <v>147</v>
      </c>
      <c r="AG223" s="1">
        <v>44305</v>
      </c>
      <c r="AH223" t="s">
        <v>133</v>
      </c>
      <c r="AI223" t="s">
        <v>133</v>
      </c>
      <c r="AJ223" t="s">
        <v>133</v>
      </c>
      <c r="AK223" t="s">
        <v>133</v>
      </c>
      <c r="AL223" t="s">
        <v>133</v>
      </c>
      <c r="AS223" t="s">
        <v>133</v>
      </c>
      <c r="AZ223" t="s">
        <v>148</v>
      </c>
      <c r="BB223" t="s">
        <v>149</v>
      </c>
      <c r="BC223" t="s">
        <v>171</v>
      </c>
      <c r="BD223" t="s">
        <v>172</v>
      </c>
      <c r="BH223" t="s">
        <v>222</v>
      </c>
      <c r="BI223" t="s">
        <v>133</v>
      </c>
      <c r="BK223">
        <v>18.610130529476301</v>
      </c>
      <c r="BN223">
        <v>103102</v>
      </c>
      <c r="BR223" t="s">
        <v>133</v>
      </c>
      <c r="BS223" t="s">
        <v>133</v>
      </c>
      <c r="BV223" t="s">
        <v>151</v>
      </c>
      <c r="BX223" t="s">
        <v>152</v>
      </c>
      <c r="CA223">
        <v>25</v>
      </c>
      <c r="CC223" s="1">
        <v>44849</v>
      </c>
      <c r="CD223" s="1">
        <v>44819</v>
      </c>
      <c r="CG223">
        <v>22</v>
      </c>
      <c r="CJ223">
        <v>24</v>
      </c>
      <c r="CL223">
        <v>380</v>
      </c>
      <c r="CM223">
        <v>0</v>
      </c>
      <c r="CN223">
        <v>43</v>
      </c>
      <c r="CO223">
        <v>338</v>
      </c>
      <c r="CP223">
        <v>20739</v>
      </c>
      <c r="CQ223">
        <v>5312</v>
      </c>
      <c r="CR223">
        <v>-1</v>
      </c>
      <c r="CS223">
        <v>27</v>
      </c>
      <c r="CU223">
        <v>299409</v>
      </c>
      <c r="CV223">
        <v>0</v>
      </c>
      <c r="CY223">
        <v>103102</v>
      </c>
      <c r="DB223" s="1">
        <v>44305</v>
      </c>
      <c r="DI223" t="s">
        <v>174</v>
      </c>
      <c r="DL223" t="s">
        <v>153</v>
      </c>
      <c r="DM223" t="s">
        <v>154</v>
      </c>
      <c r="DN223">
        <v>1</v>
      </c>
      <c r="DQ223" t="s">
        <v>133</v>
      </c>
      <c r="DR223" t="s">
        <v>133</v>
      </c>
      <c r="DT223" t="s">
        <v>545</v>
      </c>
      <c r="DU223">
        <v>299409</v>
      </c>
      <c r="DY223" t="s">
        <v>156</v>
      </c>
      <c r="DZ223">
        <v>100</v>
      </c>
    </row>
    <row r="224" spans="2:130" x14ac:dyDescent="0.2">
      <c r="B224">
        <v>1043</v>
      </c>
      <c r="C224" t="s">
        <v>133</v>
      </c>
      <c r="E224" t="s">
        <v>133</v>
      </c>
      <c r="F224">
        <v>0</v>
      </c>
      <c r="G224">
        <v>1</v>
      </c>
      <c r="H224">
        <v>1</v>
      </c>
      <c r="I224" t="s">
        <v>232</v>
      </c>
      <c r="J224" t="s">
        <v>157</v>
      </c>
      <c r="K224" t="s">
        <v>136</v>
      </c>
      <c r="L224" t="s">
        <v>160</v>
      </c>
      <c r="M224" t="s">
        <v>138</v>
      </c>
      <c r="O224" t="s">
        <v>157</v>
      </c>
      <c r="P224" t="s">
        <v>140</v>
      </c>
      <c r="Q224">
        <v>2022</v>
      </c>
      <c r="R224">
        <v>638</v>
      </c>
      <c r="S224">
        <f t="shared" si="3"/>
        <v>6.38</v>
      </c>
      <c r="U224" t="s">
        <v>141</v>
      </c>
      <c r="V224" t="s">
        <v>142</v>
      </c>
      <c r="W224" t="s">
        <v>143</v>
      </c>
      <c r="Y224" t="s">
        <v>144</v>
      </c>
      <c r="Z224" t="s">
        <v>145</v>
      </c>
      <c r="AA224" t="s">
        <v>146</v>
      </c>
      <c r="AB224" s="1">
        <v>42005</v>
      </c>
      <c r="AC224" s="1">
        <v>46022</v>
      </c>
      <c r="AD224" s="1">
        <v>44305</v>
      </c>
      <c r="AF224" t="s">
        <v>147</v>
      </c>
      <c r="AG224" s="1">
        <v>44305</v>
      </c>
      <c r="AH224" t="s">
        <v>133</v>
      </c>
      <c r="AI224" t="s">
        <v>133</v>
      </c>
      <c r="AJ224" t="s">
        <v>133</v>
      </c>
      <c r="AK224" t="s">
        <v>133</v>
      </c>
      <c r="AL224" t="s">
        <v>133</v>
      </c>
      <c r="AS224" t="s">
        <v>133</v>
      </c>
      <c r="AZ224" t="s">
        <v>148</v>
      </c>
      <c r="BB224" t="s">
        <v>149</v>
      </c>
      <c r="BC224" t="s">
        <v>171</v>
      </c>
      <c r="BD224" t="s">
        <v>172</v>
      </c>
      <c r="BH224" t="s">
        <v>233</v>
      </c>
      <c r="BI224" t="s">
        <v>133</v>
      </c>
      <c r="BK224">
        <v>6.3836659446857098</v>
      </c>
      <c r="BN224">
        <v>103102</v>
      </c>
      <c r="BR224" t="s">
        <v>133</v>
      </c>
      <c r="BS224" t="s">
        <v>133</v>
      </c>
      <c r="BV224" t="s">
        <v>151</v>
      </c>
      <c r="BX224" t="s">
        <v>152</v>
      </c>
      <c r="CA224">
        <v>25</v>
      </c>
      <c r="CC224" s="1">
        <v>44849</v>
      </c>
      <c r="CD224" s="1">
        <v>44819</v>
      </c>
      <c r="CG224">
        <v>22</v>
      </c>
      <c r="CJ224">
        <v>24</v>
      </c>
      <c r="CL224">
        <v>380</v>
      </c>
      <c r="CM224">
        <v>0</v>
      </c>
      <c r="CN224">
        <v>43</v>
      </c>
      <c r="CO224">
        <v>338</v>
      </c>
      <c r="CP224">
        <v>20740</v>
      </c>
      <c r="CQ224">
        <v>5313</v>
      </c>
      <c r="CR224">
        <v>-1</v>
      </c>
      <c r="CS224">
        <v>27</v>
      </c>
      <c r="CU224">
        <v>299411</v>
      </c>
      <c r="CV224">
        <v>0</v>
      </c>
      <c r="CY224">
        <v>103102</v>
      </c>
      <c r="DB224" s="1">
        <v>44305</v>
      </c>
      <c r="DI224" t="s">
        <v>174</v>
      </c>
      <c r="DL224" t="s">
        <v>153</v>
      </c>
      <c r="DM224" t="s">
        <v>154</v>
      </c>
      <c r="DN224">
        <v>1</v>
      </c>
      <c r="DQ224" t="s">
        <v>133</v>
      </c>
      <c r="DR224" t="s">
        <v>133</v>
      </c>
      <c r="DT224" t="s">
        <v>546</v>
      </c>
      <c r="DU224">
        <v>299411</v>
      </c>
      <c r="DY224" t="s">
        <v>156</v>
      </c>
      <c r="DZ224">
        <v>100</v>
      </c>
    </row>
    <row r="225" spans="2:130" x14ac:dyDescent="0.2">
      <c r="B225">
        <v>1043</v>
      </c>
      <c r="C225" t="s">
        <v>133</v>
      </c>
      <c r="E225" t="s">
        <v>133</v>
      </c>
      <c r="F225">
        <v>0</v>
      </c>
      <c r="G225">
        <v>1</v>
      </c>
      <c r="H225">
        <v>1</v>
      </c>
      <c r="I225" t="s">
        <v>235</v>
      </c>
      <c r="J225" t="s">
        <v>157</v>
      </c>
      <c r="K225" t="s">
        <v>136</v>
      </c>
      <c r="L225" t="s">
        <v>160</v>
      </c>
      <c r="M225" t="s">
        <v>138</v>
      </c>
      <c r="O225" t="s">
        <v>157</v>
      </c>
      <c r="P225" t="s">
        <v>140</v>
      </c>
      <c r="Q225">
        <v>2022</v>
      </c>
      <c r="R225">
        <v>1027</v>
      </c>
      <c r="S225">
        <f t="shared" si="3"/>
        <v>10.27</v>
      </c>
      <c r="U225" t="s">
        <v>141</v>
      </c>
      <c r="V225" t="s">
        <v>142</v>
      </c>
      <c r="W225" t="s">
        <v>143</v>
      </c>
      <c r="Y225" t="s">
        <v>144</v>
      </c>
      <c r="Z225" t="s">
        <v>145</v>
      </c>
      <c r="AA225" t="s">
        <v>146</v>
      </c>
      <c r="AB225" s="1">
        <v>42005</v>
      </c>
      <c r="AC225" s="1">
        <v>46022</v>
      </c>
      <c r="AD225" s="1">
        <v>44305</v>
      </c>
      <c r="AF225" t="s">
        <v>147</v>
      </c>
      <c r="AG225" s="1">
        <v>44305</v>
      </c>
      <c r="AH225" t="s">
        <v>133</v>
      </c>
      <c r="AI225" t="s">
        <v>133</v>
      </c>
      <c r="AJ225" t="s">
        <v>133</v>
      </c>
      <c r="AK225" t="s">
        <v>133</v>
      </c>
      <c r="AL225" t="s">
        <v>133</v>
      </c>
      <c r="AS225" t="s">
        <v>133</v>
      </c>
      <c r="AZ225" t="s">
        <v>148</v>
      </c>
      <c r="BB225" t="s">
        <v>149</v>
      </c>
      <c r="BC225" t="s">
        <v>171</v>
      </c>
      <c r="BD225" t="s">
        <v>172</v>
      </c>
      <c r="BH225" t="s">
        <v>236</v>
      </c>
      <c r="BI225" t="s">
        <v>133</v>
      </c>
      <c r="BK225">
        <v>10.2747731028876</v>
      </c>
      <c r="BL225" t="s">
        <v>199</v>
      </c>
      <c r="BN225">
        <v>103102</v>
      </c>
      <c r="BR225" t="s">
        <v>133</v>
      </c>
      <c r="BS225" t="s">
        <v>133</v>
      </c>
      <c r="BV225" t="s">
        <v>151</v>
      </c>
      <c r="BX225" t="s">
        <v>152</v>
      </c>
      <c r="CA225">
        <v>25</v>
      </c>
      <c r="CC225" s="1">
        <v>44849</v>
      </c>
      <c r="CD225" s="1">
        <v>44819</v>
      </c>
      <c r="CG225">
        <v>22</v>
      </c>
      <c r="CJ225">
        <v>24</v>
      </c>
      <c r="CL225">
        <v>380</v>
      </c>
      <c r="CM225">
        <v>0</v>
      </c>
      <c r="CN225">
        <v>43</v>
      </c>
      <c r="CO225">
        <v>338</v>
      </c>
      <c r="CP225">
        <v>20741</v>
      </c>
      <c r="CQ225">
        <v>5314</v>
      </c>
      <c r="CR225">
        <v>-1</v>
      </c>
      <c r="CS225">
        <v>27</v>
      </c>
      <c r="CU225">
        <v>299413</v>
      </c>
      <c r="CV225">
        <v>0</v>
      </c>
      <c r="CY225">
        <v>103102</v>
      </c>
      <c r="DB225" s="1">
        <v>44305</v>
      </c>
      <c r="DI225" t="s">
        <v>174</v>
      </c>
      <c r="DL225" t="s">
        <v>153</v>
      </c>
      <c r="DM225" t="s">
        <v>154</v>
      </c>
      <c r="DN225">
        <v>1</v>
      </c>
      <c r="DQ225" t="s">
        <v>133</v>
      </c>
      <c r="DR225" t="s">
        <v>133</v>
      </c>
      <c r="DT225" t="s">
        <v>547</v>
      </c>
      <c r="DU225">
        <v>299413</v>
      </c>
      <c r="DY225" t="s">
        <v>156</v>
      </c>
      <c r="DZ225">
        <v>100</v>
      </c>
    </row>
    <row r="226" spans="2:130" x14ac:dyDescent="0.2">
      <c r="B226">
        <v>1043</v>
      </c>
      <c r="C226" t="s">
        <v>133</v>
      </c>
      <c r="E226" t="s">
        <v>133</v>
      </c>
      <c r="F226">
        <v>0</v>
      </c>
      <c r="G226">
        <v>1</v>
      </c>
      <c r="H226">
        <v>1</v>
      </c>
      <c r="I226" t="s">
        <v>238</v>
      </c>
      <c r="J226" t="s">
        <v>157</v>
      </c>
      <c r="K226" t="s">
        <v>136</v>
      </c>
      <c r="L226" t="s">
        <v>160</v>
      </c>
      <c r="M226" t="s">
        <v>138</v>
      </c>
      <c r="O226" t="s">
        <v>157</v>
      </c>
      <c r="P226" t="s">
        <v>140</v>
      </c>
      <c r="Q226">
        <v>2022</v>
      </c>
      <c r="R226">
        <v>2866</v>
      </c>
      <c r="S226">
        <f t="shared" si="3"/>
        <v>28.66</v>
      </c>
      <c r="U226" t="s">
        <v>141</v>
      </c>
      <c r="V226" t="s">
        <v>142</v>
      </c>
      <c r="W226" t="s">
        <v>143</v>
      </c>
      <c r="Y226" t="s">
        <v>144</v>
      </c>
      <c r="Z226" t="s">
        <v>145</v>
      </c>
      <c r="AA226" t="s">
        <v>146</v>
      </c>
      <c r="AB226" s="1">
        <v>42005</v>
      </c>
      <c r="AC226" s="1">
        <v>46022</v>
      </c>
      <c r="AD226" s="1">
        <v>44305</v>
      </c>
      <c r="AF226" t="s">
        <v>147</v>
      </c>
      <c r="AG226" s="1">
        <v>44305</v>
      </c>
      <c r="AH226" t="s">
        <v>133</v>
      </c>
      <c r="AI226" t="s">
        <v>133</v>
      </c>
      <c r="AJ226" t="s">
        <v>133</v>
      </c>
      <c r="AK226" t="s">
        <v>133</v>
      </c>
      <c r="AL226" t="s">
        <v>133</v>
      </c>
      <c r="AS226" t="s">
        <v>133</v>
      </c>
      <c r="AZ226" t="s">
        <v>148</v>
      </c>
      <c r="BB226" t="s">
        <v>149</v>
      </c>
      <c r="BC226" t="s">
        <v>171</v>
      </c>
      <c r="BD226" t="s">
        <v>172</v>
      </c>
      <c r="BH226" t="s">
        <v>236</v>
      </c>
      <c r="BI226" t="s">
        <v>133</v>
      </c>
      <c r="BK226">
        <v>28.663847801701099</v>
      </c>
      <c r="BL226" t="s">
        <v>199</v>
      </c>
      <c r="BN226">
        <v>103102</v>
      </c>
      <c r="BR226" t="s">
        <v>133</v>
      </c>
      <c r="BS226" t="s">
        <v>133</v>
      </c>
      <c r="BV226" t="s">
        <v>151</v>
      </c>
      <c r="BX226" t="s">
        <v>152</v>
      </c>
      <c r="CA226">
        <v>25</v>
      </c>
      <c r="CC226" s="1">
        <v>44849</v>
      </c>
      <c r="CD226" s="1">
        <v>44819</v>
      </c>
      <c r="CG226">
        <v>22</v>
      </c>
      <c r="CJ226">
        <v>24</v>
      </c>
      <c r="CL226">
        <v>380</v>
      </c>
      <c r="CM226">
        <v>0</v>
      </c>
      <c r="CN226">
        <v>43</v>
      </c>
      <c r="CO226">
        <v>338</v>
      </c>
      <c r="CP226">
        <v>20742</v>
      </c>
      <c r="CQ226">
        <v>5315</v>
      </c>
      <c r="CR226">
        <v>-1</v>
      </c>
      <c r="CS226">
        <v>27</v>
      </c>
      <c r="CU226">
        <v>299415</v>
      </c>
      <c r="CV226">
        <v>0</v>
      </c>
      <c r="CY226">
        <v>103102</v>
      </c>
      <c r="DB226" s="1">
        <v>44305</v>
      </c>
      <c r="DI226" t="s">
        <v>174</v>
      </c>
      <c r="DL226" t="s">
        <v>153</v>
      </c>
      <c r="DM226" t="s">
        <v>154</v>
      </c>
      <c r="DN226">
        <v>1</v>
      </c>
      <c r="DQ226" t="s">
        <v>133</v>
      </c>
      <c r="DR226" t="s">
        <v>133</v>
      </c>
      <c r="DT226" t="s">
        <v>548</v>
      </c>
      <c r="DU226">
        <v>299415</v>
      </c>
      <c r="DY226" t="s">
        <v>156</v>
      </c>
      <c r="DZ226">
        <v>100</v>
      </c>
    </row>
    <row r="227" spans="2:130" x14ac:dyDescent="0.2">
      <c r="B227">
        <v>1043</v>
      </c>
      <c r="C227" t="s">
        <v>133</v>
      </c>
      <c r="E227" t="s">
        <v>133</v>
      </c>
      <c r="F227">
        <v>0</v>
      </c>
      <c r="G227">
        <v>1</v>
      </c>
      <c r="H227">
        <v>1</v>
      </c>
      <c r="I227" t="s">
        <v>240</v>
      </c>
      <c r="J227" t="s">
        <v>157</v>
      </c>
      <c r="K227" t="s">
        <v>136</v>
      </c>
      <c r="L227" t="s">
        <v>160</v>
      </c>
      <c r="M227" t="s">
        <v>138</v>
      </c>
      <c r="O227" t="s">
        <v>157</v>
      </c>
      <c r="P227" t="s">
        <v>140</v>
      </c>
      <c r="Q227">
        <v>2022</v>
      </c>
      <c r="R227">
        <v>938</v>
      </c>
      <c r="S227">
        <f t="shared" si="3"/>
        <v>9.3800000000000008</v>
      </c>
      <c r="U227" t="s">
        <v>141</v>
      </c>
      <c r="V227" t="s">
        <v>142</v>
      </c>
      <c r="W227" t="s">
        <v>143</v>
      </c>
      <c r="Y227" t="s">
        <v>144</v>
      </c>
      <c r="Z227" t="s">
        <v>145</v>
      </c>
      <c r="AA227" t="s">
        <v>146</v>
      </c>
      <c r="AB227" s="1">
        <v>42005</v>
      </c>
      <c r="AC227" s="1">
        <v>46022</v>
      </c>
      <c r="AD227" s="1">
        <v>44305</v>
      </c>
      <c r="AF227" t="s">
        <v>147</v>
      </c>
      <c r="AG227" s="1">
        <v>44305</v>
      </c>
      <c r="AH227" t="s">
        <v>133</v>
      </c>
      <c r="AI227" t="s">
        <v>133</v>
      </c>
      <c r="AJ227" t="s">
        <v>133</v>
      </c>
      <c r="AK227" t="s">
        <v>133</v>
      </c>
      <c r="AL227" t="s">
        <v>133</v>
      </c>
      <c r="AS227" t="s">
        <v>133</v>
      </c>
      <c r="AZ227" t="s">
        <v>148</v>
      </c>
      <c r="BB227" t="s">
        <v>149</v>
      </c>
      <c r="BC227" t="s">
        <v>171</v>
      </c>
      <c r="BD227" t="s">
        <v>172</v>
      </c>
      <c r="BH227" t="s">
        <v>233</v>
      </c>
      <c r="BI227" t="s">
        <v>133</v>
      </c>
      <c r="BK227">
        <v>9.3798958803781698</v>
      </c>
      <c r="BL227" t="s">
        <v>199</v>
      </c>
      <c r="BN227">
        <v>103102</v>
      </c>
      <c r="BR227" t="s">
        <v>133</v>
      </c>
      <c r="BS227" t="s">
        <v>133</v>
      </c>
      <c r="BV227" t="s">
        <v>151</v>
      </c>
      <c r="BX227" t="s">
        <v>152</v>
      </c>
      <c r="CA227">
        <v>25</v>
      </c>
      <c r="CC227" s="1">
        <v>44849</v>
      </c>
      <c r="CD227" s="1">
        <v>44819</v>
      </c>
      <c r="CG227">
        <v>22</v>
      </c>
      <c r="CJ227">
        <v>24</v>
      </c>
      <c r="CL227">
        <v>380</v>
      </c>
      <c r="CM227">
        <v>0</v>
      </c>
      <c r="CN227">
        <v>43</v>
      </c>
      <c r="CO227">
        <v>338</v>
      </c>
      <c r="CP227">
        <v>20743</v>
      </c>
      <c r="CQ227">
        <v>5317</v>
      </c>
      <c r="CR227">
        <v>-1</v>
      </c>
      <c r="CS227">
        <v>27</v>
      </c>
      <c r="CU227">
        <v>299417</v>
      </c>
      <c r="CV227">
        <v>0</v>
      </c>
      <c r="CY227">
        <v>103102</v>
      </c>
      <c r="DB227" s="1">
        <v>44305</v>
      </c>
      <c r="DI227" t="s">
        <v>174</v>
      </c>
      <c r="DL227" t="s">
        <v>153</v>
      </c>
      <c r="DM227" t="s">
        <v>154</v>
      </c>
      <c r="DN227">
        <v>1</v>
      </c>
      <c r="DQ227" t="s">
        <v>133</v>
      </c>
      <c r="DR227" t="s">
        <v>133</v>
      </c>
      <c r="DT227" t="s">
        <v>549</v>
      </c>
      <c r="DU227">
        <v>299417</v>
      </c>
      <c r="DY227" t="s">
        <v>156</v>
      </c>
      <c r="DZ227">
        <v>100</v>
      </c>
    </row>
    <row r="228" spans="2:130" x14ac:dyDescent="0.2">
      <c r="B228">
        <v>1043</v>
      </c>
      <c r="C228" t="s">
        <v>133</v>
      </c>
      <c r="E228" t="s">
        <v>133</v>
      </c>
      <c r="F228">
        <v>0</v>
      </c>
      <c r="G228">
        <v>1</v>
      </c>
      <c r="H228">
        <v>1</v>
      </c>
      <c r="I228" t="s">
        <v>242</v>
      </c>
      <c r="J228" t="s">
        <v>157</v>
      </c>
      <c r="K228" t="s">
        <v>136</v>
      </c>
      <c r="L228" t="s">
        <v>160</v>
      </c>
      <c r="M228" t="s">
        <v>138</v>
      </c>
      <c r="O228" t="s">
        <v>157</v>
      </c>
      <c r="P228" t="s">
        <v>140</v>
      </c>
      <c r="Q228">
        <v>2022</v>
      </c>
      <c r="R228">
        <v>520</v>
      </c>
      <c r="S228">
        <f t="shared" si="3"/>
        <v>5.2</v>
      </c>
      <c r="U228" t="s">
        <v>141</v>
      </c>
      <c r="V228" t="s">
        <v>142</v>
      </c>
      <c r="W228" t="s">
        <v>143</v>
      </c>
      <c r="Y228" t="s">
        <v>144</v>
      </c>
      <c r="Z228" t="s">
        <v>145</v>
      </c>
      <c r="AA228" t="s">
        <v>146</v>
      </c>
      <c r="AB228" s="1">
        <v>42005</v>
      </c>
      <c r="AC228" s="1">
        <v>46022</v>
      </c>
      <c r="AD228" s="1">
        <v>44305</v>
      </c>
      <c r="AF228" t="s">
        <v>147</v>
      </c>
      <c r="AG228" s="1">
        <v>44305</v>
      </c>
      <c r="AH228" t="s">
        <v>133</v>
      </c>
      <c r="AI228" t="s">
        <v>133</v>
      </c>
      <c r="AJ228" t="s">
        <v>133</v>
      </c>
      <c r="AK228" t="s">
        <v>133</v>
      </c>
      <c r="AL228" t="s">
        <v>133</v>
      </c>
      <c r="AS228" t="s">
        <v>133</v>
      </c>
      <c r="AZ228" t="s">
        <v>148</v>
      </c>
      <c r="BB228" t="s">
        <v>149</v>
      </c>
      <c r="BC228" t="s">
        <v>171</v>
      </c>
      <c r="BD228" t="s">
        <v>172</v>
      </c>
      <c r="BH228" t="s">
        <v>233</v>
      </c>
      <c r="BI228" t="s">
        <v>133</v>
      </c>
      <c r="BK228">
        <v>5.2023170651384198</v>
      </c>
      <c r="BL228" t="s">
        <v>199</v>
      </c>
      <c r="BN228">
        <v>103102</v>
      </c>
      <c r="BR228" t="s">
        <v>133</v>
      </c>
      <c r="BS228" t="s">
        <v>133</v>
      </c>
      <c r="BV228" t="s">
        <v>151</v>
      </c>
      <c r="BX228" t="s">
        <v>152</v>
      </c>
      <c r="CA228">
        <v>25</v>
      </c>
      <c r="CC228" s="1">
        <v>44849</v>
      </c>
      <c r="CD228" s="1">
        <v>44819</v>
      </c>
      <c r="CG228">
        <v>22</v>
      </c>
      <c r="CJ228">
        <v>24</v>
      </c>
      <c r="CL228">
        <v>380</v>
      </c>
      <c r="CM228">
        <v>0</v>
      </c>
      <c r="CN228">
        <v>43</v>
      </c>
      <c r="CO228">
        <v>338</v>
      </c>
      <c r="CP228">
        <v>20744</v>
      </c>
      <c r="CQ228">
        <v>5318</v>
      </c>
      <c r="CR228">
        <v>-1</v>
      </c>
      <c r="CS228">
        <v>27</v>
      </c>
      <c r="CU228">
        <v>299419</v>
      </c>
      <c r="CV228">
        <v>0</v>
      </c>
      <c r="CY228">
        <v>103102</v>
      </c>
      <c r="DB228" s="1">
        <v>44305</v>
      </c>
      <c r="DI228" t="s">
        <v>174</v>
      </c>
      <c r="DL228" t="s">
        <v>153</v>
      </c>
      <c r="DM228" t="s">
        <v>154</v>
      </c>
      <c r="DN228">
        <v>1</v>
      </c>
      <c r="DQ228" t="s">
        <v>133</v>
      </c>
      <c r="DR228" t="s">
        <v>133</v>
      </c>
      <c r="DT228" t="s">
        <v>550</v>
      </c>
      <c r="DU228">
        <v>299419</v>
      </c>
      <c r="DY228" t="s">
        <v>156</v>
      </c>
      <c r="DZ228">
        <v>100</v>
      </c>
    </row>
    <row r="229" spans="2:130" x14ac:dyDescent="0.2">
      <c r="B229">
        <v>1043</v>
      </c>
      <c r="C229" t="s">
        <v>133</v>
      </c>
      <c r="E229" t="s">
        <v>133</v>
      </c>
      <c r="F229">
        <v>0</v>
      </c>
      <c r="G229">
        <v>1</v>
      </c>
      <c r="H229">
        <v>1</v>
      </c>
      <c r="I229" t="s">
        <v>244</v>
      </c>
      <c r="J229" t="s">
        <v>157</v>
      </c>
      <c r="K229" t="s">
        <v>136</v>
      </c>
      <c r="L229" t="s">
        <v>160</v>
      </c>
      <c r="M229" t="s">
        <v>138</v>
      </c>
      <c r="O229" t="s">
        <v>157</v>
      </c>
      <c r="P229" t="s">
        <v>140</v>
      </c>
      <c r="Q229">
        <v>2022</v>
      </c>
      <c r="R229">
        <v>434</v>
      </c>
      <c r="S229">
        <f t="shared" si="3"/>
        <v>4.34</v>
      </c>
      <c r="U229" t="s">
        <v>141</v>
      </c>
      <c r="V229" t="s">
        <v>142</v>
      </c>
      <c r="W229" t="s">
        <v>143</v>
      </c>
      <c r="Y229" t="s">
        <v>144</v>
      </c>
      <c r="Z229" t="s">
        <v>145</v>
      </c>
      <c r="AA229" t="s">
        <v>146</v>
      </c>
      <c r="AB229" s="1">
        <v>42005</v>
      </c>
      <c r="AC229" s="1">
        <v>46022</v>
      </c>
      <c r="AD229" s="1">
        <v>44305</v>
      </c>
      <c r="AF229" t="s">
        <v>147</v>
      </c>
      <c r="AG229" s="1">
        <v>44305</v>
      </c>
      <c r="AH229" t="s">
        <v>133</v>
      </c>
      <c r="AI229" t="s">
        <v>133</v>
      </c>
      <c r="AJ229" t="s">
        <v>133</v>
      </c>
      <c r="AK229" t="s">
        <v>133</v>
      </c>
      <c r="AL229" t="s">
        <v>133</v>
      </c>
      <c r="AS229" t="s">
        <v>133</v>
      </c>
      <c r="AZ229" t="s">
        <v>148</v>
      </c>
      <c r="BB229" t="s">
        <v>149</v>
      </c>
      <c r="BC229" t="s">
        <v>171</v>
      </c>
      <c r="BD229" t="s">
        <v>172</v>
      </c>
      <c r="BH229" t="s">
        <v>233</v>
      </c>
      <c r="BI229" t="s">
        <v>133</v>
      </c>
      <c r="BK229">
        <v>4.3364849544882604</v>
      </c>
      <c r="BL229" t="s">
        <v>199</v>
      </c>
      <c r="BN229">
        <v>103102</v>
      </c>
      <c r="BR229" t="s">
        <v>133</v>
      </c>
      <c r="BS229" t="s">
        <v>133</v>
      </c>
      <c r="BV229" t="s">
        <v>151</v>
      </c>
      <c r="BX229" t="s">
        <v>152</v>
      </c>
      <c r="CA229">
        <v>25</v>
      </c>
      <c r="CC229" s="1">
        <v>44849</v>
      </c>
      <c r="CD229" s="1">
        <v>44819</v>
      </c>
      <c r="CG229">
        <v>22</v>
      </c>
      <c r="CJ229">
        <v>24</v>
      </c>
      <c r="CL229">
        <v>380</v>
      </c>
      <c r="CM229">
        <v>0</v>
      </c>
      <c r="CN229">
        <v>43</v>
      </c>
      <c r="CO229">
        <v>338</v>
      </c>
      <c r="CP229">
        <v>20745</v>
      </c>
      <c r="CQ229">
        <v>5319</v>
      </c>
      <c r="CR229">
        <v>-1</v>
      </c>
      <c r="CS229">
        <v>27</v>
      </c>
      <c r="CU229">
        <v>299421</v>
      </c>
      <c r="CV229">
        <v>0</v>
      </c>
      <c r="CY229">
        <v>103102</v>
      </c>
      <c r="DB229" s="1">
        <v>44305</v>
      </c>
      <c r="DI229" t="s">
        <v>174</v>
      </c>
      <c r="DL229" t="s">
        <v>153</v>
      </c>
      <c r="DM229" t="s">
        <v>154</v>
      </c>
      <c r="DN229">
        <v>1</v>
      </c>
      <c r="DQ229" t="s">
        <v>133</v>
      </c>
      <c r="DR229" t="s">
        <v>133</v>
      </c>
      <c r="DT229" t="s">
        <v>551</v>
      </c>
      <c r="DU229">
        <v>299421</v>
      </c>
      <c r="DY229" t="s">
        <v>156</v>
      </c>
      <c r="DZ229">
        <v>100</v>
      </c>
    </row>
    <row r="230" spans="2:130" x14ac:dyDescent="0.2">
      <c r="B230">
        <v>1043</v>
      </c>
      <c r="C230" t="s">
        <v>133</v>
      </c>
      <c r="E230" t="s">
        <v>133</v>
      </c>
      <c r="F230">
        <v>0</v>
      </c>
      <c r="G230">
        <v>1</v>
      </c>
      <c r="H230">
        <v>1</v>
      </c>
      <c r="I230" t="s">
        <v>246</v>
      </c>
      <c r="J230" t="s">
        <v>157</v>
      </c>
      <c r="K230" t="s">
        <v>136</v>
      </c>
      <c r="L230" t="s">
        <v>160</v>
      </c>
      <c r="M230" t="s">
        <v>138</v>
      </c>
      <c r="O230" t="s">
        <v>157</v>
      </c>
      <c r="P230" t="s">
        <v>140</v>
      </c>
      <c r="Q230">
        <v>2022</v>
      </c>
      <c r="R230">
        <v>999</v>
      </c>
      <c r="S230">
        <f t="shared" si="3"/>
        <v>9.99</v>
      </c>
      <c r="U230" t="s">
        <v>141</v>
      </c>
      <c r="V230" t="s">
        <v>142</v>
      </c>
      <c r="W230" t="s">
        <v>143</v>
      </c>
      <c r="Y230" t="s">
        <v>144</v>
      </c>
      <c r="Z230" t="s">
        <v>145</v>
      </c>
      <c r="AA230" t="s">
        <v>146</v>
      </c>
      <c r="AB230" s="1">
        <v>42005</v>
      </c>
      <c r="AC230" s="1">
        <v>46022</v>
      </c>
      <c r="AD230" s="1">
        <v>44305</v>
      </c>
      <c r="AF230" t="s">
        <v>147</v>
      </c>
      <c r="AG230" s="1">
        <v>44305</v>
      </c>
      <c r="AH230" t="s">
        <v>133</v>
      </c>
      <c r="AI230" t="s">
        <v>133</v>
      </c>
      <c r="AJ230" t="s">
        <v>133</v>
      </c>
      <c r="AK230" t="s">
        <v>133</v>
      </c>
      <c r="AL230" t="s">
        <v>133</v>
      </c>
      <c r="AS230" t="s">
        <v>133</v>
      </c>
      <c r="AZ230" t="s">
        <v>148</v>
      </c>
      <c r="BB230" t="s">
        <v>149</v>
      </c>
      <c r="BC230" t="s">
        <v>171</v>
      </c>
      <c r="BD230" t="s">
        <v>172</v>
      </c>
      <c r="BH230" t="s">
        <v>247</v>
      </c>
      <c r="BI230" t="s">
        <v>133</v>
      </c>
      <c r="BK230">
        <v>9.9893019268989107</v>
      </c>
      <c r="BN230">
        <v>103102</v>
      </c>
      <c r="BR230" t="s">
        <v>133</v>
      </c>
      <c r="BS230" t="s">
        <v>133</v>
      </c>
      <c r="BV230" t="s">
        <v>151</v>
      </c>
      <c r="BX230" t="s">
        <v>152</v>
      </c>
      <c r="CA230">
        <v>25</v>
      </c>
      <c r="CC230" s="1">
        <v>44849</v>
      </c>
      <c r="CD230" s="1">
        <v>44819</v>
      </c>
      <c r="CG230">
        <v>22</v>
      </c>
      <c r="CJ230">
        <v>24</v>
      </c>
      <c r="CL230">
        <v>380</v>
      </c>
      <c r="CM230">
        <v>0</v>
      </c>
      <c r="CN230">
        <v>43</v>
      </c>
      <c r="CO230">
        <v>338</v>
      </c>
      <c r="CP230">
        <v>20746</v>
      </c>
      <c r="CQ230">
        <v>5320</v>
      </c>
      <c r="CR230">
        <v>-1</v>
      </c>
      <c r="CS230">
        <v>27</v>
      </c>
      <c r="CU230">
        <v>299423</v>
      </c>
      <c r="CV230">
        <v>0</v>
      </c>
      <c r="CY230">
        <v>103102</v>
      </c>
      <c r="DB230" s="1">
        <v>44305</v>
      </c>
      <c r="DI230" t="s">
        <v>174</v>
      </c>
      <c r="DL230" t="s">
        <v>153</v>
      </c>
      <c r="DM230" t="s">
        <v>154</v>
      </c>
      <c r="DN230">
        <v>1</v>
      </c>
      <c r="DQ230" t="s">
        <v>133</v>
      </c>
      <c r="DR230" t="s">
        <v>133</v>
      </c>
      <c r="DT230" t="s">
        <v>552</v>
      </c>
      <c r="DU230">
        <v>299423</v>
      </c>
      <c r="DY230" t="s">
        <v>156</v>
      </c>
      <c r="DZ230">
        <v>100</v>
      </c>
    </row>
    <row r="231" spans="2:130" x14ac:dyDescent="0.2">
      <c r="B231">
        <v>1043</v>
      </c>
      <c r="C231" t="s">
        <v>133</v>
      </c>
      <c r="E231" t="s">
        <v>133</v>
      </c>
      <c r="F231">
        <v>0</v>
      </c>
      <c r="G231">
        <v>1</v>
      </c>
      <c r="H231">
        <v>1</v>
      </c>
      <c r="I231" t="s">
        <v>249</v>
      </c>
      <c r="J231" t="s">
        <v>157</v>
      </c>
      <c r="K231" t="s">
        <v>136</v>
      </c>
      <c r="L231" t="s">
        <v>160</v>
      </c>
      <c r="M231" t="s">
        <v>161</v>
      </c>
      <c r="O231" t="s">
        <v>157</v>
      </c>
      <c r="P231" t="s">
        <v>140</v>
      </c>
      <c r="Q231">
        <v>2022</v>
      </c>
      <c r="R231">
        <v>4054</v>
      </c>
      <c r="S231">
        <f t="shared" si="3"/>
        <v>40.54</v>
      </c>
      <c r="U231" t="s">
        <v>141</v>
      </c>
      <c r="V231" t="s">
        <v>142</v>
      </c>
      <c r="W231" t="s">
        <v>143</v>
      </c>
      <c r="Y231" t="s">
        <v>144</v>
      </c>
      <c r="Z231" t="s">
        <v>145</v>
      </c>
      <c r="AA231" t="s">
        <v>146</v>
      </c>
      <c r="AB231" s="1">
        <v>42005</v>
      </c>
      <c r="AC231" s="1">
        <v>46022</v>
      </c>
      <c r="AD231" s="1">
        <v>44305</v>
      </c>
      <c r="AF231" t="s">
        <v>147</v>
      </c>
      <c r="AG231" s="1">
        <v>44305</v>
      </c>
      <c r="AH231" t="s">
        <v>133</v>
      </c>
      <c r="AI231" t="s">
        <v>133</v>
      </c>
      <c r="AJ231" t="s">
        <v>133</v>
      </c>
      <c r="AK231" t="s">
        <v>133</v>
      </c>
      <c r="AL231" t="s">
        <v>133</v>
      </c>
      <c r="AS231" t="s">
        <v>133</v>
      </c>
      <c r="AZ231" t="s">
        <v>148</v>
      </c>
      <c r="BB231" t="s">
        <v>149</v>
      </c>
      <c r="BC231" t="s">
        <v>171</v>
      </c>
      <c r="BD231" t="s">
        <v>172</v>
      </c>
      <c r="BH231" t="s">
        <v>213</v>
      </c>
      <c r="BI231" t="s">
        <v>133</v>
      </c>
      <c r="BK231">
        <v>40.544439557383598</v>
      </c>
      <c r="BN231">
        <v>103102</v>
      </c>
      <c r="BR231" t="s">
        <v>133</v>
      </c>
      <c r="BS231" t="s">
        <v>133</v>
      </c>
      <c r="BV231" t="s">
        <v>151</v>
      </c>
      <c r="BX231" t="s">
        <v>152</v>
      </c>
      <c r="CA231">
        <v>25</v>
      </c>
      <c r="CC231" s="1">
        <v>44849</v>
      </c>
      <c r="CD231" s="1">
        <v>44819</v>
      </c>
      <c r="CG231">
        <v>22</v>
      </c>
      <c r="CJ231">
        <v>24</v>
      </c>
      <c r="CL231">
        <v>380</v>
      </c>
      <c r="CM231">
        <v>0</v>
      </c>
      <c r="CN231">
        <v>43</v>
      </c>
      <c r="CO231">
        <v>338</v>
      </c>
      <c r="CP231">
        <v>20747</v>
      </c>
      <c r="CQ231">
        <v>5321</v>
      </c>
      <c r="CR231">
        <v>-1</v>
      </c>
      <c r="CS231">
        <v>27</v>
      </c>
      <c r="CU231">
        <v>299425</v>
      </c>
      <c r="CV231">
        <v>0</v>
      </c>
      <c r="CY231">
        <v>103102</v>
      </c>
      <c r="DB231" s="1">
        <v>44305</v>
      </c>
      <c r="DI231" t="s">
        <v>174</v>
      </c>
      <c r="DL231" t="s">
        <v>153</v>
      </c>
      <c r="DM231" t="s">
        <v>154</v>
      </c>
      <c r="DN231">
        <v>1</v>
      </c>
      <c r="DQ231" t="s">
        <v>133</v>
      </c>
      <c r="DR231" t="s">
        <v>133</v>
      </c>
      <c r="DT231" t="s">
        <v>553</v>
      </c>
      <c r="DU231">
        <v>299425</v>
      </c>
      <c r="DY231" t="s">
        <v>156</v>
      </c>
      <c r="DZ231">
        <v>100</v>
      </c>
    </row>
    <row r="232" spans="2:130" x14ac:dyDescent="0.2">
      <c r="B232">
        <v>1043</v>
      </c>
      <c r="C232" t="s">
        <v>133</v>
      </c>
      <c r="E232" t="s">
        <v>133</v>
      </c>
      <c r="F232">
        <v>0</v>
      </c>
      <c r="G232">
        <v>1</v>
      </c>
      <c r="H232">
        <v>1</v>
      </c>
      <c r="I232" t="s">
        <v>251</v>
      </c>
      <c r="J232" t="s">
        <v>157</v>
      </c>
      <c r="K232" t="s">
        <v>136</v>
      </c>
      <c r="L232" t="s">
        <v>160</v>
      </c>
      <c r="M232" t="s">
        <v>161</v>
      </c>
      <c r="O232" t="s">
        <v>157</v>
      </c>
      <c r="P232" t="s">
        <v>140</v>
      </c>
      <c r="Q232">
        <v>2022</v>
      </c>
      <c r="R232">
        <v>5020</v>
      </c>
      <c r="S232">
        <f t="shared" si="3"/>
        <v>50.2</v>
      </c>
      <c r="U232" t="s">
        <v>141</v>
      </c>
      <c r="V232" t="s">
        <v>142</v>
      </c>
      <c r="W232" t="s">
        <v>143</v>
      </c>
      <c r="Y232" t="s">
        <v>144</v>
      </c>
      <c r="Z232" t="s">
        <v>145</v>
      </c>
      <c r="AA232" t="s">
        <v>146</v>
      </c>
      <c r="AB232" s="1">
        <v>42005</v>
      </c>
      <c r="AC232" s="1">
        <v>46022</v>
      </c>
      <c r="AD232" s="1">
        <v>44305</v>
      </c>
      <c r="AF232" t="s">
        <v>147</v>
      </c>
      <c r="AG232" s="1">
        <v>44305</v>
      </c>
      <c r="AH232" t="s">
        <v>133</v>
      </c>
      <c r="AI232" t="s">
        <v>133</v>
      </c>
      <c r="AJ232" t="s">
        <v>133</v>
      </c>
      <c r="AK232" t="s">
        <v>133</v>
      </c>
      <c r="AL232" t="s">
        <v>133</v>
      </c>
      <c r="AS232" t="s">
        <v>133</v>
      </c>
      <c r="AZ232" t="s">
        <v>148</v>
      </c>
      <c r="BB232" t="s">
        <v>149</v>
      </c>
      <c r="BC232" t="s">
        <v>171</v>
      </c>
      <c r="BD232" t="s">
        <v>172</v>
      </c>
      <c r="BH232" t="s">
        <v>213</v>
      </c>
      <c r="BI232" t="s">
        <v>133</v>
      </c>
      <c r="BK232">
        <v>50.200636574450897</v>
      </c>
      <c r="BN232">
        <v>103102</v>
      </c>
      <c r="BR232" t="s">
        <v>133</v>
      </c>
      <c r="BS232" t="s">
        <v>133</v>
      </c>
      <c r="BV232" t="s">
        <v>151</v>
      </c>
      <c r="BX232" t="s">
        <v>152</v>
      </c>
      <c r="CA232">
        <v>25</v>
      </c>
      <c r="CC232" s="1">
        <v>44849</v>
      </c>
      <c r="CD232" s="1">
        <v>44819</v>
      </c>
      <c r="CG232">
        <v>22</v>
      </c>
      <c r="CJ232">
        <v>24</v>
      </c>
      <c r="CL232">
        <v>380</v>
      </c>
      <c r="CM232">
        <v>0</v>
      </c>
      <c r="CN232">
        <v>43</v>
      </c>
      <c r="CO232">
        <v>338</v>
      </c>
      <c r="CP232">
        <v>20748</v>
      </c>
      <c r="CQ232">
        <v>5322</v>
      </c>
      <c r="CR232">
        <v>-1</v>
      </c>
      <c r="CS232">
        <v>27</v>
      </c>
      <c r="CU232">
        <v>299427</v>
      </c>
      <c r="CV232">
        <v>0</v>
      </c>
      <c r="CY232">
        <v>103102</v>
      </c>
      <c r="DB232" s="1">
        <v>44305</v>
      </c>
      <c r="DI232" t="s">
        <v>174</v>
      </c>
      <c r="DL232" t="s">
        <v>153</v>
      </c>
      <c r="DM232" t="s">
        <v>154</v>
      </c>
      <c r="DN232">
        <v>1</v>
      </c>
      <c r="DQ232" t="s">
        <v>133</v>
      </c>
      <c r="DR232" t="s">
        <v>133</v>
      </c>
      <c r="DT232" t="s">
        <v>554</v>
      </c>
      <c r="DU232">
        <v>299427</v>
      </c>
      <c r="DY232" t="s">
        <v>156</v>
      </c>
      <c r="DZ232">
        <v>100</v>
      </c>
    </row>
    <row r="233" spans="2:130" x14ac:dyDescent="0.2">
      <c r="B233">
        <v>1043</v>
      </c>
      <c r="C233" t="s">
        <v>133</v>
      </c>
      <c r="E233" t="s">
        <v>133</v>
      </c>
      <c r="F233">
        <v>0</v>
      </c>
      <c r="G233">
        <v>1</v>
      </c>
      <c r="H233">
        <v>1</v>
      </c>
      <c r="I233" t="s">
        <v>253</v>
      </c>
      <c r="J233" t="s">
        <v>157</v>
      </c>
      <c r="K233" t="s">
        <v>136</v>
      </c>
      <c r="L233" t="s">
        <v>160</v>
      </c>
      <c r="M233" t="s">
        <v>138</v>
      </c>
      <c r="O233" t="s">
        <v>157</v>
      </c>
      <c r="P233" t="s">
        <v>140</v>
      </c>
      <c r="Q233">
        <v>2022</v>
      </c>
      <c r="R233">
        <v>5919</v>
      </c>
      <c r="S233">
        <f t="shared" si="3"/>
        <v>59.19</v>
      </c>
      <c r="U233" t="s">
        <v>141</v>
      </c>
      <c r="V233" t="s">
        <v>142</v>
      </c>
      <c r="W233" t="s">
        <v>143</v>
      </c>
      <c r="Y233" t="s">
        <v>144</v>
      </c>
      <c r="Z233" t="s">
        <v>145</v>
      </c>
      <c r="AA233" t="s">
        <v>146</v>
      </c>
      <c r="AB233" s="1">
        <v>42005</v>
      </c>
      <c r="AC233" s="1">
        <v>46022</v>
      </c>
      <c r="AD233" s="1">
        <v>44305</v>
      </c>
      <c r="AF233" t="s">
        <v>147</v>
      </c>
      <c r="AG233" s="1">
        <v>44305</v>
      </c>
      <c r="AH233" t="s">
        <v>133</v>
      </c>
      <c r="AI233" t="s">
        <v>133</v>
      </c>
      <c r="AJ233" t="s">
        <v>133</v>
      </c>
      <c r="AK233" t="s">
        <v>133</v>
      </c>
      <c r="AL233" t="s">
        <v>133</v>
      </c>
      <c r="AS233" t="s">
        <v>133</v>
      </c>
      <c r="AZ233" t="s">
        <v>148</v>
      </c>
      <c r="BB233" t="s">
        <v>149</v>
      </c>
      <c r="BC233" t="s">
        <v>171</v>
      </c>
      <c r="BD233" t="s">
        <v>172</v>
      </c>
      <c r="BH233" t="s">
        <v>254</v>
      </c>
      <c r="BI233" t="s">
        <v>133</v>
      </c>
      <c r="BK233">
        <v>59.186989207045201</v>
      </c>
      <c r="BN233">
        <v>103102</v>
      </c>
      <c r="BR233" t="s">
        <v>133</v>
      </c>
      <c r="BS233" t="s">
        <v>133</v>
      </c>
      <c r="BV233" t="s">
        <v>151</v>
      </c>
      <c r="BX233" t="s">
        <v>152</v>
      </c>
      <c r="CA233">
        <v>25</v>
      </c>
      <c r="CC233" s="1">
        <v>44849</v>
      </c>
      <c r="CD233" s="1">
        <v>44819</v>
      </c>
      <c r="CG233">
        <v>22</v>
      </c>
      <c r="CJ233">
        <v>24</v>
      </c>
      <c r="CL233">
        <v>380</v>
      </c>
      <c r="CM233">
        <v>0</v>
      </c>
      <c r="CN233">
        <v>43</v>
      </c>
      <c r="CO233">
        <v>338</v>
      </c>
      <c r="CP233">
        <v>20749</v>
      </c>
      <c r="CQ233">
        <v>5323</v>
      </c>
      <c r="CR233">
        <v>-1</v>
      </c>
      <c r="CS233">
        <v>27</v>
      </c>
      <c r="CU233">
        <v>299429</v>
      </c>
      <c r="CV233">
        <v>0</v>
      </c>
      <c r="CY233">
        <v>103102</v>
      </c>
      <c r="DB233" s="1">
        <v>44305</v>
      </c>
      <c r="DI233" t="s">
        <v>174</v>
      </c>
      <c r="DL233" t="s">
        <v>153</v>
      </c>
      <c r="DM233" t="s">
        <v>154</v>
      </c>
      <c r="DN233">
        <v>1</v>
      </c>
      <c r="DQ233" t="s">
        <v>133</v>
      </c>
      <c r="DR233" t="s">
        <v>133</v>
      </c>
      <c r="DT233" t="s">
        <v>555</v>
      </c>
      <c r="DU233">
        <v>299429</v>
      </c>
      <c r="DY233" t="s">
        <v>156</v>
      </c>
      <c r="DZ233">
        <v>100</v>
      </c>
    </row>
    <row r="234" spans="2:130" x14ac:dyDescent="0.2">
      <c r="B234">
        <v>1043</v>
      </c>
      <c r="C234" t="s">
        <v>133</v>
      </c>
      <c r="E234" t="s">
        <v>133</v>
      </c>
      <c r="F234">
        <v>0</v>
      </c>
      <c r="G234">
        <v>1</v>
      </c>
      <c r="H234">
        <v>1</v>
      </c>
      <c r="I234" t="s">
        <v>256</v>
      </c>
      <c r="J234" t="s">
        <v>157</v>
      </c>
      <c r="K234" t="s">
        <v>136</v>
      </c>
      <c r="L234" t="s">
        <v>160</v>
      </c>
      <c r="M234" t="s">
        <v>202</v>
      </c>
      <c r="O234" t="s">
        <v>157</v>
      </c>
      <c r="P234" t="s">
        <v>140</v>
      </c>
      <c r="Q234">
        <v>2022</v>
      </c>
      <c r="R234">
        <v>5282</v>
      </c>
      <c r="S234">
        <f t="shared" si="3"/>
        <v>52.82</v>
      </c>
      <c r="U234" t="s">
        <v>141</v>
      </c>
      <c r="V234" t="s">
        <v>142</v>
      </c>
      <c r="W234" t="s">
        <v>143</v>
      </c>
      <c r="Y234" t="s">
        <v>144</v>
      </c>
      <c r="Z234" t="s">
        <v>145</v>
      </c>
      <c r="AA234" t="s">
        <v>146</v>
      </c>
      <c r="AB234" s="1">
        <v>42005</v>
      </c>
      <c r="AC234" s="1">
        <v>46022</v>
      </c>
      <c r="AD234" s="1">
        <v>44305</v>
      </c>
      <c r="AF234" t="s">
        <v>147</v>
      </c>
      <c r="AG234" s="1">
        <v>44305</v>
      </c>
      <c r="AH234" t="s">
        <v>133</v>
      </c>
      <c r="AI234" t="s">
        <v>133</v>
      </c>
      <c r="AJ234" t="s">
        <v>133</v>
      </c>
      <c r="AK234" t="s">
        <v>133</v>
      </c>
      <c r="AL234" t="s">
        <v>133</v>
      </c>
      <c r="AS234" t="s">
        <v>133</v>
      </c>
      <c r="AZ234" t="s">
        <v>148</v>
      </c>
      <c r="BB234" t="s">
        <v>149</v>
      </c>
      <c r="BC234" t="s">
        <v>171</v>
      </c>
      <c r="BD234" t="s">
        <v>172</v>
      </c>
      <c r="BH234" t="s">
        <v>257</v>
      </c>
      <c r="BI234" t="s">
        <v>133</v>
      </c>
      <c r="BK234">
        <v>52.824159811586703</v>
      </c>
      <c r="BL234" t="s">
        <v>199</v>
      </c>
      <c r="BN234">
        <v>103102</v>
      </c>
      <c r="BR234" t="s">
        <v>133</v>
      </c>
      <c r="BS234" t="s">
        <v>133</v>
      </c>
      <c r="BV234" t="s">
        <v>151</v>
      </c>
      <c r="BX234" t="s">
        <v>152</v>
      </c>
      <c r="CA234">
        <v>25</v>
      </c>
      <c r="CC234" s="1">
        <v>44849</v>
      </c>
      <c r="CD234" s="1">
        <v>44819</v>
      </c>
      <c r="CG234">
        <v>22</v>
      </c>
      <c r="CJ234">
        <v>24</v>
      </c>
      <c r="CL234">
        <v>380</v>
      </c>
      <c r="CM234">
        <v>0</v>
      </c>
      <c r="CN234">
        <v>43</v>
      </c>
      <c r="CO234">
        <v>338</v>
      </c>
      <c r="CP234">
        <v>20750</v>
      </c>
      <c r="CQ234">
        <v>5324</v>
      </c>
      <c r="CR234">
        <v>-1</v>
      </c>
      <c r="CS234">
        <v>27</v>
      </c>
      <c r="CU234">
        <v>299431</v>
      </c>
      <c r="CV234">
        <v>0</v>
      </c>
      <c r="CY234">
        <v>103102</v>
      </c>
      <c r="DB234" s="1">
        <v>44305</v>
      </c>
      <c r="DI234" t="s">
        <v>174</v>
      </c>
      <c r="DL234" t="s">
        <v>153</v>
      </c>
      <c r="DM234" t="s">
        <v>154</v>
      </c>
      <c r="DN234">
        <v>1</v>
      </c>
      <c r="DQ234" t="s">
        <v>133</v>
      </c>
      <c r="DR234" t="s">
        <v>133</v>
      </c>
      <c r="DT234" t="s">
        <v>556</v>
      </c>
      <c r="DU234">
        <v>299431</v>
      </c>
      <c r="DY234" t="s">
        <v>156</v>
      </c>
      <c r="DZ234">
        <v>100</v>
      </c>
    </row>
    <row r="235" spans="2:130" x14ac:dyDescent="0.2">
      <c r="B235">
        <v>1043</v>
      </c>
      <c r="C235" t="s">
        <v>133</v>
      </c>
      <c r="E235" t="s">
        <v>133</v>
      </c>
      <c r="F235">
        <v>0</v>
      </c>
      <c r="G235">
        <v>1</v>
      </c>
      <c r="H235">
        <v>1</v>
      </c>
      <c r="I235" t="s">
        <v>447</v>
      </c>
      <c r="J235" t="s">
        <v>157</v>
      </c>
      <c r="K235" t="s">
        <v>136</v>
      </c>
      <c r="L235" t="s">
        <v>160</v>
      </c>
      <c r="M235" t="s">
        <v>138</v>
      </c>
      <c r="O235" t="s">
        <v>157</v>
      </c>
      <c r="P235" t="s">
        <v>140</v>
      </c>
      <c r="Q235">
        <v>2022</v>
      </c>
      <c r="R235">
        <v>147</v>
      </c>
      <c r="S235">
        <f t="shared" si="3"/>
        <v>1.47</v>
      </c>
      <c r="U235" t="s">
        <v>141</v>
      </c>
      <c r="V235" t="s">
        <v>142</v>
      </c>
      <c r="W235" t="s">
        <v>143</v>
      </c>
      <c r="Y235" t="s">
        <v>144</v>
      </c>
      <c r="Z235" t="s">
        <v>145</v>
      </c>
      <c r="AA235" t="s">
        <v>146</v>
      </c>
      <c r="AB235" s="1">
        <v>42005</v>
      </c>
      <c r="AC235" s="1">
        <v>46022</v>
      </c>
      <c r="AD235" s="1">
        <v>44305</v>
      </c>
      <c r="AF235" t="s">
        <v>147</v>
      </c>
      <c r="AG235" s="1">
        <v>44305</v>
      </c>
      <c r="AH235" t="s">
        <v>133</v>
      </c>
      <c r="AI235" t="s">
        <v>133</v>
      </c>
      <c r="AJ235" t="s">
        <v>133</v>
      </c>
      <c r="AK235" t="s">
        <v>133</v>
      </c>
      <c r="AL235" t="s">
        <v>133</v>
      </c>
      <c r="AS235" t="s">
        <v>133</v>
      </c>
      <c r="AZ235" t="s">
        <v>148</v>
      </c>
      <c r="BB235" t="s">
        <v>149</v>
      </c>
      <c r="BC235" t="s">
        <v>171</v>
      </c>
      <c r="BD235" t="s">
        <v>172</v>
      </c>
      <c r="BH235" t="s">
        <v>448</v>
      </c>
      <c r="BI235" t="s">
        <v>133</v>
      </c>
      <c r="BK235">
        <v>1.47305154240353</v>
      </c>
      <c r="BN235">
        <v>103102</v>
      </c>
      <c r="BR235" t="s">
        <v>133</v>
      </c>
      <c r="BS235" t="s">
        <v>133</v>
      </c>
      <c r="BV235" t="s">
        <v>151</v>
      </c>
      <c r="BX235" t="s">
        <v>152</v>
      </c>
      <c r="CA235">
        <v>25</v>
      </c>
      <c r="CC235" s="1">
        <v>44849</v>
      </c>
      <c r="CD235" s="1">
        <v>44819</v>
      </c>
      <c r="CG235">
        <v>22</v>
      </c>
      <c r="CJ235">
        <v>24</v>
      </c>
      <c r="CL235">
        <v>380</v>
      </c>
      <c r="CM235">
        <v>0</v>
      </c>
      <c r="CN235">
        <v>43</v>
      </c>
      <c r="CO235">
        <v>338</v>
      </c>
      <c r="CP235">
        <v>20751</v>
      </c>
      <c r="CQ235">
        <v>5325</v>
      </c>
      <c r="CR235">
        <v>-1</v>
      </c>
      <c r="CS235">
        <v>27</v>
      </c>
      <c r="CU235">
        <v>299433</v>
      </c>
      <c r="CV235">
        <v>0</v>
      </c>
      <c r="CY235">
        <v>103102</v>
      </c>
      <c r="DB235" s="1">
        <v>44305</v>
      </c>
      <c r="DI235" t="s">
        <v>174</v>
      </c>
      <c r="DL235" t="s">
        <v>153</v>
      </c>
      <c r="DM235" t="s">
        <v>154</v>
      </c>
      <c r="DN235">
        <v>1</v>
      </c>
      <c r="DQ235" t="s">
        <v>133</v>
      </c>
      <c r="DR235" t="s">
        <v>133</v>
      </c>
      <c r="DT235" t="s">
        <v>557</v>
      </c>
      <c r="DU235">
        <v>299433</v>
      </c>
      <c r="DY235" t="s">
        <v>156</v>
      </c>
      <c r="DZ235">
        <v>100</v>
      </c>
    </row>
    <row r="236" spans="2:130" x14ac:dyDescent="0.2">
      <c r="B236">
        <v>1043</v>
      </c>
      <c r="C236" t="s">
        <v>133</v>
      </c>
      <c r="E236" t="s">
        <v>133</v>
      </c>
      <c r="F236">
        <v>0</v>
      </c>
      <c r="G236">
        <v>1</v>
      </c>
      <c r="H236">
        <v>1</v>
      </c>
      <c r="I236" t="s">
        <v>450</v>
      </c>
      <c r="J236" t="s">
        <v>157</v>
      </c>
      <c r="K236" t="s">
        <v>136</v>
      </c>
      <c r="L236" t="s">
        <v>160</v>
      </c>
      <c r="M236" t="s">
        <v>138</v>
      </c>
      <c r="O236" t="s">
        <v>157</v>
      </c>
      <c r="P236" t="s">
        <v>140</v>
      </c>
      <c r="Q236">
        <v>2022</v>
      </c>
      <c r="R236">
        <v>256</v>
      </c>
      <c r="S236">
        <f t="shared" si="3"/>
        <v>2.56</v>
      </c>
      <c r="U236" t="s">
        <v>141</v>
      </c>
      <c r="V236" t="s">
        <v>142</v>
      </c>
      <c r="W236" t="s">
        <v>143</v>
      </c>
      <c r="Y236" t="s">
        <v>144</v>
      </c>
      <c r="Z236" t="s">
        <v>145</v>
      </c>
      <c r="AA236" t="s">
        <v>146</v>
      </c>
      <c r="AB236" s="1">
        <v>42005</v>
      </c>
      <c r="AC236" s="1">
        <v>46022</v>
      </c>
      <c r="AD236" s="1">
        <v>44305</v>
      </c>
      <c r="AF236" t="s">
        <v>147</v>
      </c>
      <c r="AG236" s="1">
        <v>44305</v>
      </c>
      <c r="AH236" t="s">
        <v>133</v>
      </c>
      <c r="AI236" t="s">
        <v>133</v>
      </c>
      <c r="AJ236" t="s">
        <v>133</v>
      </c>
      <c r="AK236" t="s">
        <v>133</v>
      </c>
      <c r="AL236" t="s">
        <v>133</v>
      </c>
      <c r="AS236" t="s">
        <v>133</v>
      </c>
      <c r="AZ236" t="s">
        <v>148</v>
      </c>
      <c r="BB236" t="s">
        <v>149</v>
      </c>
      <c r="BC236" t="s">
        <v>171</v>
      </c>
      <c r="BD236" t="s">
        <v>172</v>
      </c>
      <c r="BH236" t="s">
        <v>448</v>
      </c>
      <c r="BI236" t="s">
        <v>133</v>
      </c>
      <c r="BK236">
        <v>2.5604173050424901</v>
      </c>
      <c r="BN236">
        <v>103102</v>
      </c>
      <c r="BR236" t="s">
        <v>133</v>
      </c>
      <c r="BS236" t="s">
        <v>133</v>
      </c>
      <c r="BV236" t="s">
        <v>151</v>
      </c>
      <c r="BX236" t="s">
        <v>152</v>
      </c>
      <c r="CA236">
        <v>25</v>
      </c>
      <c r="CC236" s="1">
        <v>44849</v>
      </c>
      <c r="CD236" s="1">
        <v>44819</v>
      </c>
      <c r="CG236">
        <v>22</v>
      </c>
      <c r="CJ236">
        <v>24</v>
      </c>
      <c r="CL236">
        <v>380</v>
      </c>
      <c r="CM236">
        <v>0</v>
      </c>
      <c r="CN236">
        <v>43</v>
      </c>
      <c r="CO236">
        <v>338</v>
      </c>
      <c r="CP236">
        <v>20752</v>
      </c>
      <c r="CQ236">
        <v>5326</v>
      </c>
      <c r="CR236">
        <v>-1</v>
      </c>
      <c r="CS236">
        <v>27</v>
      </c>
      <c r="CU236">
        <v>299435</v>
      </c>
      <c r="CV236">
        <v>0</v>
      </c>
      <c r="CY236">
        <v>103102</v>
      </c>
      <c r="DB236" s="1">
        <v>44305</v>
      </c>
      <c r="DI236" t="s">
        <v>174</v>
      </c>
      <c r="DL236" t="s">
        <v>153</v>
      </c>
      <c r="DM236" t="s">
        <v>154</v>
      </c>
      <c r="DN236">
        <v>1</v>
      </c>
      <c r="DQ236" t="s">
        <v>133</v>
      </c>
      <c r="DR236" t="s">
        <v>133</v>
      </c>
      <c r="DT236" t="s">
        <v>558</v>
      </c>
      <c r="DU236">
        <v>299435</v>
      </c>
      <c r="DY236" t="s">
        <v>156</v>
      </c>
      <c r="DZ236">
        <v>100</v>
      </c>
    </row>
    <row r="237" spans="2:130" x14ac:dyDescent="0.2">
      <c r="B237">
        <v>1043</v>
      </c>
      <c r="C237" t="s">
        <v>133</v>
      </c>
      <c r="E237" t="s">
        <v>133</v>
      </c>
      <c r="F237">
        <v>0</v>
      </c>
      <c r="G237">
        <v>1</v>
      </c>
      <c r="H237">
        <v>1</v>
      </c>
      <c r="I237" t="s">
        <v>259</v>
      </c>
      <c r="J237" t="s">
        <v>157</v>
      </c>
      <c r="K237" t="s">
        <v>136</v>
      </c>
      <c r="L237" t="s">
        <v>160</v>
      </c>
      <c r="M237" t="s">
        <v>138</v>
      </c>
      <c r="O237" t="s">
        <v>157</v>
      </c>
      <c r="P237" t="s">
        <v>140</v>
      </c>
      <c r="Q237">
        <v>2022</v>
      </c>
      <c r="R237">
        <v>4434</v>
      </c>
      <c r="S237">
        <f t="shared" si="3"/>
        <v>44.34</v>
      </c>
      <c r="U237" t="s">
        <v>141</v>
      </c>
      <c r="V237" t="s">
        <v>142</v>
      </c>
      <c r="W237" t="s">
        <v>143</v>
      </c>
      <c r="Y237" t="s">
        <v>144</v>
      </c>
      <c r="Z237" t="s">
        <v>145</v>
      </c>
      <c r="AA237" t="s">
        <v>146</v>
      </c>
      <c r="AB237" s="1">
        <v>42005</v>
      </c>
      <c r="AC237" s="1">
        <v>46022</v>
      </c>
      <c r="AD237" s="1">
        <v>44305</v>
      </c>
      <c r="AF237" t="s">
        <v>147</v>
      </c>
      <c r="AG237" s="1">
        <v>44305</v>
      </c>
      <c r="AH237" t="s">
        <v>133</v>
      </c>
      <c r="AI237" t="s">
        <v>133</v>
      </c>
      <c r="AJ237" t="s">
        <v>133</v>
      </c>
      <c r="AK237" t="s">
        <v>133</v>
      </c>
      <c r="AL237" t="s">
        <v>133</v>
      </c>
      <c r="AS237" t="s">
        <v>133</v>
      </c>
      <c r="AZ237" t="s">
        <v>148</v>
      </c>
      <c r="BB237" t="s">
        <v>149</v>
      </c>
      <c r="BC237" t="s">
        <v>171</v>
      </c>
      <c r="BD237" t="s">
        <v>172</v>
      </c>
      <c r="BH237" t="s">
        <v>254</v>
      </c>
      <c r="BI237" t="s">
        <v>133</v>
      </c>
      <c r="BK237">
        <v>44.335470635451301</v>
      </c>
      <c r="BL237" t="s">
        <v>199</v>
      </c>
      <c r="BN237">
        <v>103102</v>
      </c>
      <c r="BR237" t="s">
        <v>133</v>
      </c>
      <c r="BS237" t="s">
        <v>133</v>
      </c>
      <c r="BV237" t="s">
        <v>151</v>
      </c>
      <c r="BX237" t="s">
        <v>152</v>
      </c>
      <c r="CA237">
        <v>25</v>
      </c>
      <c r="CC237" s="1">
        <v>44849</v>
      </c>
      <c r="CD237" s="1">
        <v>44819</v>
      </c>
      <c r="CG237">
        <v>22</v>
      </c>
      <c r="CJ237">
        <v>24</v>
      </c>
      <c r="CL237">
        <v>380</v>
      </c>
      <c r="CM237">
        <v>0</v>
      </c>
      <c r="CN237">
        <v>43</v>
      </c>
      <c r="CO237">
        <v>338</v>
      </c>
      <c r="CP237">
        <v>20753</v>
      </c>
      <c r="CQ237">
        <v>5327</v>
      </c>
      <c r="CR237">
        <v>-1</v>
      </c>
      <c r="CS237">
        <v>27</v>
      </c>
      <c r="CU237">
        <v>299437</v>
      </c>
      <c r="CV237">
        <v>0</v>
      </c>
      <c r="CY237">
        <v>103102</v>
      </c>
      <c r="DB237" s="1">
        <v>44305</v>
      </c>
      <c r="DI237" t="s">
        <v>174</v>
      </c>
      <c r="DL237" t="s">
        <v>153</v>
      </c>
      <c r="DM237" t="s">
        <v>154</v>
      </c>
      <c r="DN237">
        <v>1</v>
      </c>
      <c r="DQ237" t="s">
        <v>133</v>
      </c>
      <c r="DR237" t="s">
        <v>133</v>
      </c>
      <c r="DT237" t="s">
        <v>559</v>
      </c>
      <c r="DU237">
        <v>299437</v>
      </c>
      <c r="DY237" t="s">
        <v>156</v>
      </c>
      <c r="DZ237">
        <v>100</v>
      </c>
    </row>
    <row r="238" spans="2:130" x14ac:dyDescent="0.2">
      <c r="B238">
        <v>1043</v>
      </c>
      <c r="C238" t="s">
        <v>133</v>
      </c>
      <c r="E238" t="s">
        <v>133</v>
      </c>
      <c r="F238">
        <v>0</v>
      </c>
      <c r="G238">
        <v>1</v>
      </c>
      <c r="H238">
        <v>1</v>
      </c>
      <c r="I238" t="s">
        <v>261</v>
      </c>
      <c r="J238" t="s">
        <v>157</v>
      </c>
      <c r="K238" t="s">
        <v>136</v>
      </c>
      <c r="L238" t="s">
        <v>160</v>
      </c>
      <c r="M238" t="s">
        <v>202</v>
      </c>
      <c r="O238" t="s">
        <v>157</v>
      </c>
      <c r="P238" t="s">
        <v>140</v>
      </c>
      <c r="Q238">
        <v>2022</v>
      </c>
      <c r="R238">
        <v>1086</v>
      </c>
      <c r="S238">
        <f t="shared" si="3"/>
        <v>10.86</v>
      </c>
      <c r="U238" t="s">
        <v>141</v>
      </c>
      <c r="V238" t="s">
        <v>142</v>
      </c>
      <c r="W238" t="s">
        <v>143</v>
      </c>
      <c r="Y238" t="s">
        <v>144</v>
      </c>
      <c r="Z238" t="s">
        <v>145</v>
      </c>
      <c r="AA238" t="s">
        <v>146</v>
      </c>
      <c r="AB238" s="1">
        <v>42005</v>
      </c>
      <c r="AC238" s="1">
        <v>46022</v>
      </c>
      <c r="AD238" s="1">
        <v>44305</v>
      </c>
      <c r="AF238" t="s">
        <v>147</v>
      </c>
      <c r="AG238" s="1">
        <v>44305</v>
      </c>
      <c r="AH238" t="s">
        <v>133</v>
      </c>
      <c r="AI238" t="s">
        <v>133</v>
      </c>
      <c r="AJ238" t="s">
        <v>133</v>
      </c>
      <c r="AK238" t="s">
        <v>133</v>
      </c>
      <c r="AL238" t="s">
        <v>133</v>
      </c>
      <c r="AS238" t="s">
        <v>133</v>
      </c>
      <c r="AZ238" t="s">
        <v>148</v>
      </c>
      <c r="BB238" t="s">
        <v>149</v>
      </c>
      <c r="BC238" t="s">
        <v>171</v>
      </c>
      <c r="BD238" t="s">
        <v>172</v>
      </c>
      <c r="BH238" t="s">
        <v>262</v>
      </c>
      <c r="BI238" t="s">
        <v>133</v>
      </c>
      <c r="BK238">
        <v>10.8644718096327</v>
      </c>
      <c r="BL238" t="s">
        <v>199</v>
      </c>
      <c r="BN238">
        <v>103102</v>
      </c>
      <c r="BR238" t="s">
        <v>133</v>
      </c>
      <c r="BS238" t="s">
        <v>133</v>
      </c>
      <c r="BV238" t="s">
        <v>151</v>
      </c>
      <c r="BX238" t="s">
        <v>152</v>
      </c>
      <c r="CA238">
        <v>25</v>
      </c>
      <c r="CC238" s="1">
        <v>44849</v>
      </c>
      <c r="CD238" s="1">
        <v>44819</v>
      </c>
      <c r="CG238">
        <v>22</v>
      </c>
      <c r="CJ238">
        <v>24</v>
      </c>
      <c r="CL238">
        <v>380</v>
      </c>
      <c r="CM238">
        <v>0</v>
      </c>
      <c r="CN238">
        <v>43</v>
      </c>
      <c r="CO238">
        <v>338</v>
      </c>
      <c r="CP238">
        <v>20754</v>
      </c>
      <c r="CQ238">
        <v>5328</v>
      </c>
      <c r="CR238">
        <v>-1</v>
      </c>
      <c r="CS238">
        <v>27</v>
      </c>
      <c r="CU238">
        <v>299439</v>
      </c>
      <c r="CV238">
        <v>0</v>
      </c>
      <c r="CY238">
        <v>103102</v>
      </c>
      <c r="DB238" s="1">
        <v>44305</v>
      </c>
      <c r="DI238" t="s">
        <v>174</v>
      </c>
      <c r="DL238" t="s">
        <v>153</v>
      </c>
      <c r="DM238" t="s">
        <v>154</v>
      </c>
      <c r="DN238">
        <v>1</v>
      </c>
      <c r="DQ238" t="s">
        <v>133</v>
      </c>
      <c r="DR238" t="s">
        <v>133</v>
      </c>
      <c r="DT238" t="s">
        <v>560</v>
      </c>
      <c r="DU238">
        <v>299439</v>
      </c>
      <c r="DY238" t="s">
        <v>156</v>
      </c>
      <c r="DZ238">
        <v>100</v>
      </c>
    </row>
    <row r="239" spans="2:130" x14ac:dyDescent="0.2">
      <c r="B239">
        <v>1043</v>
      </c>
      <c r="C239" t="s">
        <v>133</v>
      </c>
      <c r="E239" t="s">
        <v>133</v>
      </c>
      <c r="F239">
        <v>0</v>
      </c>
      <c r="G239">
        <v>1</v>
      </c>
      <c r="H239">
        <v>1</v>
      </c>
      <c r="I239" t="s">
        <v>264</v>
      </c>
      <c r="J239" t="s">
        <v>157</v>
      </c>
      <c r="K239" t="s">
        <v>136</v>
      </c>
      <c r="L239" t="s">
        <v>160</v>
      </c>
      <c r="M239" t="s">
        <v>161</v>
      </c>
      <c r="O239" t="s">
        <v>157</v>
      </c>
      <c r="P239" t="s">
        <v>140</v>
      </c>
      <c r="Q239">
        <v>2022</v>
      </c>
      <c r="R239">
        <v>12739</v>
      </c>
      <c r="S239">
        <f t="shared" si="3"/>
        <v>127.39</v>
      </c>
      <c r="U239" t="s">
        <v>141</v>
      </c>
      <c r="V239" t="s">
        <v>142</v>
      </c>
      <c r="W239" t="s">
        <v>143</v>
      </c>
      <c r="Y239" t="s">
        <v>144</v>
      </c>
      <c r="Z239" t="s">
        <v>145</v>
      </c>
      <c r="AA239" t="s">
        <v>146</v>
      </c>
      <c r="AB239" s="1">
        <v>42005</v>
      </c>
      <c r="AC239" s="1">
        <v>46022</v>
      </c>
      <c r="AD239" s="1">
        <v>44305</v>
      </c>
      <c r="AF239" t="s">
        <v>147</v>
      </c>
      <c r="AG239" s="1">
        <v>44305</v>
      </c>
      <c r="AH239" t="s">
        <v>133</v>
      </c>
      <c r="AI239" t="s">
        <v>133</v>
      </c>
      <c r="AJ239" t="s">
        <v>133</v>
      </c>
      <c r="AK239" t="s">
        <v>133</v>
      </c>
      <c r="AL239" t="s">
        <v>133</v>
      </c>
      <c r="AS239" t="s">
        <v>133</v>
      </c>
      <c r="AZ239" t="s">
        <v>148</v>
      </c>
      <c r="BB239" t="s">
        <v>149</v>
      </c>
      <c r="BC239" t="s">
        <v>171</v>
      </c>
      <c r="BD239" t="s">
        <v>172</v>
      </c>
      <c r="BH239" t="s">
        <v>265</v>
      </c>
      <c r="BI239" t="s">
        <v>133</v>
      </c>
      <c r="BK239">
        <v>127.389641709185</v>
      </c>
      <c r="BL239" t="s">
        <v>199</v>
      </c>
      <c r="BN239">
        <v>103102</v>
      </c>
      <c r="BR239" t="s">
        <v>133</v>
      </c>
      <c r="BS239" t="s">
        <v>133</v>
      </c>
      <c r="BV239" t="s">
        <v>151</v>
      </c>
      <c r="BX239" t="s">
        <v>152</v>
      </c>
      <c r="CA239">
        <v>25</v>
      </c>
      <c r="CC239" s="1">
        <v>44849</v>
      </c>
      <c r="CD239" s="1">
        <v>44819</v>
      </c>
      <c r="CG239">
        <v>22</v>
      </c>
      <c r="CJ239">
        <v>24</v>
      </c>
      <c r="CL239">
        <v>380</v>
      </c>
      <c r="CM239">
        <v>0</v>
      </c>
      <c r="CN239">
        <v>43</v>
      </c>
      <c r="CO239">
        <v>338</v>
      </c>
      <c r="CP239">
        <v>20755</v>
      </c>
      <c r="CQ239">
        <v>5329</v>
      </c>
      <c r="CR239">
        <v>-1</v>
      </c>
      <c r="CS239">
        <v>27</v>
      </c>
      <c r="CU239">
        <v>299441</v>
      </c>
      <c r="CV239">
        <v>0</v>
      </c>
      <c r="CY239">
        <v>103102</v>
      </c>
      <c r="DB239" s="1">
        <v>44305</v>
      </c>
      <c r="DI239" t="s">
        <v>174</v>
      </c>
      <c r="DL239" t="s">
        <v>153</v>
      </c>
      <c r="DM239" t="s">
        <v>154</v>
      </c>
      <c r="DN239">
        <v>1</v>
      </c>
      <c r="DQ239" t="s">
        <v>133</v>
      </c>
      <c r="DR239" t="s">
        <v>133</v>
      </c>
      <c r="DT239" t="s">
        <v>561</v>
      </c>
      <c r="DU239">
        <v>299441</v>
      </c>
      <c r="DY239" t="s">
        <v>156</v>
      </c>
      <c r="DZ239">
        <v>100</v>
      </c>
    </row>
    <row r="240" spans="2:130" x14ac:dyDescent="0.2">
      <c r="B240">
        <v>1043</v>
      </c>
      <c r="C240" t="s">
        <v>133</v>
      </c>
      <c r="E240" t="s">
        <v>133</v>
      </c>
      <c r="F240">
        <v>0</v>
      </c>
      <c r="G240">
        <v>1</v>
      </c>
      <c r="H240">
        <v>1</v>
      </c>
      <c r="I240" t="s">
        <v>267</v>
      </c>
      <c r="J240" t="s">
        <v>157</v>
      </c>
      <c r="K240" t="s">
        <v>136</v>
      </c>
      <c r="L240" t="s">
        <v>160</v>
      </c>
      <c r="M240" t="s">
        <v>138</v>
      </c>
      <c r="O240" t="s">
        <v>157</v>
      </c>
      <c r="P240" t="s">
        <v>140</v>
      </c>
      <c r="Q240">
        <v>2022</v>
      </c>
      <c r="R240">
        <v>121</v>
      </c>
      <c r="S240">
        <f t="shared" si="3"/>
        <v>1.21</v>
      </c>
      <c r="U240" t="s">
        <v>141</v>
      </c>
      <c r="V240" t="s">
        <v>142</v>
      </c>
      <c r="W240" t="s">
        <v>143</v>
      </c>
      <c r="Y240" t="s">
        <v>144</v>
      </c>
      <c r="Z240" t="s">
        <v>145</v>
      </c>
      <c r="AA240" t="s">
        <v>146</v>
      </c>
      <c r="AB240" s="1">
        <v>42005</v>
      </c>
      <c r="AC240" s="1">
        <v>46022</v>
      </c>
      <c r="AD240" s="1">
        <v>44305</v>
      </c>
      <c r="AF240" t="s">
        <v>147</v>
      </c>
      <c r="AG240" s="1">
        <v>44305</v>
      </c>
      <c r="AH240" t="s">
        <v>133</v>
      </c>
      <c r="AI240" t="s">
        <v>133</v>
      </c>
      <c r="AJ240" t="s">
        <v>133</v>
      </c>
      <c r="AK240" t="s">
        <v>133</v>
      </c>
      <c r="AL240" t="s">
        <v>133</v>
      </c>
      <c r="AS240" t="s">
        <v>133</v>
      </c>
      <c r="AZ240" t="s">
        <v>148</v>
      </c>
      <c r="BB240" t="s">
        <v>149</v>
      </c>
      <c r="BC240" t="s">
        <v>171</v>
      </c>
      <c r="BD240" t="s">
        <v>172</v>
      </c>
      <c r="BH240" t="s">
        <v>222</v>
      </c>
      <c r="BI240" t="s">
        <v>133</v>
      </c>
      <c r="BK240">
        <v>1.21406518967877</v>
      </c>
      <c r="BN240">
        <v>103102</v>
      </c>
      <c r="BR240" t="s">
        <v>133</v>
      </c>
      <c r="BS240" t="s">
        <v>133</v>
      </c>
      <c r="BV240" t="s">
        <v>151</v>
      </c>
      <c r="BX240" t="s">
        <v>152</v>
      </c>
      <c r="CA240">
        <v>25</v>
      </c>
      <c r="CC240" s="1">
        <v>44849</v>
      </c>
      <c r="CD240" s="1">
        <v>44819</v>
      </c>
      <c r="CG240">
        <v>22</v>
      </c>
      <c r="CJ240">
        <v>24</v>
      </c>
      <c r="CL240">
        <v>380</v>
      </c>
      <c r="CM240">
        <v>0</v>
      </c>
      <c r="CN240">
        <v>43</v>
      </c>
      <c r="CO240">
        <v>338</v>
      </c>
      <c r="CP240">
        <v>20756</v>
      </c>
      <c r="CQ240">
        <v>5330</v>
      </c>
      <c r="CR240">
        <v>-1</v>
      </c>
      <c r="CS240">
        <v>27</v>
      </c>
      <c r="CU240">
        <v>299443</v>
      </c>
      <c r="CV240">
        <v>0</v>
      </c>
      <c r="CY240">
        <v>103102</v>
      </c>
      <c r="DB240" s="1">
        <v>44305</v>
      </c>
      <c r="DI240" t="s">
        <v>174</v>
      </c>
      <c r="DL240" t="s">
        <v>153</v>
      </c>
      <c r="DM240" t="s">
        <v>154</v>
      </c>
      <c r="DN240">
        <v>1</v>
      </c>
      <c r="DQ240" t="s">
        <v>133</v>
      </c>
      <c r="DR240" t="s">
        <v>133</v>
      </c>
      <c r="DT240" t="s">
        <v>562</v>
      </c>
      <c r="DU240">
        <v>299443</v>
      </c>
      <c r="DY240" t="s">
        <v>156</v>
      </c>
      <c r="DZ240">
        <v>100</v>
      </c>
    </row>
    <row r="241" spans="2:130" x14ac:dyDescent="0.2">
      <c r="B241">
        <v>1043</v>
      </c>
      <c r="C241" t="s">
        <v>133</v>
      </c>
      <c r="E241" t="s">
        <v>133</v>
      </c>
      <c r="F241">
        <v>0</v>
      </c>
      <c r="G241">
        <v>1</v>
      </c>
      <c r="H241">
        <v>1</v>
      </c>
      <c r="I241" t="s">
        <v>269</v>
      </c>
      <c r="J241" t="s">
        <v>157</v>
      </c>
      <c r="K241" t="s">
        <v>136</v>
      </c>
      <c r="L241" t="s">
        <v>160</v>
      </c>
      <c r="M241" t="s">
        <v>138</v>
      </c>
      <c r="O241" t="s">
        <v>157</v>
      </c>
      <c r="P241" t="s">
        <v>140</v>
      </c>
      <c r="Q241">
        <v>2022</v>
      </c>
      <c r="R241">
        <v>4661</v>
      </c>
      <c r="S241">
        <f t="shared" si="3"/>
        <v>46.61</v>
      </c>
      <c r="U241" t="s">
        <v>141</v>
      </c>
      <c r="V241" t="s">
        <v>142</v>
      </c>
      <c r="W241" t="s">
        <v>143</v>
      </c>
      <c r="Y241" t="s">
        <v>144</v>
      </c>
      <c r="Z241" t="s">
        <v>145</v>
      </c>
      <c r="AA241" t="s">
        <v>146</v>
      </c>
      <c r="AB241" s="1">
        <v>42005</v>
      </c>
      <c r="AC241" s="1">
        <v>46022</v>
      </c>
      <c r="AD241" s="1">
        <v>44305</v>
      </c>
      <c r="AF241" t="s">
        <v>147</v>
      </c>
      <c r="AG241" s="1">
        <v>44305</v>
      </c>
      <c r="AH241" t="s">
        <v>133</v>
      </c>
      <c r="AI241" t="s">
        <v>133</v>
      </c>
      <c r="AJ241" t="s">
        <v>133</v>
      </c>
      <c r="AK241" t="s">
        <v>133</v>
      </c>
      <c r="AL241" t="s">
        <v>133</v>
      </c>
      <c r="AS241" t="s">
        <v>133</v>
      </c>
      <c r="AZ241" t="s">
        <v>148</v>
      </c>
      <c r="BB241" t="s">
        <v>149</v>
      </c>
      <c r="BC241" t="s">
        <v>171</v>
      </c>
      <c r="BD241" t="s">
        <v>172</v>
      </c>
      <c r="BH241" t="s">
        <v>222</v>
      </c>
      <c r="BI241" t="s">
        <v>133</v>
      </c>
      <c r="BK241">
        <v>46.6050313801709</v>
      </c>
      <c r="BN241">
        <v>103102</v>
      </c>
      <c r="BR241" t="s">
        <v>133</v>
      </c>
      <c r="BS241" t="s">
        <v>133</v>
      </c>
      <c r="BV241" t="s">
        <v>151</v>
      </c>
      <c r="BX241" t="s">
        <v>152</v>
      </c>
      <c r="CA241">
        <v>25</v>
      </c>
      <c r="CC241" s="1">
        <v>44849</v>
      </c>
      <c r="CD241" s="1">
        <v>44819</v>
      </c>
      <c r="CG241">
        <v>22</v>
      </c>
      <c r="CJ241">
        <v>24</v>
      </c>
      <c r="CL241">
        <v>380</v>
      </c>
      <c r="CM241">
        <v>0</v>
      </c>
      <c r="CN241">
        <v>43</v>
      </c>
      <c r="CO241">
        <v>338</v>
      </c>
      <c r="CP241">
        <v>20757</v>
      </c>
      <c r="CQ241">
        <v>5331</v>
      </c>
      <c r="CR241">
        <v>-1</v>
      </c>
      <c r="CS241">
        <v>27</v>
      </c>
      <c r="CU241">
        <v>299445</v>
      </c>
      <c r="CV241">
        <v>0</v>
      </c>
      <c r="CY241">
        <v>103102</v>
      </c>
      <c r="DB241" s="1">
        <v>44305</v>
      </c>
      <c r="DI241" t="s">
        <v>174</v>
      </c>
      <c r="DL241" t="s">
        <v>153</v>
      </c>
      <c r="DM241" t="s">
        <v>154</v>
      </c>
      <c r="DN241">
        <v>1</v>
      </c>
      <c r="DQ241" t="s">
        <v>133</v>
      </c>
      <c r="DR241" t="s">
        <v>133</v>
      </c>
      <c r="DT241" t="s">
        <v>563</v>
      </c>
      <c r="DU241">
        <v>299445</v>
      </c>
      <c r="DY241" t="s">
        <v>156</v>
      </c>
      <c r="DZ241">
        <v>100</v>
      </c>
    </row>
    <row r="242" spans="2:130" x14ac:dyDescent="0.2">
      <c r="B242">
        <v>1043</v>
      </c>
      <c r="C242" t="s">
        <v>133</v>
      </c>
      <c r="E242" t="s">
        <v>133</v>
      </c>
      <c r="F242">
        <v>0</v>
      </c>
      <c r="G242">
        <v>1</v>
      </c>
      <c r="H242">
        <v>1</v>
      </c>
      <c r="I242" t="s">
        <v>271</v>
      </c>
      <c r="J242" t="s">
        <v>157</v>
      </c>
      <c r="K242" t="s">
        <v>136</v>
      </c>
      <c r="L242" t="s">
        <v>160</v>
      </c>
      <c r="M242" t="s">
        <v>138</v>
      </c>
      <c r="O242" t="s">
        <v>157</v>
      </c>
      <c r="P242" t="s">
        <v>140</v>
      </c>
      <c r="Q242">
        <v>2022</v>
      </c>
      <c r="R242">
        <v>224</v>
      </c>
      <c r="S242">
        <f t="shared" si="3"/>
        <v>2.2400000000000002</v>
      </c>
      <c r="U242" t="s">
        <v>141</v>
      </c>
      <c r="V242" t="s">
        <v>142</v>
      </c>
      <c r="W242" t="s">
        <v>143</v>
      </c>
      <c r="Y242" t="s">
        <v>144</v>
      </c>
      <c r="Z242" t="s">
        <v>145</v>
      </c>
      <c r="AA242" t="s">
        <v>146</v>
      </c>
      <c r="AB242" s="1">
        <v>42005</v>
      </c>
      <c r="AC242" s="1">
        <v>46022</v>
      </c>
      <c r="AD242" s="1">
        <v>44305</v>
      </c>
      <c r="AF242" t="s">
        <v>147</v>
      </c>
      <c r="AG242" s="1">
        <v>44305</v>
      </c>
      <c r="AH242" t="s">
        <v>133</v>
      </c>
      <c r="AI242" t="s">
        <v>133</v>
      </c>
      <c r="AJ242" t="s">
        <v>133</v>
      </c>
      <c r="AK242" t="s">
        <v>133</v>
      </c>
      <c r="AL242" t="s">
        <v>133</v>
      </c>
      <c r="AS242" t="s">
        <v>133</v>
      </c>
      <c r="AZ242" t="s">
        <v>148</v>
      </c>
      <c r="BB242" t="s">
        <v>149</v>
      </c>
      <c r="BC242" t="s">
        <v>171</v>
      </c>
      <c r="BD242" t="s">
        <v>172</v>
      </c>
      <c r="BH242" t="s">
        <v>222</v>
      </c>
      <c r="BI242" t="s">
        <v>133</v>
      </c>
      <c r="BK242">
        <v>2.24491711031505</v>
      </c>
      <c r="BN242">
        <v>103102</v>
      </c>
      <c r="BR242" t="s">
        <v>133</v>
      </c>
      <c r="BS242" t="s">
        <v>133</v>
      </c>
      <c r="BV242" t="s">
        <v>151</v>
      </c>
      <c r="BX242" t="s">
        <v>152</v>
      </c>
      <c r="CA242">
        <v>25</v>
      </c>
      <c r="CC242" s="1">
        <v>44849</v>
      </c>
      <c r="CD242" s="1">
        <v>44819</v>
      </c>
      <c r="CG242">
        <v>22</v>
      </c>
      <c r="CJ242">
        <v>24</v>
      </c>
      <c r="CL242">
        <v>380</v>
      </c>
      <c r="CM242">
        <v>0</v>
      </c>
      <c r="CN242">
        <v>43</v>
      </c>
      <c r="CO242">
        <v>338</v>
      </c>
      <c r="CP242">
        <v>20758</v>
      </c>
      <c r="CQ242">
        <v>5332</v>
      </c>
      <c r="CR242">
        <v>-1</v>
      </c>
      <c r="CS242">
        <v>27</v>
      </c>
      <c r="CU242">
        <v>299447</v>
      </c>
      <c r="CV242">
        <v>0</v>
      </c>
      <c r="CY242">
        <v>103102</v>
      </c>
      <c r="DB242" s="1">
        <v>44305</v>
      </c>
      <c r="DI242" t="s">
        <v>174</v>
      </c>
      <c r="DL242" t="s">
        <v>153</v>
      </c>
      <c r="DM242" t="s">
        <v>154</v>
      </c>
      <c r="DN242">
        <v>1</v>
      </c>
      <c r="DQ242" t="s">
        <v>133</v>
      </c>
      <c r="DR242" t="s">
        <v>133</v>
      </c>
      <c r="DT242" t="s">
        <v>564</v>
      </c>
      <c r="DU242">
        <v>299447</v>
      </c>
      <c r="DY242" t="s">
        <v>156</v>
      </c>
      <c r="DZ242">
        <v>100</v>
      </c>
    </row>
    <row r="243" spans="2:130" x14ac:dyDescent="0.2">
      <c r="B243">
        <v>1043</v>
      </c>
      <c r="C243" t="s">
        <v>133</v>
      </c>
      <c r="E243" t="s">
        <v>133</v>
      </c>
      <c r="F243">
        <v>0</v>
      </c>
      <c r="G243">
        <v>1</v>
      </c>
      <c r="H243">
        <v>1</v>
      </c>
      <c r="I243" t="s">
        <v>273</v>
      </c>
      <c r="J243" t="s">
        <v>157</v>
      </c>
      <c r="K243" t="s">
        <v>136</v>
      </c>
      <c r="L243" t="s">
        <v>160</v>
      </c>
      <c r="M243" t="s">
        <v>161</v>
      </c>
      <c r="O243" t="s">
        <v>157</v>
      </c>
      <c r="P243" t="s">
        <v>140</v>
      </c>
      <c r="Q243">
        <v>2022</v>
      </c>
      <c r="R243">
        <v>2853</v>
      </c>
      <c r="S243">
        <f t="shared" si="3"/>
        <v>28.53</v>
      </c>
      <c r="U243" t="s">
        <v>141</v>
      </c>
      <c r="V243" t="s">
        <v>142</v>
      </c>
      <c r="W243" t="s">
        <v>143</v>
      </c>
      <c r="Y243" t="s">
        <v>144</v>
      </c>
      <c r="Z243" t="s">
        <v>145</v>
      </c>
      <c r="AA243" t="s">
        <v>146</v>
      </c>
      <c r="AB243" s="1">
        <v>42005</v>
      </c>
      <c r="AC243" s="1">
        <v>46022</v>
      </c>
      <c r="AD243" s="1">
        <v>44305</v>
      </c>
      <c r="AF243" t="s">
        <v>147</v>
      </c>
      <c r="AG243" s="1">
        <v>44305</v>
      </c>
      <c r="AH243" t="s">
        <v>133</v>
      </c>
      <c r="AI243" t="s">
        <v>133</v>
      </c>
      <c r="AJ243" t="s">
        <v>133</v>
      </c>
      <c r="AK243" t="s">
        <v>133</v>
      </c>
      <c r="AL243" t="s">
        <v>133</v>
      </c>
      <c r="AS243" t="s">
        <v>133</v>
      </c>
      <c r="AZ243" t="s">
        <v>148</v>
      </c>
      <c r="BB243" t="s">
        <v>149</v>
      </c>
      <c r="BC243" t="s">
        <v>171</v>
      </c>
      <c r="BD243" t="s">
        <v>172</v>
      </c>
      <c r="BH243" t="s">
        <v>213</v>
      </c>
      <c r="BI243" t="s">
        <v>133</v>
      </c>
      <c r="BK243">
        <v>28.5275186264209</v>
      </c>
      <c r="BN243">
        <v>103102</v>
      </c>
      <c r="BR243" t="s">
        <v>133</v>
      </c>
      <c r="BS243" t="s">
        <v>133</v>
      </c>
      <c r="BV243" t="s">
        <v>151</v>
      </c>
      <c r="BX243" t="s">
        <v>152</v>
      </c>
      <c r="CA243">
        <v>25</v>
      </c>
      <c r="CC243" s="1">
        <v>44849</v>
      </c>
      <c r="CD243" s="1">
        <v>44819</v>
      </c>
      <c r="CG243">
        <v>22</v>
      </c>
      <c r="CJ243">
        <v>24</v>
      </c>
      <c r="CL243">
        <v>380</v>
      </c>
      <c r="CM243">
        <v>0</v>
      </c>
      <c r="CN243">
        <v>43</v>
      </c>
      <c r="CO243">
        <v>338</v>
      </c>
      <c r="CP243">
        <v>20759</v>
      </c>
      <c r="CQ243">
        <v>5333</v>
      </c>
      <c r="CR243">
        <v>-1</v>
      </c>
      <c r="CS243">
        <v>27</v>
      </c>
      <c r="CU243">
        <v>299449</v>
      </c>
      <c r="CV243">
        <v>0</v>
      </c>
      <c r="CY243">
        <v>103102</v>
      </c>
      <c r="DB243" s="1">
        <v>44305</v>
      </c>
      <c r="DI243" t="s">
        <v>174</v>
      </c>
      <c r="DL243" t="s">
        <v>153</v>
      </c>
      <c r="DM243" t="s">
        <v>154</v>
      </c>
      <c r="DN243">
        <v>1</v>
      </c>
      <c r="DQ243" t="s">
        <v>133</v>
      </c>
      <c r="DR243" t="s">
        <v>133</v>
      </c>
      <c r="DT243" t="s">
        <v>565</v>
      </c>
      <c r="DU243">
        <v>299449</v>
      </c>
      <c r="DY243" t="s">
        <v>156</v>
      </c>
      <c r="DZ243">
        <v>100</v>
      </c>
    </row>
    <row r="244" spans="2:130" x14ac:dyDescent="0.2">
      <c r="B244">
        <v>1043</v>
      </c>
      <c r="C244" t="s">
        <v>133</v>
      </c>
      <c r="E244" t="s">
        <v>133</v>
      </c>
      <c r="F244">
        <v>0</v>
      </c>
      <c r="G244">
        <v>1</v>
      </c>
      <c r="H244">
        <v>1</v>
      </c>
      <c r="I244" t="s">
        <v>275</v>
      </c>
      <c r="J244" t="s">
        <v>157</v>
      </c>
      <c r="K244" t="s">
        <v>136</v>
      </c>
      <c r="L244" t="s">
        <v>160</v>
      </c>
      <c r="M244" t="s">
        <v>161</v>
      </c>
      <c r="O244" t="s">
        <v>157</v>
      </c>
      <c r="P244" t="s">
        <v>140</v>
      </c>
      <c r="Q244">
        <v>2022</v>
      </c>
      <c r="R244">
        <v>8358</v>
      </c>
      <c r="S244">
        <f t="shared" si="3"/>
        <v>83.58</v>
      </c>
      <c r="U244" t="s">
        <v>141</v>
      </c>
      <c r="V244" t="s">
        <v>142</v>
      </c>
      <c r="W244" t="s">
        <v>143</v>
      </c>
      <c r="Y244" t="s">
        <v>144</v>
      </c>
      <c r="Z244" t="s">
        <v>145</v>
      </c>
      <c r="AA244" t="s">
        <v>146</v>
      </c>
      <c r="AB244" s="1">
        <v>42005</v>
      </c>
      <c r="AC244" s="1">
        <v>46022</v>
      </c>
      <c r="AD244" s="1">
        <v>44305</v>
      </c>
      <c r="AF244" t="s">
        <v>147</v>
      </c>
      <c r="AG244" s="1">
        <v>44305</v>
      </c>
      <c r="AH244" t="s">
        <v>133</v>
      </c>
      <c r="AI244" t="s">
        <v>133</v>
      </c>
      <c r="AJ244" t="s">
        <v>133</v>
      </c>
      <c r="AK244" t="s">
        <v>133</v>
      </c>
      <c r="AL244" t="s">
        <v>133</v>
      </c>
      <c r="AS244" t="s">
        <v>133</v>
      </c>
      <c r="AZ244" t="s">
        <v>148</v>
      </c>
      <c r="BB244" t="s">
        <v>149</v>
      </c>
      <c r="BC244" t="s">
        <v>171</v>
      </c>
      <c r="BD244" t="s">
        <v>172</v>
      </c>
      <c r="BH244" t="s">
        <v>265</v>
      </c>
      <c r="BI244" t="s">
        <v>133</v>
      </c>
      <c r="BK244">
        <v>83.583122379823806</v>
      </c>
      <c r="BL244" t="s">
        <v>199</v>
      </c>
      <c r="BN244">
        <v>103102</v>
      </c>
      <c r="BR244" t="s">
        <v>133</v>
      </c>
      <c r="BS244" t="s">
        <v>133</v>
      </c>
      <c r="BV244" t="s">
        <v>151</v>
      </c>
      <c r="BX244" t="s">
        <v>152</v>
      </c>
      <c r="CA244">
        <v>25</v>
      </c>
      <c r="CC244" s="1">
        <v>44849</v>
      </c>
      <c r="CD244" s="1">
        <v>44819</v>
      </c>
      <c r="CG244">
        <v>22</v>
      </c>
      <c r="CJ244">
        <v>24</v>
      </c>
      <c r="CL244">
        <v>380</v>
      </c>
      <c r="CM244">
        <v>0</v>
      </c>
      <c r="CN244">
        <v>43</v>
      </c>
      <c r="CO244">
        <v>338</v>
      </c>
      <c r="CP244">
        <v>20760</v>
      </c>
      <c r="CQ244">
        <v>5334</v>
      </c>
      <c r="CR244">
        <v>-1</v>
      </c>
      <c r="CS244">
        <v>27</v>
      </c>
      <c r="CU244">
        <v>299451</v>
      </c>
      <c r="CV244">
        <v>0</v>
      </c>
      <c r="CY244">
        <v>103102</v>
      </c>
      <c r="DB244" s="1">
        <v>44305</v>
      </c>
      <c r="DI244" t="s">
        <v>174</v>
      </c>
      <c r="DL244" t="s">
        <v>153</v>
      </c>
      <c r="DM244" t="s">
        <v>154</v>
      </c>
      <c r="DN244">
        <v>1</v>
      </c>
      <c r="DQ244" t="s">
        <v>133</v>
      </c>
      <c r="DR244" t="s">
        <v>133</v>
      </c>
      <c r="DT244" t="s">
        <v>566</v>
      </c>
      <c r="DU244">
        <v>299451</v>
      </c>
      <c r="DY244" t="s">
        <v>156</v>
      </c>
      <c r="DZ244">
        <v>100</v>
      </c>
    </row>
    <row r="245" spans="2:130" x14ac:dyDescent="0.2">
      <c r="B245">
        <v>1043</v>
      </c>
      <c r="C245" t="s">
        <v>133</v>
      </c>
      <c r="E245" t="s">
        <v>133</v>
      </c>
      <c r="F245">
        <v>0</v>
      </c>
      <c r="G245">
        <v>1</v>
      </c>
      <c r="H245">
        <v>1</v>
      </c>
      <c r="I245" t="s">
        <v>277</v>
      </c>
      <c r="J245" t="s">
        <v>157</v>
      </c>
      <c r="K245" t="s">
        <v>136</v>
      </c>
      <c r="L245" t="s">
        <v>160</v>
      </c>
      <c r="M245" t="s">
        <v>138</v>
      </c>
      <c r="O245" t="s">
        <v>157</v>
      </c>
      <c r="P245" t="s">
        <v>140</v>
      </c>
      <c r="Q245">
        <v>2022</v>
      </c>
      <c r="R245">
        <v>348</v>
      </c>
      <c r="S245">
        <f t="shared" si="3"/>
        <v>3.48</v>
      </c>
      <c r="U245" t="s">
        <v>141</v>
      </c>
      <c r="V245" t="s">
        <v>142</v>
      </c>
      <c r="W245" t="s">
        <v>143</v>
      </c>
      <c r="Y245" t="s">
        <v>144</v>
      </c>
      <c r="Z245" t="s">
        <v>145</v>
      </c>
      <c r="AA245" t="s">
        <v>146</v>
      </c>
      <c r="AB245" s="1">
        <v>42005</v>
      </c>
      <c r="AC245" s="1">
        <v>46022</v>
      </c>
      <c r="AD245" s="1">
        <v>44305</v>
      </c>
      <c r="AF245" t="s">
        <v>147</v>
      </c>
      <c r="AG245" s="1">
        <v>44305</v>
      </c>
      <c r="AH245" t="s">
        <v>133</v>
      </c>
      <c r="AI245" t="s">
        <v>133</v>
      </c>
      <c r="AJ245" t="s">
        <v>133</v>
      </c>
      <c r="AK245" t="s">
        <v>133</v>
      </c>
      <c r="AL245" t="s">
        <v>133</v>
      </c>
      <c r="AS245" t="s">
        <v>133</v>
      </c>
      <c r="AZ245" t="s">
        <v>148</v>
      </c>
      <c r="BB245" t="s">
        <v>149</v>
      </c>
      <c r="BC245" t="s">
        <v>171</v>
      </c>
      <c r="BD245" t="s">
        <v>172</v>
      </c>
      <c r="BH245" t="s">
        <v>222</v>
      </c>
      <c r="BI245" t="s">
        <v>133</v>
      </c>
      <c r="BK245">
        <v>3.4780857100710301</v>
      </c>
      <c r="BN245">
        <v>103102</v>
      </c>
      <c r="BR245" t="s">
        <v>133</v>
      </c>
      <c r="BS245" t="s">
        <v>133</v>
      </c>
      <c r="BV245" t="s">
        <v>151</v>
      </c>
      <c r="BX245" t="s">
        <v>152</v>
      </c>
      <c r="CA245">
        <v>25</v>
      </c>
      <c r="CC245" s="1">
        <v>44849</v>
      </c>
      <c r="CD245" s="1">
        <v>44819</v>
      </c>
      <c r="CG245">
        <v>22</v>
      </c>
      <c r="CJ245">
        <v>24</v>
      </c>
      <c r="CL245">
        <v>380</v>
      </c>
      <c r="CM245">
        <v>0</v>
      </c>
      <c r="CN245">
        <v>43</v>
      </c>
      <c r="CO245">
        <v>338</v>
      </c>
      <c r="CP245">
        <v>20761</v>
      </c>
      <c r="CQ245">
        <v>5335</v>
      </c>
      <c r="CR245">
        <v>-1</v>
      </c>
      <c r="CS245">
        <v>27</v>
      </c>
      <c r="CU245">
        <v>299453</v>
      </c>
      <c r="CV245">
        <v>0</v>
      </c>
      <c r="CY245">
        <v>103102</v>
      </c>
      <c r="DB245" s="1">
        <v>44305</v>
      </c>
      <c r="DI245" t="s">
        <v>174</v>
      </c>
      <c r="DL245" t="s">
        <v>153</v>
      </c>
      <c r="DM245" t="s">
        <v>154</v>
      </c>
      <c r="DN245">
        <v>1</v>
      </c>
      <c r="DQ245" t="s">
        <v>133</v>
      </c>
      <c r="DR245" t="s">
        <v>133</v>
      </c>
      <c r="DT245" t="s">
        <v>567</v>
      </c>
      <c r="DU245">
        <v>299453</v>
      </c>
      <c r="DY245" t="s">
        <v>156</v>
      </c>
      <c r="DZ245">
        <v>100</v>
      </c>
    </row>
    <row r="246" spans="2:130" x14ac:dyDescent="0.2">
      <c r="B246">
        <v>1043</v>
      </c>
      <c r="C246" t="s">
        <v>133</v>
      </c>
      <c r="E246" t="s">
        <v>133</v>
      </c>
      <c r="F246">
        <v>0</v>
      </c>
      <c r="G246">
        <v>1</v>
      </c>
      <c r="H246">
        <v>1</v>
      </c>
      <c r="I246" t="s">
        <v>279</v>
      </c>
      <c r="J246" t="s">
        <v>157</v>
      </c>
      <c r="K246" t="s">
        <v>136</v>
      </c>
      <c r="L246" t="s">
        <v>160</v>
      </c>
      <c r="M246" t="s">
        <v>138</v>
      </c>
      <c r="O246" t="s">
        <v>157</v>
      </c>
      <c r="P246" t="s">
        <v>140</v>
      </c>
      <c r="Q246">
        <v>2022</v>
      </c>
      <c r="R246">
        <v>106</v>
      </c>
      <c r="S246">
        <f t="shared" si="3"/>
        <v>1.06</v>
      </c>
      <c r="U246" t="s">
        <v>141</v>
      </c>
      <c r="V246" t="s">
        <v>142</v>
      </c>
      <c r="W246" t="s">
        <v>143</v>
      </c>
      <c r="Y246" t="s">
        <v>144</v>
      </c>
      <c r="Z246" t="s">
        <v>145</v>
      </c>
      <c r="AA246" t="s">
        <v>146</v>
      </c>
      <c r="AB246" s="1">
        <v>42005</v>
      </c>
      <c r="AC246" s="1">
        <v>46022</v>
      </c>
      <c r="AD246" s="1">
        <v>44305</v>
      </c>
      <c r="AF246" t="s">
        <v>147</v>
      </c>
      <c r="AG246" s="1">
        <v>44305</v>
      </c>
      <c r="AH246" t="s">
        <v>133</v>
      </c>
      <c r="AI246" t="s">
        <v>133</v>
      </c>
      <c r="AJ246" t="s">
        <v>133</v>
      </c>
      <c r="AK246" t="s">
        <v>133</v>
      </c>
      <c r="AL246" t="s">
        <v>133</v>
      </c>
      <c r="AS246" t="s">
        <v>133</v>
      </c>
      <c r="AZ246" t="s">
        <v>148</v>
      </c>
      <c r="BB246" t="s">
        <v>149</v>
      </c>
      <c r="BC246" t="s">
        <v>171</v>
      </c>
      <c r="BD246" t="s">
        <v>172</v>
      </c>
      <c r="BH246" t="s">
        <v>222</v>
      </c>
      <c r="BI246" t="s">
        <v>133</v>
      </c>
      <c r="BK246">
        <v>1.0589124251151101</v>
      </c>
      <c r="BN246">
        <v>103102</v>
      </c>
      <c r="BR246" t="s">
        <v>133</v>
      </c>
      <c r="BS246" t="s">
        <v>133</v>
      </c>
      <c r="BV246" t="s">
        <v>151</v>
      </c>
      <c r="BX246" t="s">
        <v>152</v>
      </c>
      <c r="CA246">
        <v>25</v>
      </c>
      <c r="CC246" s="1">
        <v>44849</v>
      </c>
      <c r="CD246" s="1">
        <v>44819</v>
      </c>
      <c r="CG246">
        <v>22</v>
      </c>
      <c r="CJ246">
        <v>24</v>
      </c>
      <c r="CL246">
        <v>380</v>
      </c>
      <c r="CM246">
        <v>0</v>
      </c>
      <c r="CN246">
        <v>43</v>
      </c>
      <c r="CO246">
        <v>338</v>
      </c>
      <c r="CP246">
        <v>20762</v>
      </c>
      <c r="CQ246">
        <v>5336</v>
      </c>
      <c r="CR246">
        <v>-1</v>
      </c>
      <c r="CS246">
        <v>27</v>
      </c>
      <c r="CU246">
        <v>299455</v>
      </c>
      <c r="CV246">
        <v>0</v>
      </c>
      <c r="CY246">
        <v>103102</v>
      </c>
      <c r="DB246" s="1">
        <v>44305</v>
      </c>
      <c r="DI246" t="s">
        <v>174</v>
      </c>
      <c r="DL246" t="s">
        <v>153</v>
      </c>
      <c r="DM246" t="s">
        <v>154</v>
      </c>
      <c r="DN246">
        <v>1</v>
      </c>
      <c r="DQ246" t="s">
        <v>133</v>
      </c>
      <c r="DR246" t="s">
        <v>133</v>
      </c>
      <c r="DT246" t="s">
        <v>568</v>
      </c>
      <c r="DU246">
        <v>299455</v>
      </c>
      <c r="DY246" t="s">
        <v>156</v>
      </c>
      <c r="DZ246">
        <v>100</v>
      </c>
    </row>
    <row r="247" spans="2:130" x14ac:dyDescent="0.2">
      <c r="B247">
        <v>1043</v>
      </c>
      <c r="C247" t="s">
        <v>133</v>
      </c>
      <c r="E247" t="s">
        <v>133</v>
      </c>
      <c r="F247">
        <v>0</v>
      </c>
      <c r="G247">
        <v>1</v>
      </c>
      <c r="H247">
        <v>1</v>
      </c>
      <c r="I247" t="s">
        <v>281</v>
      </c>
      <c r="J247" t="s">
        <v>157</v>
      </c>
      <c r="K247" t="s">
        <v>136</v>
      </c>
      <c r="L247" t="s">
        <v>160</v>
      </c>
      <c r="M247" t="s">
        <v>138</v>
      </c>
      <c r="O247" t="s">
        <v>157</v>
      </c>
      <c r="P247" t="s">
        <v>140</v>
      </c>
      <c r="Q247">
        <v>2022</v>
      </c>
      <c r="R247">
        <v>202</v>
      </c>
      <c r="S247">
        <f t="shared" si="3"/>
        <v>2.02</v>
      </c>
      <c r="U247" t="s">
        <v>141</v>
      </c>
      <c r="V247" t="s">
        <v>142</v>
      </c>
      <c r="W247" t="s">
        <v>143</v>
      </c>
      <c r="Y247" t="s">
        <v>144</v>
      </c>
      <c r="Z247" t="s">
        <v>145</v>
      </c>
      <c r="AA247" t="s">
        <v>146</v>
      </c>
      <c r="AB247" s="1">
        <v>42005</v>
      </c>
      <c r="AC247" s="1">
        <v>46022</v>
      </c>
      <c r="AD247" s="1">
        <v>44305</v>
      </c>
      <c r="AF247" t="s">
        <v>147</v>
      </c>
      <c r="AG247" s="1">
        <v>44305</v>
      </c>
      <c r="AH247" t="s">
        <v>133</v>
      </c>
      <c r="AI247" t="s">
        <v>133</v>
      </c>
      <c r="AJ247" t="s">
        <v>133</v>
      </c>
      <c r="AK247" t="s">
        <v>133</v>
      </c>
      <c r="AL247" t="s">
        <v>133</v>
      </c>
      <c r="AS247" t="s">
        <v>133</v>
      </c>
      <c r="AZ247" t="s">
        <v>148</v>
      </c>
      <c r="BB247" t="s">
        <v>149</v>
      </c>
      <c r="BC247" t="s">
        <v>171</v>
      </c>
      <c r="BD247" t="s">
        <v>172</v>
      </c>
      <c r="BH247" t="s">
        <v>222</v>
      </c>
      <c r="BI247" t="s">
        <v>133</v>
      </c>
      <c r="BK247">
        <v>2.0170685902010299</v>
      </c>
      <c r="BN247">
        <v>103102</v>
      </c>
      <c r="BR247" t="s">
        <v>133</v>
      </c>
      <c r="BS247" t="s">
        <v>133</v>
      </c>
      <c r="BV247" t="s">
        <v>151</v>
      </c>
      <c r="BX247" t="s">
        <v>152</v>
      </c>
      <c r="CA247">
        <v>25</v>
      </c>
      <c r="CC247" s="1">
        <v>44849</v>
      </c>
      <c r="CD247" s="1">
        <v>44819</v>
      </c>
      <c r="CG247">
        <v>22</v>
      </c>
      <c r="CJ247">
        <v>24</v>
      </c>
      <c r="CL247">
        <v>380</v>
      </c>
      <c r="CM247">
        <v>0</v>
      </c>
      <c r="CN247">
        <v>43</v>
      </c>
      <c r="CO247">
        <v>338</v>
      </c>
      <c r="CP247">
        <v>20763</v>
      </c>
      <c r="CQ247">
        <v>5337</v>
      </c>
      <c r="CR247">
        <v>-1</v>
      </c>
      <c r="CS247">
        <v>27</v>
      </c>
      <c r="CU247">
        <v>299457</v>
      </c>
      <c r="CV247">
        <v>0</v>
      </c>
      <c r="CY247">
        <v>103102</v>
      </c>
      <c r="DB247" s="1">
        <v>44305</v>
      </c>
      <c r="DI247" t="s">
        <v>174</v>
      </c>
      <c r="DL247" t="s">
        <v>153</v>
      </c>
      <c r="DM247" t="s">
        <v>154</v>
      </c>
      <c r="DN247">
        <v>1</v>
      </c>
      <c r="DQ247" t="s">
        <v>133</v>
      </c>
      <c r="DR247" t="s">
        <v>133</v>
      </c>
      <c r="DT247" t="s">
        <v>569</v>
      </c>
      <c r="DU247">
        <v>299457</v>
      </c>
      <c r="DY247" t="s">
        <v>156</v>
      </c>
      <c r="DZ247">
        <v>100</v>
      </c>
    </row>
    <row r="248" spans="2:130" x14ac:dyDescent="0.2">
      <c r="B248">
        <v>1043</v>
      </c>
      <c r="C248" t="s">
        <v>133</v>
      </c>
      <c r="E248" t="s">
        <v>133</v>
      </c>
      <c r="F248">
        <v>0</v>
      </c>
      <c r="G248">
        <v>1</v>
      </c>
      <c r="H248">
        <v>1</v>
      </c>
      <c r="I248" t="s">
        <v>283</v>
      </c>
      <c r="J248" t="s">
        <v>157</v>
      </c>
      <c r="K248" t="s">
        <v>136</v>
      </c>
      <c r="L248" t="s">
        <v>160</v>
      </c>
      <c r="M248" t="s">
        <v>138</v>
      </c>
      <c r="O248" t="s">
        <v>157</v>
      </c>
      <c r="P248" t="s">
        <v>140</v>
      </c>
      <c r="Q248">
        <v>2022</v>
      </c>
      <c r="R248">
        <v>230</v>
      </c>
      <c r="S248">
        <f t="shared" si="3"/>
        <v>2.2999999999999998</v>
      </c>
      <c r="U248" t="s">
        <v>141</v>
      </c>
      <c r="V248" t="s">
        <v>142</v>
      </c>
      <c r="W248" t="s">
        <v>143</v>
      </c>
      <c r="Y248" t="s">
        <v>144</v>
      </c>
      <c r="Z248" t="s">
        <v>145</v>
      </c>
      <c r="AA248" t="s">
        <v>146</v>
      </c>
      <c r="AB248" s="1">
        <v>42005</v>
      </c>
      <c r="AC248" s="1">
        <v>46022</v>
      </c>
      <c r="AD248" s="1">
        <v>44305</v>
      </c>
      <c r="AF248" t="s">
        <v>147</v>
      </c>
      <c r="AG248" s="1">
        <v>44305</v>
      </c>
      <c r="AH248" t="s">
        <v>133</v>
      </c>
      <c r="AI248" t="s">
        <v>133</v>
      </c>
      <c r="AJ248" t="s">
        <v>133</v>
      </c>
      <c r="AK248" t="s">
        <v>133</v>
      </c>
      <c r="AL248" t="s">
        <v>133</v>
      </c>
      <c r="AS248" t="s">
        <v>133</v>
      </c>
      <c r="AZ248" t="s">
        <v>148</v>
      </c>
      <c r="BB248" t="s">
        <v>149</v>
      </c>
      <c r="BC248" t="s">
        <v>171</v>
      </c>
      <c r="BD248" t="s">
        <v>172</v>
      </c>
      <c r="BH248" t="s">
        <v>222</v>
      </c>
      <c r="BI248" t="s">
        <v>133</v>
      </c>
      <c r="BK248">
        <v>2.2965692250047001</v>
      </c>
      <c r="BN248">
        <v>103102</v>
      </c>
      <c r="BR248" t="s">
        <v>133</v>
      </c>
      <c r="BS248" t="s">
        <v>133</v>
      </c>
      <c r="BV248" t="s">
        <v>151</v>
      </c>
      <c r="BX248" t="s">
        <v>152</v>
      </c>
      <c r="CA248">
        <v>25</v>
      </c>
      <c r="CC248" s="1">
        <v>44849</v>
      </c>
      <c r="CD248" s="1">
        <v>44819</v>
      </c>
      <c r="CG248">
        <v>22</v>
      </c>
      <c r="CJ248">
        <v>24</v>
      </c>
      <c r="CL248">
        <v>380</v>
      </c>
      <c r="CM248">
        <v>0</v>
      </c>
      <c r="CN248">
        <v>43</v>
      </c>
      <c r="CO248">
        <v>338</v>
      </c>
      <c r="CP248">
        <v>20764</v>
      </c>
      <c r="CQ248">
        <v>5338</v>
      </c>
      <c r="CR248">
        <v>-1</v>
      </c>
      <c r="CS248">
        <v>27</v>
      </c>
      <c r="CU248">
        <v>299459</v>
      </c>
      <c r="CV248">
        <v>0</v>
      </c>
      <c r="CY248">
        <v>103102</v>
      </c>
      <c r="DB248" s="1">
        <v>44305</v>
      </c>
      <c r="DI248" t="s">
        <v>174</v>
      </c>
      <c r="DL248" t="s">
        <v>153</v>
      </c>
      <c r="DM248" t="s">
        <v>154</v>
      </c>
      <c r="DN248">
        <v>1</v>
      </c>
      <c r="DQ248" t="s">
        <v>133</v>
      </c>
      <c r="DR248" t="s">
        <v>133</v>
      </c>
      <c r="DT248" t="s">
        <v>570</v>
      </c>
      <c r="DU248">
        <v>299459</v>
      </c>
      <c r="DY248" t="s">
        <v>156</v>
      </c>
      <c r="DZ248">
        <v>100</v>
      </c>
    </row>
    <row r="249" spans="2:130" x14ac:dyDescent="0.2">
      <c r="B249">
        <v>1043</v>
      </c>
      <c r="C249" t="s">
        <v>133</v>
      </c>
      <c r="E249" t="s">
        <v>133</v>
      </c>
      <c r="F249">
        <v>0</v>
      </c>
      <c r="G249">
        <v>1</v>
      </c>
      <c r="H249">
        <v>1</v>
      </c>
      <c r="I249" t="s">
        <v>285</v>
      </c>
      <c r="J249" t="s">
        <v>157</v>
      </c>
      <c r="K249" t="s">
        <v>136</v>
      </c>
      <c r="L249" t="s">
        <v>160</v>
      </c>
      <c r="M249" t="s">
        <v>138</v>
      </c>
      <c r="O249" t="s">
        <v>157</v>
      </c>
      <c r="P249" t="s">
        <v>140</v>
      </c>
      <c r="Q249">
        <v>2022</v>
      </c>
      <c r="R249">
        <v>358</v>
      </c>
      <c r="S249">
        <f t="shared" si="3"/>
        <v>3.58</v>
      </c>
      <c r="U249" t="s">
        <v>141</v>
      </c>
      <c r="V249" t="s">
        <v>142</v>
      </c>
      <c r="W249" t="s">
        <v>143</v>
      </c>
      <c r="Y249" t="s">
        <v>144</v>
      </c>
      <c r="Z249" t="s">
        <v>145</v>
      </c>
      <c r="AA249" t="s">
        <v>146</v>
      </c>
      <c r="AB249" s="1">
        <v>42005</v>
      </c>
      <c r="AC249" s="1">
        <v>46022</v>
      </c>
      <c r="AD249" s="1">
        <v>44305</v>
      </c>
      <c r="AF249" t="s">
        <v>147</v>
      </c>
      <c r="AG249" s="1">
        <v>44305</v>
      </c>
      <c r="AH249" t="s">
        <v>133</v>
      </c>
      <c r="AI249" t="s">
        <v>133</v>
      </c>
      <c r="AJ249" t="s">
        <v>133</v>
      </c>
      <c r="AK249" t="s">
        <v>133</v>
      </c>
      <c r="AL249" t="s">
        <v>133</v>
      </c>
      <c r="AS249" t="s">
        <v>133</v>
      </c>
      <c r="AZ249" t="s">
        <v>148</v>
      </c>
      <c r="BB249" t="s">
        <v>149</v>
      </c>
      <c r="BC249" t="s">
        <v>171</v>
      </c>
      <c r="BD249" t="s">
        <v>172</v>
      </c>
      <c r="BH249" t="s">
        <v>222</v>
      </c>
      <c r="BI249" t="s">
        <v>133</v>
      </c>
      <c r="BK249">
        <v>3.5751085112529899</v>
      </c>
      <c r="BN249">
        <v>103102</v>
      </c>
      <c r="BR249" t="s">
        <v>133</v>
      </c>
      <c r="BS249" t="s">
        <v>133</v>
      </c>
      <c r="BV249" t="s">
        <v>151</v>
      </c>
      <c r="BX249" t="s">
        <v>152</v>
      </c>
      <c r="CA249">
        <v>25</v>
      </c>
      <c r="CC249" s="1">
        <v>44849</v>
      </c>
      <c r="CD249" s="1">
        <v>44819</v>
      </c>
      <c r="CG249">
        <v>22</v>
      </c>
      <c r="CJ249">
        <v>24</v>
      </c>
      <c r="CL249">
        <v>380</v>
      </c>
      <c r="CM249">
        <v>0</v>
      </c>
      <c r="CN249">
        <v>43</v>
      </c>
      <c r="CO249">
        <v>338</v>
      </c>
      <c r="CP249">
        <v>20765</v>
      </c>
      <c r="CQ249">
        <v>5339</v>
      </c>
      <c r="CR249">
        <v>-1</v>
      </c>
      <c r="CS249">
        <v>27</v>
      </c>
      <c r="CU249">
        <v>299461</v>
      </c>
      <c r="CV249">
        <v>0</v>
      </c>
      <c r="CY249">
        <v>103102</v>
      </c>
      <c r="DB249" s="1">
        <v>44305</v>
      </c>
      <c r="DI249" t="s">
        <v>174</v>
      </c>
      <c r="DL249" t="s">
        <v>153</v>
      </c>
      <c r="DM249" t="s">
        <v>154</v>
      </c>
      <c r="DN249">
        <v>1</v>
      </c>
      <c r="DQ249" t="s">
        <v>133</v>
      </c>
      <c r="DR249" t="s">
        <v>133</v>
      </c>
      <c r="DT249" t="s">
        <v>571</v>
      </c>
      <c r="DU249">
        <v>299461</v>
      </c>
      <c r="DY249" t="s">
        <v>156</v>
      </c>
      <c r="DZ249">
        <v>100</v>
      </c>
    </row>
    <row r="250" spans="2:130" x14ac:dyDescent="0.2">
      <c r="B250">
        <v>1043</v>
      </c>
      <c r="C250" t="s">
        <v>133</v>
      </c>
      <c r="E250" t="s">
        <v>133</v>
      </c>
      <c r="F250">
        <v>0</v>
      </c>
      <c r="G250">
        <v>1</v>
      </c>
      <c r="H250">
        <v>1</v>
      </c>
      <c r="I250" t="s">
        <v>287</v>
      </c>
      <c r="J250" t="s">
        <v>157</v>
      </c>
      <c r="K250" t="s">
        <v>136</v>
      </c>
      <c r="L250" t="s">
        <v>160</v>
      </c>
      <c r="M250" t="s">
        <v>138</v>
      </c>
      <c r="O250" t="s">
        <v>157</v>
      </c>
      <c r="P250" t="s">
        <v>140</v>
      </c>
      <c r="Q250">
        <v>2022</v>
      </c>
      <c r="R250">
        <v>790</v>
      </c>
      <c r="S250">
        <f t="shared" si="3"/>
        <v>7.9</v>
      </c>
      <c r="U250" t="s">
        <v>141</v>
      </c>
      <c r="V250" t="s">
        <v>142</v>
      </c>
      <c r="W250" t="s">
        <v>143</v>
      </c>
      <c r="Y250" t="s">
        <v>144</v>
      </c>
      <c r="Z250" t="s">
        <v>145</v>
      </c>
      <c r="AA250" t="s">
        <v>146</v>
      </c>
      <c r="AB250" s="1">
        <v>42005</v>
      </c>
      <c r="AC250" s="1">
        <v>46022</v>
      </c>
      <c r="AD250" s="1">
        <v>44305</v>
      </c>
      <c r="AF250" t="s">
        <v>147</v>
      </c>
      <c r="AG250" s="1">
        <v>44305</v>
      </c>
      <c r="AH250" t="s">
        <v>133</v>
      </c>
      <c r="AI250" t="s">
        <v>133</v>
      </c>
      <c r="AJ250" t="s">
        <v>133</v>
      </c>
      <c r="AK250" t="s">
        <v>133</v>
      </c>
      <c r="AL250" t="s">
        <v>133</v>
      </c>
      <c r="AS250" t="s">
        <v>133</v>
      </c>
      <c r="AZ250" t="s">
        <v>148</v>
      </c>
      <c r="BB250" t="s">
        <v>149</v>
      </c>
      <c r="BC250" t="s">
        <v>171</v>
      </c>
      <c r="BD250" t="s">
        <v>172</v>
      </c>
      <c r="BH250" t="s">
        <v>222</v>
      </c>
      <c r="BI250" t="s">
        <v>133</v>
      </c>
      <c r="BK250">
        <v>7.9019636697462401</v>
      </c>
      <c r="BN250">
        <v>103102</v>
      </c>
      <c r="BR250" t="s">
        <v>133</v>
      </c>
      <c r="BS250" t="s">
        <v>133</v>
      </c>
      <c r="BV250" t="s">
        <v>151</v>
      </c>
      <c r="BX250" t="s">
        <v>152</v>
      </c>
      <c r="CA250">
        <v>25</v>
      </c>
      <c r="CC250" s="1">
        <v>44849</v>
      </c>
      <c r="CD250" s="1">
        <v>44819</v>
      </c>
      <c r="CG250">
        <v>22</v>
      </c>
      <c r="CJ250">
        <v>24</v>
      </c>
      <c r="CL250">
        <v>380</v>
      </c>
      <c r="CM250">
        <v>0</v>
      </c>
      <c r="CN250">
        <v>43</v>
      </c>
      <c r="CO250">
        <v>338</v>
      </c>
      <c r="CP250">
        <v>20766</v>
      </c>
      <c r="CQ250">
        <v>5340</v>
      </c>
      <c r="CR250">
        <v>-1</v>
      </c>
      <c r="CS250">
        <v>27</v>
      </c>
      <c r="CU250">
        <v>299463</v>
      </c>
      <c r="CV250">
        <v>0</v>
      </c>
      <c r="CY250">
        <v>103102</v>
      </c>
      <c r="DB250" s="1">
        <v>44305</v>
      </c>
      <c r="DI250" t="s">
        <v>174</v>
      </c>
      <c r="DL250" t="s">
        <v>153</v>
      </c>
      <c r="DM250" t="s">
        <v>154</v>
      </c>
      <c r="DN250">
        <v>1</v>
      </c>
      <c r="DQ250" t="s">
        <v>133</v>
      </c>
      <c r="DR250" t="s">
        <v>133</v>
      </c>
      <c r="DT250" t="s">
        <v>572</v>
      </c>
      <c r="DU250">
        <v>299463</v>
      </c>
      <c r="DY250" t="s">
        <v>156</v>
      </c>
      <c r="DZ250">
        <v>100</v>
      </c>
    </row>
    <row r="251" spans="2:130" x14ac:dyDescent="0.2">
      <c r="B251">
        <v>1043</v>
      </c>
      <c r="C251" t="s">
        <v>133</v>
      </c>
      <c r="E251" t="s">
        <v>133</v>
      </c>
      <c r="F251">
        <v>0</v>
      </c>
      <c r="G251">
        <v>1</v>
      </c>
      <c r="H251">
        <v>1</v>
      </c>
      <c r="I251" t="s">
        <v>289</v>
      </c>
      <c r="J251" t="s">
        <v>157</v>
      </c>
      <c r="K251" t="s">
        <v>136</v>
      </c>
      <c r="L251" t="s">
        <v>160</v>
      </c>
      <c r="M251" t="s">
        <v>138</v>
      </c>
      <c r="O251" t="s">
        <v>157</v>
      </c>
      <c r="P251" t="s">
        <v>140</v>
      </c>
      <c r="Q251">
        <v>2022</v>
      </c>
      <c r="R251">
        <v>626</v>
      </c>
      <c r="S251">
        <f t="shared" si="3"/>
        <v>6.26</v>
      </c>
      <c r="U251" t="s">
        <v>141</v>
      </c>
      <c r="V251" t="s">
        <v>142</v>
      </c>
      <c r="W251" t="s">
        <v>143</v>
      </c>
      <c r="Y251" t="s">
        <v>144</v>
      </c>
      <c r="Z251" t="s">
        <v>145</v>
      </c>
      <c r="AA251" t="s">
        <v>146</v>
      </c>
      <c r="AB251" s="1">
        <v>42005</v>
      </c>
      <c r="AC251" s="1">
        <v>46022</v>
      </c>
      <c r="AD251" s="1">
        <v>44305</v>
      </c>
      <c r="AF251" t="s">
        <v>147</v>
      </c>
      <c r="AG251" s="1">
        <v>44305</v>
      </c>
      <c r="AH251" t="s">
        <v>133</v>
      </c>
      <c r="AI251" t="s">
        <v>133</v>
      </c>
      <c r="AJ251" t="s">
        <v>133</v>
      </c>
      <c r="AK251" t="s">
        <v>133</v>
      </c>
      <c r="AL251" t="s">
        <v>133</v>
      </c>
      <c r="AS251" t="s">
        <v>133</v>
      </c>
      <c r="AZ251" t="s">
        <v>148</v>
      </c>
      <c r="BB251" t="s">
        <v>149</v>
      </c>
      <c r="BC251" t="s">
        <v>171</v>
      </c>
      <c r="BD251" t="s">
        <v>172</v>
      </c>
      <c r="BH251" t="s">
        <v>222</v>
      </c>
      <c r="BI251" t="s">
        <v>133</v>
      </c>
      <c r="BK251">
        <v>6.2607677351541904</v>
      </c>
      <c r="BN251">
        <v>103102</v>
      </c>
      <c r="BR251" t="s">
        <v>133</v>
      </c>
      <c r="BS251" t="s">
        <v>133</v>
      </c>
      <c r="BV251" t="s">
        <v>151</v>
      </c>
      <c r="BX251" t="s">
        <v>152</v>
      </c>
      <c r="CA251">
        <v>25</v>
      </c>
      <c r="CC251" s="1">
        <v>44849</v>
      </c>
      <c r="CD251" s="1">
        <v>44819</v>
      </c>
      <c r="CG251">
        <v>22</v>
      </c>
      <c r="CJ251">
        <v>24</v>
      </c>
      <c r="CL251">
        <v>380</v>
      </c>
      <c r="CM251">
        <v>0</v>
      </c>
      <c r="CN251">
        <v>43</v>
      </c>
      <c r="CO251">
        <v>338</v>
      </c>
      <c r="CP251">
        <v>20767</v>
      </c>
      <c r="CQ251">
        <v>5341</v>
      </c>
      <c r="CR251">
        <v>-1</v>
      </c>
      <c r="CS251">
        <v>27</v>
      </c>
      <c r="CU251">
        <v>299465</v>
      </c>
      <c r="CV251">
        <v>0</v>
      </c>
      <c r="CY251">
        <v>103102</v>
      </c>
      <c r="DB251" s="1">
        <v>44305</v>
      </c>
      <c r="DI251" t="s">
        <v>174</v>
      </c>
      <c r="DL251" t="s">
        <v>153</v>
      </c>
      <c r="DM251" t="s">
        <v>154</v>
      </c>
      <c r="DN251">
        <v>1</v>
      </c>
      <c r="DQ251" t="s">
        <v>133</v>
      </c>
      <c r="DR251" t="s">
        <v>133</v>
      </c>
      <c r="DT251" s="2" t="s">
        <v>573</v>
      </c>
      <c r="DU251">
        <v>299465</v>
      </c>
      <c r="DY251" t="s">
        <v>156</v>
      </c>
      <c r="DZ251">
        <v>100</v>
      </c>
    </row>
    <row r="252" spans="2:130" x14ac:dyDescent="0.2">
      <c r="B252">
        <v>1043</v>
      </c>
      <c r="C252" t="s">
        <v>133</v>
      </c>
      <c r="E252" t="s">
        <v>133</v>
      </c>
      <c r="F252">
        <v>0</v>
      </c>
      <c r="G252">
        <v>1</v>
      </c>
      <c r="H252">
        <v>1</v>
      </c>
      <c r="I252" t="s">
        <v>291</v>
      </c>
      <c r="J252" t="s">
        <v>157</v>
      </c>
      <c r="K252" t="s">
        <v>136</v>
      </c>
      <c r="L252" t="s">
        <v>160</v>
      </c>
      <c r="M252" t="s">
        <v>138</v>
      </c>
      <c r="O252" t="s">
        <v>157</v>
      </c>
      <c r="P252" t="s">
        <v>140</v>
      </c>
      <c r="Q252">
        <v>2022</v>
      </c>
      <c r="R252">
        <v>129</v>
      </c>
      <c r="S252">
        <f t="shared" si="3"/>
        <v>1.29</v>
      </c>
      <c r="U252" t="s">
        <v>141</v>
      </c>
      <c r="V252" t="s">
        <v>142</v>
      </c>
      <c r="W252" t="s">
        <v>143</v>
      </c>
      <c r="Y252" t="s">
        <v>144</v>
      </c>
      <c r="Z252" t="s">
        <v>145</v>
      </c>
      <c r="AA252" t="s">
        <v>146</v>
      </c>
      <c r="AB252" s="1">
        <v>42005</v>
      </c>
      <c r="AC252" s="1">
        <v>46022</v>
      </c>
      <c r="AD252" s="1">
        <v>44305</v>
      </c>
      <c r="AF252" t="s">
        <v>147</v>
      </c>
      <c r="AG252" s="1">
        <v>44305</v>
      </c>
      <c r="AH252" t="s">
        <v>133</v>
      </c>
      <c r="AI252" t="s">
        <v>133</v>
      </c>
      <c r="AJ252" t="s">
        <v>133</v>
      </c>
      <c r="AK252" t="s">
        <v>133</v>
      </c>
      <c r="AL252" t="s">
        <v>133</v>
      </c>
      <c r="AS252" t="s">
        <v>133</v>
      </c>
      <c r="AZ252" t="s">
        <v>148</v>
      </c>
      <c r="BB252" t="s">
        <v>149</v>
      </c>
      <c r="BC252" t="s">
        <v>171</v>
      </c>
      <c r="BD252" t="s">
        <v>172</v>
      </c>
      <c r="BH252" t="s">
        <v>222</v>
      </c>
      <c r="BI252" t="s">
        <v>133</v>
      </c>
      <c r="BK252">
        <v>1.2913232505452701</v>
      </c>
      <c r="BN252">
        <v>103102</v>
      </c>
      <c r="BR252" t="s">
        <v>133</v>
      </c>
      <c r="BS252" t="s">
        <v>133</v>
      </c>
      <c r="BV252" t="s">
        <v>151</v>
      </c>
      <c r="BX252" t="s">
        <v>152</v>
      </c>
      <c r="CA252">
        <v>25</v>
      </c>
      <c r="CC252" s="1">
        <v>44849</v>
      </c>
      <c r="CD252" s="1">
        <v>44819</v>
      </c>
      <c r="CG252">
        <v>22</v>
      </c>
      <c r="CJ252">
        <v>24</v>
      </c>
      <c r="CL252">
        <v>380</v>
      </c>
      <c r="CM252">
        <v>0</v>
      </c>
      <c r="CN252">
        <v>43</v>
      </c>
      <c r="CO252">
        <v>338</v>
      </c>
      <c r="CP252">
        <v>20768</v>
      </c>
      <c r="CQ252">
        <v>5342</v>
      </c>
      <c r="CR252">
        <v>-1</v>
      </c>
      <c r="CS252">
        <v>27</v>
      </c>
      <c r="CU252">
        <v>299467</v>
      </c>
      <c r="CV252">
        <v>0</v>
      </c>
      <c r="CY252">
        <v>103102</v>
      </c>
      <c r="DB252" s="1">
        <v>44305</v>
      </c>
      <c r="DI252" t="s">
        <v>174</v>
      </c>
      <c r="DL252" t="s">
        <v>153</v>
      </c>
      <c r="DM252" t="s">
        <v>154</v>
      </c>
      <c r="DN252">
        <v>1</v>
      </c>
      <c r="DQ252" t="s">
        <v>133</v>
      </c>
      <c r="DR252" t="s">
        <v>133</v>
      </c>
      <c r="DT252" t="s">
        <v>574</v>
      </c>
      <c r="DU252">
        <v>299467</v>
      </c>
      <c r="DY252" t="s">
        <v>156</v>
      </c>
      <c r="DZ252">
        <v>100</v>
      </c>
    </row>
    <row r="253" spans="2:130" x14ac:dyDescent="0.2">
      <c r="B253">
        <v>1043</v>
      </c>
      <c r="C253" t="s">
        <v>133</v>
      </c>
      <c r="E253" t="s">
        <v>133</v>
      </c>
      <c r="F253">
        <v>0</v>
      </c>
      <c r="G253">
        <v>1</v>
      </c>
      <c r="H253">
        <v>1</v>
      </c>
      <c r="I253" t="s">
        <v>293</v>
      </c>
      <c r="J253" t="s">
        <v>157</v>
      </c>
      <c r="K253" t="s">
        <v>136</v>
      </c>
      <c r="L253" t="s">
        <v>160</v>
      </c>
      <c r="M253" t="s">
        <v>138</v>
      </c>
      <c r="O253" t="s">
        <v>157</v>
      </c>
      <c r="P253" t="s">
        <v>140</v>
      </c>
      <c r="Q253">
        <v>2022</v>
      </c>
      <c r="R253">
        <v>1266</v>
      </c>
      <c r="S253">
        <f t="shared" si="3"/>
        <v>12.66</v>
      </c>
      <c r="U253" t="s">
        <v>141</v>
      </c>
      <c r="V253" t="s">
        <v>142</v>
      </c>
      <c r="W253" t="s">
        <v>143</v>
      </c>
      <c r="Y253" t="s">
        <v>144</v>
      </c>
      <c r="Z253" t="s">
        <v>145</v>
      </c>
      <c r="AA253" t="s">
        <v>146</v>
      </c>
      <c r="AB253" s="1">
        <v>42005</v>
      </c>
      <c r="AC253" s="1">
        <v>46022</v>
      </c>
      <c r="AD253" s="1">
        <v>44305</v>
      </c>
      <c r="AF253" t="s">
        <v>147</v>
      </c>
      <c r="AG253" s="1">
        <v>44305</v>
      </c>
      <c r="AH253" t="s">
        <v>133</v>
      </c>
      <c r="AI253" t="s">
        <v>133</v>
      </c>
      <c r="AJ253" t="s">
        <v>133</v>
      </c>
      <c r="AK253" t="s">
        <v>133</v>
      </c>
      <c r="AL253" t="s">
        <v>133</v>
      </c>
      <c r="AS253" t="s">
        <v>133</v>
      </c>
      <c r="AZ253" t="s">
        <v>148</v>
      </c>
      <c r="BB253" t="s">
        <v>149</v>
      </c>
      <c r="BC253" t="s">
        <v>171</v>
      </c>
      <c r="BD253" t="s">
        <v>172</v>
      </c>
      <c r="BH253" t="s">
        <v>233</v>
      </c>
      <c r="BI253" t="s">
        <v>133</v>
      </c>
      <c r="BK253">
        <v>12.660642189767399</v>
      </c>
      <c r="BN253">
        <v>103102</v>
      </c>
      <c r="BR253" t="s">
        <v>133</v>
      </c>
      <c r="BS253" t="s">
        <v>133</v>
      </c>
      <c r="BV253" t="s">
        <v>151</v>
      </c>
      <c r="BX253" t="s">
        <v>152</v>
      </c>
      <c r="CA253">
        <v>25</v>
      </c>
      <c r="CC253" s="1">
        <v>44849</v>
      </c>
      <c r="CD253" s="1">
        <v>44819</v>
      </c>
      <c r="CG253">
        <v>22</v>
      </c>
      <c r="CJ253">
        <v>24</v>
      </c>
      <c r="CL253">
        <v>380</v>
      </c>
      <c r="CM253">
        <v>0</v>
      </c>
      <c r="CN253">
        <v>43</v>
      </c>
      <c r="CO253">
        <v>338</v>
      </c>
      <c r="CP253">
        <v>20769</v>
      </c>
      <c r="CQ253">
        <v>5343</v>
      </c>
      <c r="CR253">
        <v>-1</v>
      </c>
      <c r="CS253">
        <v>27</v>
      </c>
      <c r="CU253">
        <v>299469</v>
      </c>
      <c r="CV253">
        <v>0</v>
      </c>
      <c r="CY253">
        <v>103102</v>
      </c>
      <c r="DB253" s="1">
        <v>44305</v>
      </c>
      <c r="DI253" t="s">
        <v>174</v>
      </c>
      <c r="DL253" t="s">
        <v>153</v>
      </c>
      <c r="DM253" t="s">
        <v>154</v>
      </c>
      <c r="DN253">
        <v>1</v>
      </c>
      <c r="DQ253" t="s">
        <v>133</v>
      </c>
      <c r="DR253" t="s">
        <v>133</v>
      </c>
      <c r="DT253" t="s">
        <v>575</v>
      </c>
      <c r="DU253">
        <v>299469</v>
      </c>
      <c r="DY253" t="s">
        <v>156</v>
      </c>
      <c r="DZ253">
        <v>100</v>
      </c>
    </row>
    <row r="254" spans="2:130" x14ac:dyDescent="0.2">
      <c r="B254">
        <v>1043</v>
      </c>
      <c r="C254" t="s">
        <v>133</v>
      </c>
      <c r="E254" t="s">
        <v>133</v>
      </c>
      <c r="F254">
        <v>0</v>
      </c>
      <c r="G254">
        <v>1</v>
      </c>
      <c r="H254">
        <v>1</v>
      </c>
      <c r="I254" t="s">
        <v>295</v>
      </c>
      <c r="J254" t="s">
        <v>157</v>
      </c>
      <c r="K254" t="s">
        <v>136</v>
      </c>
      <c r="L254" t="s">
        <v>160</v>
      </c>
      <c r="M254" t="s">
        <v>138</v>
      </c>
      <c r="O254" t="s">
        <v>157</v>
      </c>
      <c r="P254" t="s">
        <v>140</v>
      </c>
      <c r="Q254">
        <v>2022</v>
      </c>
      <c r="R254">
        <v>1527</v>
      </c>
      <c r="S254">
        <f t="shared" si="3"/>
        <v>15.27</v>
      </c>
      <c r="U254" t="s">
        <v>141</v>
      </c>
      <c r="V254" t="s">
        <v>142</v>
      </c>
      <c r="W254" t="s">
        <v>143</v>
      </c>
      <c r="Y254" t="s">
        <v>144</v>
      </c>
      <c r="Z254" t="s">
        <v>145</v>
      </c>
      <c r="AA254" t="s">
        <v>146</v>
      </c>
      <c r="AB254" s="1">
        <v>42005</v>
      </c>
      <c r="AC254" s="1">
        <v>46022</v>
      </c>
      <c r="AD254" s="1">
        <v>44305</v>
      </c>
      <c r="AF254" t="s">
        <v>147</v>
      </c>
      <c r="AG254" s="1">
        <v>44305</v>
      </c>
      <c r="AH254" t="s">
        <v>133</v>
      </c>
      <c r="AI254" t="s">
        <v>133</v>
      </c>
      <c r="AJ254" t="s">
        <v>133</v>
      </c>
      <c r="AK254" t="s">
        <v>133</v>
      </c>
      <c r="AL254" t="s">
        <v>133</v>
      </c>
      <c r="AS254" t="s">
        <v>133</v>
      </c>
      <c r="AZ254" t="s">
        <v>148</v>
      </c>
      <c r="BB254" t="s">
        <v>149</v>
      </c>
      <c r="BC254" t="s">
        <v>171</v>
      </c>
      <c r="BD254" t="s">
        <v>172</v>
      </c>
      <c r="BH254" t="s">
        <v>222</v>
      </c>
      <c r="BI254" t="s">
        <v>133</v>
      </c>
      <c r="BK254">
        <v>15.2733645034515</v>
      </c>
      <c r="BN254">
        <v>103102</v>
      </c>
      <c r="BR254" t="s">
        <v>133</v>
      </c>
      <c r="BS254" t="s">
        <v>133</v>
      </c>
      <c r="BV254" t="s">
        <v>151</v>
      </c>
      <c r="BX254" t="s">
        <v>152</v>
      </c>
      <c r="CA254">
        <v>25</v>
      </c>
      <c r="CC254" s="1">
        <v>44849</v>
      </c>
      <c r="CD254" s="1">
        <v>44819</v>
      </c>
      <c r="CG254">
        <v>22</v>
      </c>
      <c r="CJ254">
        <v>24</v>
      </c>
      <c r="CL254">
        <v>380</v>
      </c>
      <c r="CM254">
        <v>0</v>
      </c>
      <c r="CN254">
        <v>43</v>
      </c>
      <c r="CO254">
        <v>338</v>
      </c>
      <c r="CP254">
        <v>20770</v>
      </c>
      <c r="CQ254">
        <v>5344</v>
      </c>
      <c r="CR254">
        <v>-1</v>
      </c>
      <c r="CS254">
        <v>27</v>
      </c>
      <c r="CU254">
        <v>299471</v>
      </c>
      <c r="CV254">
        <v>0</v>
      </c>
      <c r="CY254">
        <v>103102</v>
      </c>
      <c r="DB254" s="1">
        <v>44305</v>
      </c>
      <c r="DI254" t="s">
        <v>174</v>
      </c>
      <c r="DL254" t="s">
        <v>153</v>
      </c>
      <c r="DM254" t="s">
        <v>154</v>
      </c>
      <c r="DN254">
        <v>1</v>
      </c>
      <c r="DQ254" t="s">
        <v>133</v>
      </c>
      <c r="DR254" t="s">
        <v>133</v>
      </c>
      <c r="DT254" t="s">
        <v>576</v>
      </c>
      <c r="DU254">
        <v>299471</v>
      </c>
      <c r="DY254" t="s">
        <v>156</v>
      </c>
      <c r="DZ254">
        <v>100</v>
      </c>
    </row>
    <row r="255" spans="2:130" x14ac:dyDescent="0.2">
      <c r="B255">
        <v>1043</v>
      </c>
      <c r="C255" t="s">
        <v>133</v>
      </c>
      <c r="E255" t="s">
        <v>133</v>
      </c>
      <c r="F255">
        <v>0</v>
      </c>
      <c r="G255">
        <v>1</v>
      </c>
      <c r="H255">
        <v>1</v>
      </c>
      <c r="I255" t="s">
        <v>297</v>
      </c>
      <c r="J255" t="s">
        <v>157</v>
      </c>
      <c r="K255" t="s">
        <v>136</v>
      </c>
      <c r="L255" t="s">
        <v>160</v>
      </c>
      <c r="M255" t="s">
        <v>138</v>
      </c>
      <c r="O255" t="s">
        <v>157</v>
      </c>
      <c r="P255" t="s">
        <v>140</v>
      </c>
      <c r="Q255">
        <v>2022</v>
      </c>
      <c r="R255">
        <v>560</v>
      </c>
      <c r="S255">
        <f t="shared" si="3"/>
        <v>5.6</v>
      </c>
      <c r="U255" t="s">
        <v>141</v>
      </c>
      <c r="V255" t="s">
        <v>142</v>
      </c>
      <c r="W255" t="s">
        <v>143</v>
      </c>
      <c r="Y255" t="s">
        <v>144</v>
      </c>
      <c r="Z255" t="s">
        <v>145</v>
      </c>
      <c r="AA255" t="s">
        <v>146</v>
      </c>
      <c r="AB255" s="1">
        <v>42005</v>
      </c>
      <c r="AC255" s="1">
        <v>46022</v>
      </c>
      <c r="AD255" s="1">
        <v>44305</v>
      </c>
      <c r="AF255" t="s">
        <v>147</v>
      </c>
      <c r="AG255" s="1">
        <v>44305</v>
      </c>
      <c r="AH255" t="s">
        <v>133</v>
      </c>
      <c r="AI255" t="s">
        <v>133</v>
      </c>
      <c r="AJ255" t="s">
        <v>133</v>
      </c>
      <c r="AK255" t="s">
        <v>133</v>
      </c>
      <c r="AL255" t="s">
        <v>133</v>
      </c>
      <c r="AS255" t="s">
        <v>133</v>
      </c>
      <c r="AZ255" t="s">
        <v>148</v>
      </c>
      <c r="BB255" t="s">
        <v>149</v>
      </c>
      <c r="BC255" t="s">
        <v>171</v>
      </c>
      <c r="BD255" t="s">
        <v>172</v>
      </c>
      <c r="BH255" t="s">
        <v>222</v>
      </c>
      <c r="BI255" t="s">
        <v>133</v>
      </c>
      <c r="BK255">
        <v>5.5977144225170399</v>
      </c>
      <c r="BN255">
        <v>103102</v>
      </c>
      <c r="BR255" t="s">
        <v>133</v>
      </c>
      <c r="BS255" t="s">
        <v>133</v>
      </c>
      <c r="BV255" t="s">
        <v>151</v>
      </c>
      <c r="BX255" t="s">
        <v>152</v>
      </c>
      <c r="CA255">
        <v>25</v>
      </c>
      <c r="CC255" s="1">
        <v>44849</v>
      </c>
      <c r="CD255" s="1">
        <v>44819</v>
      </c>
      <c r="CG255">
        <v>22</v>
      </c>
      <c r="CJ255">
        <v>24</v>
      </c>
      <c r="CL255">
        <v>380</v>
      </c>
      <c r="CM255">
        <v>0</v>
      </c>
      <c r="CN255">
        <v>43</v>
      </c>
      <c r="CO255">
        <v>338</v>
      </c>
      <c r="CP255">
        <v>20771</v>
      </c>
      <c r="CQ255">
        <v>5345</v>
      </c>
      <c r="CR255">
        <v>-1</v>
      </c>
      <c r="CS255">
        <v>27</v>
      </c>
      <c r="CU255">
        <v>299473</v>
      </c>
      <c r="CV255">
        <v>0</v>
      </c>
      <c r="CY255">
        <v>103102</v>
      </c>
      <c r="DB255" s="1">
        <v>44305</v>
      </c>
      <c r="DI255" t="s">
        <v>174</v>
      </c>
      <c r="DL255" t="s">
        <v>153</v>
      </c>
      <c r="DM255" t="s">
        <v>154</v>
      </c>
      <c r="DN255">
        <v>1</v>
      </c>
      <c r="DQ255" t="s">
        <v>133</v>
      </c>
      <c r="DR255" t="s">
        <v>133</v>
      </c>
      <c r="DT255" t="s">
        <v>577</v>
      </c>
      <c r="DU255">
        <v>299473</v>
      </c>
      <c r="DY255" t="s">
        <v>156</v>
      </c>
      <c r="DZ255">
        <v>100</v>
      </c>
    </row>
    <row r="256" spans="2:130" x14ac:dyDescent="0.2">
      <c r="B256">
        <v>1043</v>
      </c>
      <c r="C256" t="s">
        <v>133</v>
      </c>
      <c r="E256" t="s">
        <v>133</v>
      </c>
      <c r="F256">
        <v>0</v>
      </c>
      <c r="G256">
        <v>1</v>
      </c>
      <c r="H256">
        <v>1</v>
      </c>
      <c r="I256" t="s">
        <v>299</v>
      </c>
      <c r="J256" t="s">
        <v>157</v>
      </c>
      <c r="K256" t="s">
        <v>136</v>
      </c>
      <c r="L256" t="s">
        <v>160</v>
      </c>
      <c r="M256" t="s">
        <v>138</v>
      </c>
      <c r="O256" t="s">
        <v>157</v>
      </c>
      <c r="P256" t="s">
        <v>140</v>
      </c>
      <c r="Q256">
        <v>2022</v>
      </c>
      <c r="R256">
        <v>105</v>
      </c>
      <c r="S256">
        <f t="shared" si="3"/>
        <v>1.05</v>
      </c>
      <c r="U256" t="s">
        <v>141</v>
      </c>
      <c r="V256" t="s">
        <v>142</v>
      </c>
      <c r="W256" t="s">
        <v>143</v>
      </c>
      <c r="Y256" t="s">
        <v>144</v>
      </c>
      <c r="Z256" t="s">
        <v>145</v>
      </c>
      <c r="AA256" t="s">
        <v>146</v>
      </c>
      <c r="AB256" s="1">
        <v>42005</v>
      </c>
      <c r="AC256" s="1">
        <v>46022</v>
      </c>
      <c r="AD256" s="1">
        <v>44305</v>
      </c>
      <c r="AF256" t="s">
        <v>147</v>
      </c>
      <c r="AG256" s="1">
        <v>44305</v>
      </c>
      <c r="AH256" t="s">
        <v>133</v>
      </c>
      <c r="AI256" t="s">
        <v>133</v>
      </c>
      <c r="AJ256" t="s">
        <v>133</v>
      </c>
      <c r="AK256" t="s">
        <v>133</v>
      </c>
      <c r="AL256" t="s">
        <v>133</v>
      </c>
      <c r="AS256" t="s">
        <v>133</v>
      </c>
      <c r="AZ256" t="s">
        <v>148</v>
      </c>
      <c r="BB256" t="s">
        <v>149</v>
      </c>
      <c r="BC256" t="s">
        <v>171</v>
      </c>
      <c r="BD256" t="s">
        <v>172</v>
      </c>
      <c r="BH256" t="s">
        <v>300</v>
      </c>
      <c r="BI256" t="s">
        <v>133</v>
      </c>
      <c r="BK256">
        <v>1.0509221577478101</v>
      </c>
      <c r="BL256" t="s">
        <v>199</v>
      </c>
      <c r="BN256">
        <v>103102</v>
      </c>
      <c r="BR256" t="s">
        <v>133</v>
      </c>
      <c r="BS256" t="s">
        <v>133</v>
      </c>
      <c r="BV256" t="s">
        <v>151</v>
      </c>
      <c r="BX256" t="s">
        <v>152</v>
      </c>
      <c r="CA256">
        <v>25</v>
      </c>
      <c r="CC256" s="1">
        <v>44849</v>
      </c>
      <c r="CD256" s="1">
        <v>44819</v>
      </c>
      <c r="CG256">
        <v>22</v>
      </c>
      <c r="CJ256">
        <v>24</v>
      </c>
      <c r="CL256">
        <v>380</v>
      </c>
      <c r="CM256">
        <v>0</v>
      </c>
      <c r="CN256">
        <v>43</v>
      </c>
      <c r="CO256">
        <v>338</v>
      </c>
      <c r="CP256">
        <v>20772</v>
      </c>
      <c r="CQ256">
        <v>5346</v>
      </c>
      <c r="CR256">
        <v>-1</v>
      </c>
      <c r="CS256">
        <v>27</v>
      </c>
      <c r="CU256">
        <v>299475</v>
      </c>
      <c r="CV256">
        <v>0</v>
      </c>
      <c r="CY256">
        <v>103102</v>
      </c>
      <c r="DB256" s="1">
        <v>44305</v>
      </c>
      <c r="DI256" t="s">
        <v>174</v>
      </c>
      <c r="DL256" t="s">
        <v>153</v>
      </c>
      <c r="DM256" t="s">
        <v>154</v>
      </c>
      <c r="DN256">
        <v>1</v>
      </c>
      <c r="DQ256" t="s">
        <v>133</v>
      </c>
      <c r="DR256" t="s">
        <v>133</v>
      </c>
      <c r="DT256" t="s">
        <v>578</v>
      </c>
      <c r="DU256">
        <v>299475</v>
      </c>
      <c r="DY256" t="s">
        <v>156</v>
      </c>
      <c r="DZ256">
        <v>100</v>
      </c>
    </row>
    <row r="257" spans="2:130" x14ac:dyDescent="0.2">
      <c r="B257">
        <v>1043</v>
      </c>
      <c r="C257" t="s">
        <v>133</v>
      </c>
      <c r="E257" t="s">
        <v>133</v>
      </c>
      <c r="F257">
        <v>0</v>
      </c>
      <c r="G257">
        <v>1</v>
      </c>
      <c r="H257">
        <v>1</v>
      </c>
      <c r="I257" t="s">
        <v>302</v>
      </c>
      <c r="J257" t="s">
        <v>157</v>
      </c>
      <c r="K257" t="s">
        <v>136</v>
      </c>
      <c r="L257" t="s">
        <v>160</v>
      </c>
      <c r="M257" t="s">
        <v>138</v>
      </c>
      <c r="O257" t="s">
        <v>157</v>
      </c>
      <c r="P257" t="s">
        <v>140</v>
      </c>
      <c r="Q257">
        <v>2022</v>
      </c>
      <c r="R257">
        <v>310</v>
      </c>
      <c r="S257">
        <f t="shared" si="3"/>
        <v>3.1</v>
      </c>
      <c r="U257" t="s">
        <v>141</v>
      </c>
      <c r="V257" t="s">
        <v>142</v>
      </c>
      <c r="W257" t="s">
        <v>143</v>
      </c>
      <c r="Y257" t="s">
        <v>144</v>
      </c>
      <c r="Z257" t="s">
        <v>145</v>
      </c>
      <c r="AA257" t="s">
        <v>146</v>
      </c>
      <c r="AB257" s="1">
        <v>42005</v>
      </c>
      <c r="AC257" s="1">
        <v>46022</v>
      </c>
      <c r="AD257" s="1">
        <v>44305</v>
      </c>
      <c r="AF257" t="s">
        <v>147</v>
      </c>
      <c r="AG257" s="1">
        <v>44305</v>
      </c>
      <c r="AH257" t="s">
        <v>133</v>
      </c>
      <c r="AI257" t="s">
        <v>133</v>
      </c>
      <c r="AJ257" t="s">
        <v>133</v>
      </c>
      <c r="AK257" t="s">
        <v>133</v>
      </c>
      <c r="AL257" t="s">
        <v>133</v>
      </c>
      <c r="AS257" t="s">
        <v>133</v>
      </c>
      <c r="AZ257" t="s">
        <v>148</v>
      </c>
      <c r="BB257" t="s">
        <v>149</v>
      </c>
      <c r="BC257" t="s">
        <v>171</v>
      </c>
      <c r="BD257" t="s">
        <v>172</v>
      </c>
      <c r="BH257" t="s">
        <v>300</v>
      </c>
      <c r="BI257" t="s">
        <v>133</v>
      </c>
      <c r="BK257">
        <v>3.0966195673650501</v>
      </c>
      <c r="BL257" t="s">
        <v>199</v>
      </c>
      <c r="BN257">
        <v>103102</v>
      </c>
      <c r="BR257" t="s">
        <v>133</v>
      </c>
      <c r="BS257" t="s">
        <v>133</v>
      </c>
      <c r="BV257" t="s">
        <v>151</v>
      </c>
      <c r="BX257" t="s">
        <v>152</v>
      </c>
      <c r="CA257">
        <v>25</v>
      </c>
      <c r="CC257" s="1">
        <v>44849</v>
      </c>
      <c r="CD257" s="1">
        <v>44819</v>
      </c>
      <c r="CG257">
        <v>22</v>
      </c>
      <c r="CJ257">
        <v>24</v>
      </c>
      <c r="CL257">
        <v>380</v>
      </c>
      <c r="CM257">
        <v>0</v>
      </c>
      <c r="CN257">
        <v>43</v>
      </c>
      <c r="CO257">
        <v>338</v>
      </c>
      <c r="CP257">
        <v>20773</v>
      </c>
      <c r="CQ257">
        <v>5347</v>
      </c>
      <c r="CR257">
        <v>-1</v>
      </c>
      <c r="CS257">
        <v>27</v>
      </c>
      <c r="CU257">
        <v>299477</v>
      </c>
      <c r="CV257">
        <v>0</v>
      </c>
      <c r="CY257">
        <v>103102</v>
      </c>
      <c r="DB257" s="1">
        <v>44305</v>
      </c>
      <c r="DI257" t="s">
        <v>174</v>
      </c>
      <c r="DL257" t="s">
        <v>153</v>
      </c>
      <c r="DM257" t="s">
        <v>154</v>
      </c>
      <c r="DN257">
        <v>1</v>
      </c>
      <c r="DQ257" t="s">
        <v>133</v>
      </c>
      <c r="DR257" t="s">
        <v>133</v>
      </c>
      <c r="DT257" t="s">
        <v>579</v>
      </c>
      <c r="DU257">
        <v>299477</v>
      </c>
      <c r="DY257" t="s">
        <v>156</v>
      </c>
      <c r="DZ257">
        <v>100</v>
      </c>
    </row>
    <row r="258" spans="2:130" x14ac:dyDescent="0.2">
      <c r="B258">
        <v>1043</v>
      </c>
      <c r="C258" t="s">
        <v>133</v>
      </c>
      <c r="E258" t="s">
        <v>133</v>
      </c>
      <c r="F258">
        <v>0</v>
      </c>
      <c r="G258">
        <v>1</v>
      </c>
      <c r="H258">
        <v>1</v>
      </c>
      <c r="I258" t="s">
        <v>304</v>
      </c>
      <c r="J258" t="s">
        <v>157</v>
      </c>
      <c r="K258" t="s">
        <v>136</v>
      </c>
      <c r="L258" t="s">
        <v>160</v>
      </c>
      <c r="M258" t="s">
        <v>138</v>
      </c>
      <c r="O258" t="s">
        <v>157</v>
      </c>
      <c r="P258" t="s">
        <v>140</v>
      </c>
      <c r="Q258">
        <v>2022</v>
      </c>
      <c r="R258">
        <v>158</v>
      </c>
      <c r="S258">
        <f t="shared" si="3"/>
        <v>1.58</v>
      </c>
      <c r="U258" t="s">
        <v>141</v>
      </c>
      <c r="V258" t="s">
        <v>142</v>
      </c>
      <c r="W258" t="s">
        <v>143</v>
      </c>
      <c r="Y258" t="s">
        <v>144</v>
      </c>
      <c r="Z258" t="s">
        <v>145</v>
      </c>
      <c r="AA258" t="s">
        <v>146</v>
      </c>
      <c r="AB258" s="1">
        <v>42005</v>
      </c>
      <c r="AC258" s="1">
        <v>46022</v>
      </c>
      <c r="AD258" s="1">
        <v>44305</v>
      </c>
      <c r="AF258" t="s">
        <v>147</v>
      </c>
      <c r="AG258" s="1">
        <v>44305</v>
      </c>
      <c r="AH258" t="s">
        <v>133</v>
      </c>
      <c r="AI258" t="s">
        <v>133</v>
      </c>
      <c r="AJ258" t="s">
        <v>133</v>
      </c>
      <c r="AK258" t="s">
        <v>133</v>
      </c>
      <c r="AL258" t="s">
        <v>133</v>
      </c>
      <c r="AS258" t="s">
        <v>133</v>
      </c>
      <c r="AZ258" t="s">
        <v>148</v>
      </c>
      <c r="BB258" t="s">
        <v>149</v>
      </c>
      <c r="BC258" t="s">
        <v>171</v>
      </c>
      <c r="BD258" t="s">
        <v>172</v>
      </c>
      <c r="BH258" t="s">
        <v>300</v>
      </c>
      <c r="BI258" t="s">
        <v>133</v>
      </c>
      <c r="BK258">
        <v>1.57744638391153</v>
      </c>
      <c r="BL258" t="s">
        <v>199</v>
      </c>
      <c r="BN258">
        <v>103102</v>
      </c>
      <c r="BR258" t="s">
        <v>133</v>
      </c>
      <c r="BS258" t="s">
        <v>133</v>
      </c>
      <c r="BV258" t="s">
        <v>151</v>
      </c>
      <c r="BX258" t="s">
        <v>152</v>
      </c>
      <c r="CA258">
        <v>25</v>
      </c>
      <c r="CC258" s="1">
        <v>44849</v>
      </c>
      <c r="CD258" s="1">
        <v>44819</v>
      </c>
      <c r="CG258">
        <v>22</v>
      </c>
      <c r="CJ258">
        <v>24</v>
      </c>
      <c r="CL258">
        <v>380</v>
      </c>
      <c r="CM258">
        <v>0</v>
      </c>
      <c r="CN258">
        <v>43</v>
      </c>
      <c r="CO258">
        <v>338</v>
      </c>
      <c r="CP258">
        <v>20774</v>
      </c>
      <c r="CQ258">
        <v>5348</v>
      </c>
      <c r="CR258">
        <v>-1</v>
      </c>
      <c r="CS258">
        <v>27</v>
      </c>
      <c r="CU258">
        <v>299479</v>
      </c>
      <c r="CV258">
        <v>0</v>
      </c>
      <c r="CY258">
        <v>103102</v>
      </c>
      <c r="DB258" s="1">
        <v>44305</v>
      </c>
      <c r="DI258" t="s">
        <v>174</v>
      </c>
      <c r="DL258" t="s">
        <v>153</v>
      </c>
      <c r="DM258" t="s">
        <v>154</v>
      </c>
      <c r="DN258">
        <v>1</v>
      </c>
      <c r="DQ258" t="s">
        <v>133</v>
      </c>
      <c r="DR258" t="s">
        <v>133</v>
      </c>
      <c r="DT258" t="s">
        <v>580</v>
      </c>
      <c r="DU258">
        <v>299479</v>
      </c>
      <c r="DY258" t="s">
        <v>156</v>
      </c>
      <c r="DZ258">
        <v>100</v>
      </c>
    </row>
    <row r="259" spans="2:130" x14ac:dyDescent="0.2">
      <c r="B259">
        <v>1043</v>
      </c>
      <c r="C259" t="s">
        <v>133</v>
      </c>
      <c r="E259" t="s">
        <v>133</v>
      </c>
      <c r="F259">
        <v>0</v>
      </c>
      <c r="G259">
        <v>1</v>
      </c>
      <c r="H259">
        <v>1</v>
      </c>
      <c r="I259" t="s">
        <v>306</v>
      </c>
      <c r="J259" t="s">
        <v>157</v>
      </c>
      <c r="K259" t="s">
        <v>136</v>
      </c>
      <c r="L259" t="s">
        <v>160</v>
      </c>
      <c r="M259" t="s">
        <v>138</v>
      </c>
      <c r="O259" t="s">
        <v>157</v>
      </c>
      <c r="P259" t="s">
        <v>140</v>
      </c>
      <c r="Q259">
        <v>2022</v>
      </c>
      <c r="R259">
        <v>106</v>
      </c>
      <c r="S259">
        <f t="shared" ref="S259:S322" si="4">R259/100</f>
        <v>1.06</v>
      </c>
      <c r="U259" t="s">
        <v>141</v>
      </c>
      <c r="V259" t="s">
        <v>142</v>
      </c>
      <c r="W259" t="s">
        <v>143</v>
      </c>
      <c r="Y259" t="s">
        <v>144</v>
      </c>
      <c r="Z259" t="s">
        <v>145</v>
      </c>
      <c r="AA259" t="s">
        <v>146</v>
      </c>
      <c r="AB259" s="1">
        <v>42005</v>
      </c>
      <c r="AC259" s="1">
        <v>46022</v>
      </c>
      <c r="AD259" s="1">
        <v>44305</v>
      </c>
      <c r="AF259" t="s">
        <v>147</v>
      </c>
      <c r="AG259" s="1">
        <v>44305</v>
      </c>
      <c r="AH259" t="s">
        <v>133</v>
      </c>
      <c r="AI259" t="s">
        <v>133</v>
      </c>
      <c r="AJ259" t="s">
        <v>133</v>
      </c>
      <c r="AK259" t="s">
        <v>133</v>
      </c>
      <c r="AL259" t="s">
        <v>133</v>
      </c>
      <c r="AS259" t="s">
        <v>133</v>
      </c>
      <c r="AZ259" t="s">
        <v>148</v>
      </c>
      <c r="BB259" t="s">
        <v>149</v>
      </c>
      <c r="BC259" t="s">
        <v>171</v>
      </c>
      <c r="BD259" t="s">
        <v>172</v>
      </c>
      <c r="BH259" t="s">
        <v>300</v>
      </c>
      <c r="BI259" t="s">
        <v>133</v>
      </c>
      <c r="BK259">
        <v>1.0574746650669899</v>
      </c>
      <c r="BL259" t="s">
        <v>199</v>
      </c>
      <c r="BN259">
        <v>103102</v>
      </c>
      <c r="BR259" t="s">
        <v>133</v>
      </c>
      <c r="BS259" t="s">
        <v>133</v>
      </c>
      <c r="BV259" t="s">
        <v>151</v>
      </c>
      <c r="BX259" t="s">
        <v>152</v>
      </c>
      <c r="CA259">
        <v>25</v>
      </c>
      <c r="CC259" s="1">
        <v>44849</v>
      </c>
      <c r="CD259" s="1">
        <v>44819</v>
      </c>
      <c r="CG259">
        <v>22</v>
      </c>
      <c r="CJ259">
        <v>24</v>
      </c>
      <c r="CL259">
        <v>380</v>
      </c>
      <c r="CM259">
        <v>0</v>
      </c>
      <c r="CN259">
        <v>43</v>
      </c>
      <c r="CO259">
        <v>338</v>
      </c>
      <c r="CP259">
        <v>20775</v>
      </c>
      <c r="CQ259">
        <v>5349</v>
      </c>
      <c r="CR259">
        <v>-1</v>
      </c>
      <c r="CS259">
        <v>27</v>
      </c>
      <c r="CU259">
        <v>299481</v>
      </c>
      <c r="CV259">
        <v>0</v>
      </c>
      <c r="CY259">
        <v>103102</v>
      </c>
      <c r="DB259" s="1">
        <v>44305</v>
      </c>
      <c r="DI259" t="s">
        <v>174</v>
      </c>
      <c r="DL259" t="s">
        <v>153</v>
      </c>
      <c r="DM259" t="s">
        <v>154</v>
      </c>
      <c r="DN259">
        <v>1</v>
      </c>
      <c r="DQ259" t="s">
        <v>133</v>
      </c>
      <c r="DR259" t="s">
        <v>133</v>
      </c>
      <c r="DT259" s="2" t="s">
        <v>581</v>
      </c>
      <c r="DU259">
        <v>299481</v>
      </c>
      <c r="DY259" t="s">
        <v>156</v>
      </c>
      <c r="DZ259">
        <v>100</v>
      </c>
    </row>
    <row r="260" spans="2:130" x14ac:dyDescent="0.2">
      <c r="B260">
        <v>1043</v>
      </c>
      <c r="C260" t="s">
        <v>133</v>
      </c>
      <c r="E260" t="s">
        <v>133</v>
      </c>
      <c r="F260">
        <v>0</v>
      </c>
      <c r="G260">
        <v>1</v>
      </c>
      <c r="H260">
        <v>1</v>
      </c>
      <c r="I260" t="s">
        <v>308</v>
      </c>
      <c r="J260" t="s">
        <v>157</v>
      </c>
      <c r="K260" t="s">
        <v>136</v>
      </c>
      <c r="L260" t="s">
        <v>160</v>
      </c>
      <c r="M260" t="s">
        <v>138</v>
      </c>
      <c r="O260" t="s">
        <v>157</v>
      </c>
      <c r="P260" t="s">
        <v>140</v>
      </c>
      <c r="Q260">
        <v>2022</v>
      </c>
      <c r="R260">
        <v>20</v>
      </c>
      <c r="S260">
        <f t="shared" si="4"/>
        <v>0.2</v>
      </c>
      <c r="U260" t="s">
        <v>141</v>
      </c>
      <c r="V260" t="s">
        <v>142</v>
      </c>
      <c r="W260" t="s">
        <v>143</v>
      </c>
      <c r="Y260" t="s">
        <v>144</v>
      </c>
      <c r="Z260" t="s">
        <v>145</v>
      </c>
      <c r="AA260" t="s">
        <v>146</v>
      </c>
      <c r="AB260" s="1">
        <v>42005</v>
      </c>
      <c r="AC260" s="1">
        <v>46022</v>
      </c>
      <c r="AD260" s="1">
        <v>44305</v>
      </c>
      <c r="AF260" t="s">
        <v>147</v>
      </c>
      <c r="AG260" s="1">
        <v>44305</v>
      </c>
      <c r="AH260" t="s">
        <v>133</v>
      </c>
      <c r="AI260" t="s">
        <v>133</v>
      </c>
      <c r="AJ260" t="s">
        <v>133</v>
      </c>
      <c r="AK260" t="s">
        <v>133</v>
      </c>
      <c r="AL260" t="s">
        <v>133</v>
      </c>
      <c r="AS260" t="s">
        <v>133</v>
      </c>
      <c r="AZ260" t="s">
        <v>148</v>
      </c>
      <c r="BB260" t="s">
        <v>149</v>
      </c>
      <c r="BC260" t="s">
        <v>171</v>
      </c>
      <c r="BD260" t="s">
        <v>172</v>
      </c>
      <c r="BH260" t="s">
        <v>300</v>
      </c>
      <c r="BI260" t="s">
        <v>133</v>
      </c>
      <c r="BK260">
        <v>0.19754963441189299</v>
      </c>
      <c r="BN260">
        <v>103102</v>
      </c>
      <c r="BR260" t="s">
        <v>133</v>
      </c>
      <c r="BS260" t="s">
        <v>133</v>
      </c>
      <c r="BV260" t="s">
        <v>151</v>
      </c>
      <c r="BX260" t="s">
        <v>152</v>
      </c>
      <c r="CA260">
        <v>25</v>
      </c>
      <c r="CC260" s="1">
        <v>44849</v>
      </c>
      <c r="CD260" s="1">
        <v>44819</v>
      </c>
      <c r="CG260">
        <v>22</v>
      </c>
      <c r="CJ260">
        <v>24</v>
      </c>
      <c r="CL260">
        <v>380</v>
      </c>
      <c r="CM260">
        <v>0</v>
      </c>
      <c r="CN260">
        <v>43</v>
      </c>
      <c r="CO260">
        <v>338</v>
      </c>
      <c r="CP260">
        <v>20776</v>
      </c>
      <c r="CQ260">
        <v>5350</v>
      </c>
      <c r="CR260">
        <v>-1</v>
      </c>
      <c r="CS260">
        <v>27</v>
      </c>
      <c r="CU260">
        <v>299483</v>
      </c>
      <c r="CV260">
        <v>0</v>
      </c>
      <c r="CY260">
        <v>103102</v>
      </c>
      <c r="DB260" s="1">
        <v>44305</v>
      </c>
      <c r="DI260" t="s">
        <v>174</v>
      </c>
      <c r="DL260" t="s">
        <v>153</v>
      </c>
      <c r="DM260" t="s">
        <v>154</v>
      </c>
      <c r="DN260">
        <v>1</v>
      </c>
      <c r="DQ260" t="s">
        <v>133</v>
      </c>
      <c r="DR260" t="s">
        <v>133</v>
      </c>
      <c r="DT260" t="s">
        <v>582</v>
      </c>
      <c r="DU260">
        <v>299483</v>
      </c>
      <c r="DY260" t="s">
        <v>156</v>
      </c>
      <c r="DZ260">
        <v>100</v>
      </c>
    </row>
    <row r="261" spans="2:130" x14ac:dyDescent="0.2">
      <c r="B261">
        <v>1043</v>
      </c>
      <c r="C261" t="s">
        <v>133</v>
      </c>
      <c r="E261" t="s">
        <v>133</v>
      </c>
      <c r="F261">
        <v>0</v>
      </c>
      <c r="G261">
        <v>1</v>
      </c>
      <c r="H261">
        <v>1</v>
      </c>
      <c r="I261" t="s">
        <v>310</v>
      </c>
      <c r="J261" t="s">
        <v>157</v>
      </c>
      <c r="K261" t="s">
        <v>136</v>
      </c>
      <c r="L261" t="s">
        <v>160</v>
      </c>
      <c r="M261" t="s">
        <v>161</v>
      </c>
      <c r="O261" t="s">
        <v>157</v>
      </c>
      <c r="P261" t="s">
        <v>140</v>
      </c>
      <c r="Q261">
        <v>2022</v>
      </c>
      <c r="R261">
        <v>870</v>
      </c>
      <c r="S261">
        <f t="shared" si="4"/>
        <v>8.6999999999999993</v>
      </c>
      <c r="U261" t="s">
        <v>141</v>
      </c>
      <c r="V261" t="s">
        <v>142</v>
      </c>
      <c r="W261" t="s">
        <v>143</v>
      </c>
      <c r="Y261" t="s">
        <v>144</v>
      </c>
      <c r="Z261" t="s">
        <v>145</v>
      </c>
      <c r="AA261" t="s">
        <v>146</v>
      </c>
      <c r="AB261" s="1">
        <v>42005</v>
      </c>
      <c r="AC261" s="1">
        <v>46022</v>
      </c>
      <c r="AD261" s="1">
        <v>44305</v>
      </c>
      <c r="AF261" t="s">
        <v>147</v>
      </c>
      <c r="AG261" s="1">
        <v>44305</v>
      </c>
      <c r="AH261" t="s">
        <v>133</v>
      </c>
      <c r="AI261" t="s">
        <v>133</v>
      </c>
      <c r="AJ261" t="s">
        <v>133</v>
      </c>
      <c r="AK261" t="s">
        <v>133</v>
      </c>
      <c r="AL261" t="s">
        <v>133</v>
      </c>
      <c r="AS261" t="s">
        <v>133</v>
      </c>
      <c r="AZ261" t="s">
        <v>148</v>
      </c>
      <c r="BB261" t="s">
        <v>149</v>
      </c>
      <c r="BC261" t="s">
        <v>171</v>
      </c>
      <c r="BD261" t="s">
        <v>172</v>
      </c>
      <c r="BH261" t="s">
        <v>213</v>
      </c>
      <c r="BI261" t="s">
        <v>133</v>
      </c>
      <c r="BK261">
        <v>8.7022793184049796</v>
      </c>
      <c r="BN261">
        <v>103102</v>
      </c>
      <c r="BR261" t="s">
        <v>133</v>
      </c>
      <c r="BS261" t="s">
        <v>133</v>
      </c>
      <c r="BV261" t="s">
        <v>151</v>
      </c>
      <c r="BX261" t="s">
        <v>152</v>
      </c>
      <c r="CA261">
        <v>25</v>
      </c>
      <c r="CC261" s="1">
        <v>44849</v>
      </c>
      <c r="CD261" s="1">
        <v>44819</v>
      </c>
      <c r="CG261">
        <v>22</v>
      </c>
      <c r="CJ261">
        <v>24</v>
      </c>
      <c r="CL261">
        <v>380</v>
      </c>
      <c r="CM261">
        <v>0</v>
      </c>
      <c r="CN261">
        <v>43</v>
      </c>
      <c r="CO261">
        <v>338</v>
      </c>
      <c r="CP261">
        <v>20778</v>
      </c>
      <c r="CQ261">
        <v>5359</v>
      </c>
      <c r="CR261">
        <v>-1</v>
      </c>
      <c r="CS261">
        <v>27</v>
      </c>
      <c r="CU261">
        <v>299485</v>
      </c>
      <c r="CV261">
        <v>0</v>
      </c>
      <c r="CY261">
        <v>103102</v>
      </c>
      <c r="DB261" s="1">
        <v>44305</v>
      </c>
      <c r="DI261" t="s">
        <v>174</v>
      </c>
      <c r="DL261" t="s">
        <v>153</v>
      </c>
      <c r="DM261" t="s">
        <v>154</v>
      </c>
      <c r="DN261">
        <v>1</v>
      </c>
      <c r="DQ261" t="s">
        <v>133</v>
      </c>
      <c r="DR261" t="s">
        <v>133</v>
      </c>
      <c r="DT261" t="s">
        <v>583</v>
      </c>
      <c r="DU261">
        <v>299485</v>
      </c>
      <c r="DY261" t="s">
        <v>156</v>
      </c>
      <c r="DZ261">
        <v>100</v>
      </c>
    </row>
    <row r="262" spans="2:130" x14ac:dyDescent="0.2">
      <c r="B262">
        <v>1043</v>
      </c>
      <c r="C262" t="s">
        <v>133</v>
      </c>
      <c r="E262" t="s">
        <v>133</v>
      </c>
      <c r="F262">
        <v>0</v>
      </c>
      <c r="G262">
        <v>1</v>
      </c>
      <c r="H262">
        <v>1</v>
      </c>
      <c r="I262" t="s">
        <v>312</v>
      </c>
      <c r="J262" t="s">
        <v>157</v>
      </c>
      <c r="K262" t="s">
        <v>136</v>
      </c>
      <c r="L262" t="s">
        <v>160</v>
      </c>
      <c r="M262" t="s">
        <v>161</v>
      </c>
      <c r="O262" t="s">
        <v>157</v>
      </c>
      <c r="P262" t="s">
        <v>140</v>
      </c>
      <c r="Q262">
        <v>2022</v>
      </c>
      <c r="R262">
        <v>1757</v>
      </c>
      <c r="S262">
        <f t="shared" si="4"/>
        <v>17.57</v>
      </c>
      <c r="U262" t="s">
        <v>141</v>
      </c>
      <c r="V262" t="s">
        <v>142</v>
      </c>
      <c r="W262" t="s">
        <v>143</v>
      </c>
      <c r="Y262" t="s">
        <v>144</v>
      </c>
      <c r="Z262" t="s">
        <v>145</v>
      </c>
      <c r="AA262" t="s">
        <v>146</v>
      </c>
      <c r="AB262" s="1">
        <v>42005</v>
      </c>
      <c r="AC262" s="1">
        <v>46022</v>
      </c>
      <c r="AD262" s="1">
        <v>44305</v>
      </c>
      <c r="AF262" t="s">
        <v>147</v>
      </c>
      <c r="AG262" s="1">
        <v>44305</v>
      </c>
      <c r="AH262" t="s">
        <v>133</v>
      </c>
      <c r="AI262" t="s">
        <v>133</v>
      </c>
      <c r="AJ262" t="s">
        <v>133</v>
      </c>
      <c r="AK262" t="s">
        <v>133</v>
      </c>
      <c r="AL262" t="s">
        <v>133</v>
      </c>
      <c r="AS262" t="s">
        <v>133</v>
      </c>
      <c r="AZ262" t="s">
        <v>148</v>
      </c>
      <c r="BB262" t="s">
        <v>149</v>
      </c>
      <c r="BC262" t="s">
        <v>171</v>
      </c>
      <c r="BD262" t="s">
        <v>172</v>
      </c>
      <c r="BH262" t="s">
        <v>213</v>
      </c>
      <c r="BI262" t="s">
        <v>133</v>
      </c>
      <c r="BK262">
        <v>17.574808022634102</v>
      </c>
      <c r="BN262">
        <v>103102</v>
      </c>
      <c r="BR262" t="s">
        <v>133</v>
      </c>
      <c r="BS262" t="s">
        <v>133</v>
      </c>
      <c r="BV262" t="s">
        <v>151</v>
      </c>
      <c r="BX262" t="s">
        <v>152</v>
      </c>
      <c r="CA262">
        <v>25</v>
      </c>
      <c r="CC262" s="1">
        <v>44849</v>
      </c>
      <c r="CD262" s="1">
        <v>44819</v>
      </c>
      <c r="CG262">
        <v>22</v>
      </c>
      <c r="CJ262">
        <v>24</v>
      </c>
      <c r="CL262">
        <v>380</v>
      </c>
      <c r="CM262">
        <v>0</v>
      </c>
      <c r="CN262">
        <v>43</v>
      </c>
      <c r="CO262">
        <v>338</v>
      </c>
      <c r="CP262">
        <v>20779</v>
      </c>
      <c r="CQ262">
        <v>5360</v>
      </c>
      <c r="CR262">
        <v>-1</v>
      </c>
      <c r="CS262">
        <v>27</v>
      </c>
      <c r="CU262">
        <v>299487</v>
      </c>
      <c r="CV262">
        <v>0</v>
      </c>
      <c r="CY262">
        <v>103102</v>
      </c>
      <c r="DB262" s="1">
        <v>44305</v>
      </c>
      <c r="DI262" t="s">
        <v>174</v>
      </c>
      <c r="DL262" t="s">
        <v>153</v>
      </c>
      <c r="DM262" t="s">
        <v>154</v>
      </c>
      <c r="DN262">
        <v>1</v>
      </c>
      <c r="DQ262" t="s">
        <v>133</v>
      </c>
      <c r="DR262" t="s">
        <v>133</v>
      </c>
      <c r="DT262" t="s">
        <v>584</v>
      </c>
      <c r="DU262">
        <v>299487</v>
      </c>
      <c r="DY262" t="s">
        <v>156</v>
      </c>
      <c r="DZ262">
        <v>100</v>
      </c>
    </row>
    <row r="263" spans="2:130" x14ac:dyDescent="0.2">
      <c r="B263">
        <v>1043</v>
      </c>
      <c r="C263" t="s">
        <v>133</v>
      </c>
      <c r="E263" t="s">
        <v>133</v>
      </c>
      <c r="F263">
        <v>0</v>
      </c>
      <c r="G263">
        <v>1</v>
      </c>
      <c r="H263">
        <v>1</v>
      </c>
      <c r="I263" t="s">
        <v>314</v>
      </c>
      <c r="J263" t="s">
        <v>157</v>
      </c>
      <c r="K263" t="s">
        <v>136</v>
      </c>
      <c r="L263" t="s">
        <v>160</v>
      </c>
      <c r="M263" t="s">
        <v>161</v>
      </c>
      <c r="O263" t="s">
        <v>157</v>
      </c>
      <c r="P263" t="s">
        <v>140</v>
      </c>
      <c r="Q263">
        <v>2022</v>
      </c>
      <c r="R263">
        <v>1853</v>
      </c>
      <c r="S263">
        <f t="shared" si="4"/>
        <v>18.53</v>
      </c>
      <c r="U263" t="s">
        <v>141</v>
      </c>
      <c r="V263" t="s">
        <v>142</v>
      </c>
      <c r="W263" t="s">
        <v>143</v>
      </c>
      <c r="Y263" t="s">
        <v>144</v>
      </c>
      <c r="Z263" t="s">
        <v>145</v>
      </c>
      <c r="AA263" t="s">
        <v>146</v>
      </c>
      <c r="AB263" s="1">
        <v>42005</v>
      </c>
      <c r="AC263" s="1">
        <v>46022</v>
      </c>
      <c r="AD263" s="1">
        <v>44305</v>
      </c>
      <c r="AF263" t="s">
        <v>147</v>
      </c>
      <c r="AG263" s="1">
        <v>44305</v>
      </c>
      <c r="AH263" t="s">
        <v>133</v>
      </c>
      <c r="AI263" t="s">
        <v>133</v>
      </c>
      <c r="AJ263" t="s">
        <v>133</v>
      </c>
      <c r="AK263" t="s">
        <v>133</v>
      </c>
      <c r="AL263" t="s">
        <v>133</v>
      </c>
      <c r="AS263" t="s">
        <v>133</v>
      </c>
      <c r="AZ263" t="s">
        <v>148</v>
      </c>
      <c r="BB263" t="s">
        <v>149</v>
      </c>
      <c r="BC263" t="s">
        <v>171</v>
      </c>
      <c r="BD263" t="s">
        <v>172</v>
      </c>
      <c r="BH263" t="s">
        <v>213</v>
      </c>
      <c r="BI263" t="s">
        <v>133</v>
      </c>
      <c r="BK263">
        <v>18.530689832340901</v>
      </c>
      <c r="BN263">
        <v>103102</v>
      </c>
      <c r="BR263" t="s">
        <v>133</v>
      </c>
      <c r="BS263" t="s">
        <v>133</v>
      </c>
      <c r="BV263" t="s">
        <v>151</v>
      </c>
      <c r="BX263" t="s">
        <v>152</v>
      </c>
      <c r="CA263">
        <v>25</v>
      </c>
      <c r="CC263" s="1">
        <v>44849</v>
      </c>
      <c r="CD263" s="1">
        <v>44819</v>
      </c>
      <c r="CG263">
        <v>22</v>
      </c>
      <c r="CJ263">
        <v>24</v>
      </c>
      <c r="CL263">
        <v>380</v>
      </c>
      <c r="CM263">
        <v>0</v>
      </c>
      <c r="CN263">
        <v>43</v>
      </c>
      <c r="CO263">
        <v>338</v>
      </c>
      <c r="CP263">
        <v>20780</v>
      </c>
      <c r="CQ263">
        <v>5362</v>
      </c>
      <c r="CR263">
        <v>-1</v>
      </c>
      <c r="CS263">
        <v>27</v>
      </c>
      <c r="CU263">
        <v>299489</v>
      </c>
      <c r="CV263">
        <v>0</v>
      </c>
      <c r="CY263">
        <v>103102</v>
      </c>
      <c r="DB263" s="1">
        <v>44305</v>
      </c>
      <c r="DI263" t="s">
        <v>174</v>
      </c>
      <c r="DL263" t="s">
        <v>153</v>
      </c>
      <c r="DM263" t="s">
        <v>154</v>
      </c>
      <c r="DN263">
        <v>1</v>
      </c>
      <c r="DQ263" t="s">
        <v>133</v>
      </c>
      <c r="DR263" t="s">
        <v>133</v>
      </c>
      <c r="DT263" t="s">
        <v>585</v>
      </c>
      <c r="DU263">
        <v>299489</v>
      </c>
      <c r="DY263" t="s">
        <v>156</v>
      </c>
      <c r="DZ263">
        <v>100</v>
      </c>
    </row>
    <row r="264" spans="2:130" x14ac:dyDescent="0.2">
      <c r="B264">
        <v>1043</v>
      </c>
      <c r="C264" t="s">
        <v>133</v>
      </c>
      <c r="E264" t="s">
        <v>133</v>
      </c>
      <c r="F264">
        <v>0</v>
      </c>
      <c r="G264">
        <v>1</v>
      </c>
      <c r="H264">
        <v>1</v>
      </c>
      <c r="I264" t="s">
        <v>316</v>
      </c>
      <c r="J264" t="s">
        <v>157</v>
      </c>
      <c r="K264" t="s">
        <v>136</v>
      </c>
      <c r="L264" t="s">
        <v>160</v>
      </c>
      <c r="M264" t="s">
        <v>161</v>
      </c>
      <c r="O264" t="s">
        <v>157</v>
      </c>
      <c r="P264" t="s">
        <v>140</v>
      </c>
      <c r="Q264">
        <v>2022</v>
      </c>
      <c r="R264">
        <v>3415</v>
      </c>
      <c r="S264">
        <f t="shared" si="4"/>
        <v>34.15</v>
      </c>
      <c r="U264" t="s">
        <v>141</v>
      </c>
      <c r="V264" t="s">
        <v>142</v>
      </c>
      <c r="W264" t="s">
        <v>143</v>
      </c>
      <c r="Y264" t="s">
        <v>144</v>
      </c>
      <c r="Z264" t="s">
        <v>145</v>
      </c>
      <c r="AA264" t="s">
        <v>146</v>
      </c>
      <c r="AB264" s="1">
        <v>42005</v>
      </c>
      <c r="AC264" s="1">
        <v>46022</v>
      </c>
      <c r="AD264" s="1">
        <v>44305</v>
      </c>
      <c r="AF264" t="s">
        <v>147</v>
      </c>
      <c r="AG264" s="1">
        <v>44305</v>
      </c>
      <c r="AH264" t="s">
        <v>133</v>
      </c>
      <c r="AI264" t="s">
        <v>133</v>
      </c>
      <c r="AJ264" t="s">
        <v>133</v>
      </c>
      <c r="AK264" t="s">
        <v>133</v>
      </c>
      <c r="AL264" t="s">
        <v>133</v>
      </c>
      <c r="AS264" t="s">
        <v>133</v>
      </c>
      <c r="AZ264" t="s">
        <v>148</v>
      </c>
      <c r="BB264" t="s">
        <v>149</v>
      </c>
      <c r="BC264" t="s">
        <v>171</v>
      </c>
      <c r="BD264" t="s">
        <v>172</v>
      </c>
      <c r="BH264" t="s">
        <v>213</v>
      </c>
      <c r="BI264" t="s">
        <v>133</v>
      </c>
      <c r="BK264">
        <v>34.145551809474902</v>
      </c>
      <c r="BN264">
        <v>103102</v>
      </c>
      <c r="BR264" t="s">
        <v>133</v>
      </c>
      <c r="BS264" t="s">
        <v>133</v>
      </c>
      <c r="BV264" t="s">
        <v>151</v>
      </c>
      <c r="BX264" t="s">
        <v>152</v>
      </c>
      <c r="CA264">
        <v>25</v>
      </c>
      <c r="CC264" s="1">
        <v>44849</v>
      </c>
      <c r="CD264" s="1">
        <v>44819</v>
      </c>
      <c r="CG264">
        <v>22</v>
      </c>
      <c r="CJ264">
        <v>24</v>
      </c>
      <c r="CL264">
        <v>380</v>
      </c>
      <c r="CM264">
        <v>0</v>
      </c>
      <c r="CN264">
        <v>43</v>
      </c>
      <c r="CO264">
        <v>338</v>
      </c>
      <c r="CP264">
        <v>20781</v>
      </c>
      <c r="CQ264">
        <v>5363</v>
      </c>
      <c r="CR264">
        <v>-1</v>
      </c>
      <c r="CS264">
        <v>27</v>
      </c>
      <c r="CU264">
        <v>299491</v>
      </c>
      <c r="CV264">
        <v>0</v>
      </c>
      <c r="CY264">
        <v>103102</v>
      </c>
      <c r="DB264" s="1">
        <v>44305</v>
      </c>
      <c r="DI264" t="s">
        <v>174</v>
      </c>
      <c r="DL264" t="s">
        <v>153</v>
      </c>
      <c r="DM264" t="s">
        <v>154</v>
      </c>
      <c r="DN264">
        <v>1</v>
      </c>
      <c r="DQ264" t="s">
        <v>133</v>
      </c>
      <c r="DR264" t="s">
        <v>133</v>
      </c>
      <c r="DT264" t="s">
        <v>586</v>
      </c>
      <c r="DU264">
        <v>299491</v>
      </c>
      <c r="DY264" t="s">
        <v>156</v>
      </c>
      <c r="DZ264">
        <v>100</v>
      </c>
    </row>
    <row r="265" spans="2:130" x14ac:dyDescent="0.2">
      <c r="B265">
        <v>1043</v>
      </c>
      <c r="C265" t="s">
        <v>133</v>
      </c>
      <c r="E265" t="s">
        <v>133</v>
      </c>
      <c r="F265">
        <v>0</v>
      </c>
      <c r="G265">
        <v>1</v>
      </c>
      <c r="H265">
        <v>1</v>
      </c>
      <c r="I265" t="s">
        <v>318</v>
      </c>
      <c r="J265" t="s">
        <v>157</v>
      </c>
      <c r="K265" t="s">
        <v>136</v>
      </c>
      <c r="L265" t="s">
        <v>160</v>
      </c>
      <c r="M265" t="s">
        <v>138</v>
      </c>
      <c r="O265" t="s">
        <v>157</v>
      </c>
      <c r="P265" t="s">
        <v>140</v>
      </c>
      <c r="Q265">
        <v>2022</v>
      </c>
      <c r="R265">
        <v>457</v>
      </c>
      <c r="S265">
        <f t="shared" si="4"/>
        <v>4.57</v>
      </c>
      <c r="U265" t="s">
        <v>141</v>
      </c>
      <c r="V265" t="s">
        <v>142</v>
      </c>
      <c r="W265" t="s">
        <v>143</v>
      </c>
      <c r="Y265" t="s">
        <v>144</v>
      </c>
      <c r="Z265" t="s">
        <v>145</v>
      </c>
      <c r="AA265" t="s">
        <v>146</v>
      </c>
      <c r="AB265" s="1">
        <v>42005</v>
      </c>
      <c r="AC265" s="1">
        <v>46022</v>
      </c>
      <c r="AD265" s="1">
        <v>44305</v>
      </c>
      <c r="AF265" t="s">
        <v>147</v>
      </c>
      <c r="AG265" s="1">
        <v>44305</v>
      </c>
      <c r="AH265" t="s">
        <v>133</v>
      </c>
      <c r="AI265" t="s">
        <v>133</v>
      </c>
      <c r="AJ265" t="s">
        <v>133</v>
      </c>
      <c r="AK265" t="s">
        <v>133</v>
      </c>
      <c r="AL265" t="s">
        <v>133</v>
      </c>
      <c r="AS265" t="s">
        <v>133</v>
      </c>
      <c r="AZ265" t="s">
        <v>148</v>
      </c>
      <c r="BB265" t="s">
        <v>149</v>
      </c>
      <c r="BC265" t="s">
        <v>171</v>
      </c>
      <c r="BD265" t="s">
        <v>172</v>
      </c>
      <c r="BH265" t="s">
        <v>300</v>
      </c>
      <c r="BI265" t="s">
        <v>133</v>
      </c>
      <c r="BK265">
        <v>4.5666046136247003</v>
      </c>
      <c r="BL265" t="s">
        <v>199</v>
      </c>
      <c r="BN265">
        <v>103102</v>
      </c>
      <c r="BR265" t="s">
        <v>133</v>
      </c>
      <c r="BS265" t="s">
        <v>133</v>
      </c>
      <c r="BV265" t="s">
        <v>151</v>
      </c>
      <c r="BX265" t="s">
        <v>152</v>
      </c>
      <c r="CA265">
        <v>25</v>
      </c>
      <c r="CC265" s="1">
        <v>44849</v>
      </c>
      <c r="CD265" s="1">
        <v>44819</v>
      </c>
      <c r="CG265">
        <v>22</v>
      </c>
      <c r="CJ265">
        <v>24</v>
      </c>
      <c r="CL265">
        <v>380</v>
      </c>
      <c r="CM265">
        <v>0</v>
      </c>
      <c r="CN265">
        <v>43</v>
      </c>
      <c r="CO265">
        <v>338</v>
      </c>
      <c r="CP265">
        <v>20782</v>
      </c>
      <c r="CQ265">
        <v>5364</v>
      </c>
      <c r="CR265">
        <v>-1</v>
      </c>
      <c r="CS265">
        <v>27</v>
      </c>
      <c r="CU265">
        <v>299493</v>
      </c>
      <c r="CV265">
        <v>0</v>
      </c>
      <c r="CY265">
        <v>103102</v>
      </c>
      <c r="DB265" s="1">
        <v>44305</v>
      </c>
      <c r="DI265" t="s">
        <v>174</v>
      </c>
      <c r="DL265" t="s">
        <v>153</v>
      </c>
      <c r="DM265" t="s">
        <v>154</v>
      </c>
      <c r="DN265">
        <v>1</v>
      </c>
      <c r="DQ265" t="s">
        <v>133</v>
      </c>
      <c r="DR265" t="s">
        <v>133</v>
      </c>
      <c r="DT265" t="s">
        <v>587</v>
      </c>
      <c r="DU265">
        <v>299493</v>
      </c>
      <c r="DY265" t="s">
        <v>156</v>
      </c>
      <c r="DZ265">
        <v>100</v>
      </c>
    </row>
    <row r="266" spans="2:130" x14ac:dyDescent="0.2">
      <c r="B266">
        <v>1043</v>
      </c>
      <c r="C266" t="s">
        <v>133</v>
      </c>
      <c r="E266" t="s">
        <v>133</v>
      </c>
      <c r="F266">
        <v>0</v>
      </c>
      <c r="G266">
        <v>1</v>
      </c>
      <c r="H266">
        <v>1</v>
      </c>
      <c r="I266" t="s">
        <v>320</v>
      </c>
      <c r="J266" t="s">
        <v>157</v>
      </c>
      <c r="K266" t="s">
        <v>136</v>
      </c>
      <c r="L266" t="s">
        <v>160</v>
      </c>
      <c r="M266" t="s">
        <v>138</v>
      </c>
      <c r="O266" t="s">
        <v>157</v>
      </c>
      <c r="P266" t="s">
        <v>140</v>
      </c>
      <c r="Q266">
        <v>2022</v>
      </c>
      <c r="R266">
        <v>80</v>
      </c>
      <c r="S266">
        <f t="shared" si="4"/>
        <v>0.8</v>
      </c>
      <c r="U266" t="s">
        <v>141</v>
      </c>
      <c r="V266" t="s">
        <v>142</v>
      </c>
      <c r="W266" t="s">
        <v>143</v>
      </c>
      <c r="Y266" t="s">
        <v>144</v>
      </c>
      <c r="Z266" t="s">
        <v>145</v>
      </c>
      <c r="AA266" t="s">
        <v>146</v>
      </c>
      <c r="AB266" s="1">
        <v>42005</v>
      </c>
      <c r="AC266" s="1">
        <v>46022</v>
      </c>
      <c r="AD266" s="1">
        <v>44305</v>
      </c>
      <c r="AF266" t="s">
        <v>147</v>
      </c>
      <c r="AG266" s="1">
        <v>44305</v>
      </c>
      <c r="AH266" t="s">
        <v>133</v>
      </c>
      <c r="AI266" t="s">
        <v>133</v>
      </c>
      <c r="AJ266" t="s">
        <v>133</v>
      </c>
      <c r="AK266" t="s">
        <v>133</v>
      </c>
      <c r="AL266" t="s">
        <v>133</v>
      </c>
      <c r="AS266" t="s">
        <v>133</v>
      </c>
      <c r="AZ266" t="s">
        <v>148</v>
      </c>
      <c r="BB266" t="s">
        <v>149</v>
      </c>
      <c r="BC266" t="s">
        <v>171</v>
      </c>
      <c r="BD266" t="s">
        <v>172</v>
      </c>
      <c r="BH266" t="s">
        <v>300</v>
      </c>
      <c r="BI266" t="s">
        <v>133</v>
      </c>
      <c r="BK266">
        <v>0.80477690101714305</v>
      </c>
      <c r="BL266" t="s">
        <v>199</v>
      </c>
      <c r="BN266">
        <v>103102</v>
      </c>
      <c r="BR266" t="s">
        <v>133</v>
      </c>
      <c r="BS266" t="s">
        <v>133</v>
      </c>
      <c r="BV266" t="s">
        <v>151</v>
      </c>
      <c r="BX266" t="s">
        <v>152</v>
      </c>
      <c r="CA266">
        <v>25</v>
      </c>
      <c r="CC266" s="1">
        <v>44849</v>
      </c>
      <c r="CD266" s="1">
        <v>44819</v>
      </c>
      <c r="CG266">
        <v>22</v>
      </c>
      <c r="CJ266">
        <v>24</v>
      </c>
      <c r="CL266">
        <v>380</v>
      </c>
      <c r="CM266">
        <v>0</v>
      </c>
      <c r="CN266">
        <v>43</v>
      </c>
      <c r="CO266">
        <v>338</v>
      </c>
      <c r="CP266">
        <v>20783</v>
      </c>
      <c r="CQ266">
        <v>5365</v>
      </c>
      <c r="CR266">
        <v>-1</v>
      </c>
      <c r="CS266">
        <v>27</v>
      </c>
      <c r="CU266">
        <v>299495</v>
      </c>
      <c r="CV266">
        <v>0</v>
      </c>
      <c r="CY266">
        <v>103102</v>
      </c>
      <c r="DB266" s="1">
        <v>44305</v>
      </c>
      <c r="DI266" t="s">
        <v>174</v>
      </c>
      <c r="DL266" t="s">
        <v>153</v>
      </c>
      <c r="DM266" t="s">
        <v>154</v>
      </c>
      <c r="DN266">
        <v>1</v>
      </c>
      <c r="DQ266" t="s">
        <v>133</v>
      </c>
      <c r="DR266" t="s">
        <v>133</v>
      </c>
      <c r="DT266" t="s">
        <v>588</v>
      </c>
      <c r="DU266">
        <v>299495</v>
      </c>
      <c r="DY266" t="s">
        <v>156</v>
      </c>
      <c r="DZ266">
        <v>100</v>
      </c>
    </row>
    <row r="267" spans="2:130" x14ac:dyDescent="0.2">
      <c r="B267">
        <v>1043</v>
      </c>
      <c r="C267" t="s">
        <v>133</v>
      </c>
      <c r="E267" t="s">
        <v>133</v>
      </c>
      <c r="F267">
        <v>0</v>
      </c>
      <c r="G267">
        <v>1</v>
      </c>
      <c r="H267">
        <v>1</v>
      </c>
      <c r="I267" t="s">
        <v>322</v>
      </c>
      <c r="J267" t="s">
        <v>157</v>
      </c>
      <c r="K267" t="s">
        <v>136</v>
      </c>
      <c r="L267" t="s">
        <v>160</v>
      </c>
      <c r="M267" t="s">
        <v>138</v>
      </c>
      <c r="O267" t="s">
        <v>157</v>
      </c>
      <c r="P267" t="s">
        <v>140</v>
      </c>
      <c r="Q267">
        <v>2022</v>
      </c>
      <c r="R267">
        <v>448</v>
      </c>
      <c r="S267">
        <f t="shared" si="4"/>
        <v>4.4800000000000004</v>
      </c>
      <c r="U267" t="s">
        <v>141</v>
      </c>
      <c r="V267" t="s">
        <v>142</v>
      </c>
      <c r="W267" t="s">
        <v>143</v>
      </c>
      <c r="Y267" t="s">
        <v>144</v>
      </c>
      <c r="Z267" t="s">
        <v>145</v>
      </c>
      <c r="AA267" t="s">
        <v>146</v>
      </c>
      <c r="AB267" s="1">
        <v>42005</v>
      </c>
      <c r="AC267" s="1">
        <v>46022</v>
      </c>
      <c r="AD267" s="1">
        <v>44305</v>
      </c>
      <c r="AF267" t="s">
        <v>147</v>
      </c>
      <c r="AG267" s="1">
        <v>44305</v>
      </c>
      <c r="AH267" t="s">
        <v>133</v>
      </c>
      <c r="AI267" t="s">
        <v>133</v>
      </c>
      <c r="AJ267" t="s">
        <v>133</v>
      </c>
      <c r="AK267" t="s">
        <v>133</v>
      </c>
      <c r="AL267" t="s">
        <v>133</v>
      </c>
      <c r="AS267" t="s">
        <v>133</v>
      </c>
      <c r="AZ267" t="s">
        <v>148</v>
      </c>
      <c r="BB267" t="s">
        <v>149</v>
      </c>
      <c r="BC267" t="s">
        <v>171</v>
      </c>
      <c r="BD267" t="s">
        <v>172</v>
      </c>
      <c r="BH267" t="s">
        <v>300</v>
      </c>
      <c r="BI267" t="s">
        <v>133</v>
      </c>
      <c r="BK267">
        <v>4.4781106922486096</v>
      </c>
      <c r="BL267" t="s">
        <v>199</v>
      </c>
      <c r="BN267">
        <v>103102</v>
      </c>
      <c r="BR267" t="s">
        <v>133</v>
      </c>
      <c r="BS267" t="s">
        <v>133</v>
      </c>
      <c r="BV267" t="s">
        <v>151</v>
      </c>
      <c r="BX267" t="s">
        <v>152</v>
      </c>
      <c r="CA267">
        <v>25</v>
      </c>
      <c r="CC267" s="1">
        <v>44849</v>
      </c>
      <c r="CD267" s="1">
        <v>44819</v>
      </c>
      <c r="CG267">
        <v>22</v>
      </c>
      <c r="CJ267">
        <v>24</v>
      </c>
      <c r="CL267">
        <v>380</v>
      </c>
      <c r="CM267">
        <v>0</v>
      </c>
      <c r="CN267">
        <v>43</v>
      </c>
      <c r="CO267">
        <v>338</v>
      </c>
      <c r="CP267">
        <v>20784</v>
      </c>
      <c r="CQ267">
        <v>5366</v>
      </c>
      <c r="CR267">
        <v>-1</v>
      </c>
      <c r="CS267">
        <v>27</v>
      </c>
      <c r="CU267">
        <v>299497</v>
      </c>
      <c r="CV267">
        <v>0</v>
      </c>
      <c r="CY267">
        <v>103102</v>
      </c>
      <c r="DB267" s="1">
        <v>44305</v>
      </c>
      <c r="DI267" t="s">
        <v>174</v>
      </c>
      <c r="DL267" t="s">
        <v>153</v>
      </c>
      <c r="DM267" t="s">
        <v>154</v>
      </c>
      <c r="DN267">
        <v>1</v>
      </c>
      <c r="DQ267" t="s">
        <v>133</v>
      </c>
      <c r="DR267" t="s">
        <v>133</v>
      </c>
      <c r="DT267" t="s">
        <v>589</v>
      </c>
      <c r="DU267">
        <v>299497</v>
      </c>
      <c r="DY267" t="s">
        <v>156</v>
      </c>
      <c r="DZ267">
        <v>100</v>
      </c>
    </row>
    <row r="268" spans="2:130" x14ac:dyDescent="0.2">
      <c r="B268">
        <v>1043</v>
      </c>
      <c r="C268" t="s">
        <v>133</v>
      </c>
      <c r="E268" t="s">
        <v>133</v>
      </c>
      <c r="F268">
        <v>0</v>
      </c>
      <c r="G268">
        <v>1</v>
      </c>
      <c r="H268">
        <v>1</v>
      </c>
      <c r="I268" t="s">
        <v>324</v>
      </c>
      <c r="J268" t="s">
        <v>157</v>
      </c>
      <c r="K268" t="s">
        <v>136</v>
      </c>
      <c r="L268" t="s">
        <v>160</v>
      </c>
      <c r="M268" t="s">
        <v>202</v>
      </c>
      <c r="O268" t="s">
        <v>157</v>
      </c>
      <c r="P268" t="s">
        <v>140</v>
      </c>
      <c r="Q268">
        <v>2022</v>
      </c>
      <c r="R268">
        <v>13732</v>
      </c>
      <c r="S268">
        <f t="shared" si="4"/>
        <v>137.32</v>
      </c>
      <c r="U268" t="s">
        <v>141</v>
      </c>
      <c r="V268" t="s">
        <v>142</v>
      </c>
      <c r="W268" t="s">
        <v>143</v>
      </c>
      <c r="Y268" t="s">
        <v>144</v>
      </c>
      <c r="Z268" t="s">
        <v>145</v>
      </c>
      <c r="AA268" t="s">
        <v>146</v>
      </c>
      <c r="AB268" s="1">
        <v>42005</v>
      </c>
      <c r="AC268" s="1">
        <v>46022</v>
      </c>
      <c r="AD268" s="1">
        <v>44305</v>
      </c>
      <c r="AF268" t="s">
        <v>147</v>
      </c>
      <c r="AG268" s="1">
        <v>44305</v>
      </c>
      <c r="AH268" t="s">
        <v>133</v>
      </c>
      <c r="AI268" t="s">
        <v>133</v>
      </c>
      <c r="AJ268" t="s">
        <v>133</v>
      </c>
      <c r="AK268" t="s">
        <v>133</v>
      </c>
      <c r="AL268" t="s">
        <v>133</v>
      </c>
      <c r="AS268" t="s">
        <v>133</v>
      </c>
      <c r="AZ268" t="s">
        <v>148</v>
      </c>
      <c r="BB268" t="s">
        <v>149</v>
      </c>
      <c r="BC268" t="s">
        <v>171</v>
      </c>
      <c r="BD268" t="s">
        <v>172</v>
      </c>
      <c r="BH268" t="s">
        <v>184</v>
      </c>
      <c r="BI268" t="s">
        <v>133</v>
      </c>
      <c r="BK268">
        <v>137.32297828846501</v>
      </c>
      <c r="BL268" t="s">
        <v>199</v>
      </c>
      <c r="BN268">
        <v>103102</v>
      </c>
      <c r="BR268" t="s">
        <v>133</v>
      </c>
      <c r="BS268" t="s">
        <v>133</v>
      </c>
      <c r="BV268" t="s">
        <v>151</v>
      </c>
      <c r="BX268" t="s">
        <v>152</v>
      </c>
      <c r="CA268">
        <v>25</v>
      </c>
      <c r="CC268" s="1">
        <v>44849</v>
      </c>
      <c r="CD268" s="1">
        <v>44819</v>
      </c>
      <c r="CG268">
        <v>22</v>
      </c>
      <c r="CJ268">
        <v>24</v>
      </c>
      <c r="CL268">
        <v>380</v>
      </c>
      <c r="CM268">
        <v>0</v>
      </c>
      <c r="CN268">
        <v>43</v>
      </c>
      <c r="CO268">
        <v>338</v>
      </c>
      <c r="CP268">
        <v>20785</v>
      </c>
      <c r="CQ268">
        <v>5368</v>
      </c>
      <c r="CR268">
        <v>-1</v>
      </c>
      <c r="CS268">
        <v>27</v>
      </c>
      <c r="CU268">
        <v>299499</v>
      </c>
      <c r="CV268">
        <v>0</v>
      </c>
      <c r="CY268">
        <v>103102</v>
      </c>
      <c r="DB268" s="1">
        <v>44305</v>
      </c>
      <c r="DI268" t="s">
        <v>174</v>
      </c>
      <c r="DL268" t="s">
        <v>153</v>
      </c>
      <c r="DM268" t="s">
        <v>154</v>
      </c>
      <c r="DN268">
        <v>1</v>
      </c>
      <c r="DQ268" t="s">
        <v>133</v>
      </c>
      <c r="DR268" t="s">
        <v>133</v>
      </c>
      <c r="DT268" t="s">
        <v>590</v>
      </c>
      <c r="DU268">
        <v>299499</v>
      </c>
      <c r="DY268" t="s">
        <v>156</v>
      </c>
      <c r="DZ268">
        <v>100</v>
      </c>
    </row>
    <row r="269" spans="2:130" x14ac:dyDescent="0.2">
      <c r="B269">
        <v>1043</v>
      </c>
      <c r="C269" t="s">
        <v>133</v>
      </c>
      <c r="E269" t="s">
        <v>133</v>
      </c>
      <c r="F269">
        <v>0</v>
      </c>
      <c r="G269">
        <v>1</v>
      </c>
      <c r="H269">
        <v>1</v>
      </c>
      <c r="I269" t="s">
        <v>326</v>
      </c>
      <c r="J269" t="s">
        <v>157</v>
      </c>
      <c r="K269" t="s">
        <v>136</v>
      </c>
      <c r="L269" t="s">
        <v>160</v>
      </c>
      <c r="M269" t="s">
        <v>202</v>
      </c>
      <c r="O269" t="s">
        <v>157</v>
      </c>
      <c r="P269" t="s">
        <v>140</v>
      </c>
      <c r="Q269">
        <v>2022</v>
      </c>
      <c r="R269">
        <v>7383</v>
      </c>
      <c r="S269">
        <f t="shared" si="4"/>
        <v>73.83</v>
      </c>
      <c r="U269" t="s">
        <v>141</v>
      </c>
      <c r="V269" t="s">
        <v>142</v>
      </c>
      <c r="W269" t="s">
        <v>143</v>
      </c>
      <c r="Y269" t="s">
        <v>144</v>
      </c>
      <c r="Z269" t="s">
        <v>145</v>
      </c>
      <c r="AA269" t="s">
        <v>146</v>
      </c>
      <c r="AB269" s="1">
        <v>42005</v>
      </c>
      <c r="AC269" s="1">
        <v>46022</v>
      </c>
      <c r="AD269" s="1">
        <v>44305</v>
      </c>
      <c r="AF269" t="s">
        <v>147</v>
      </c>
      <c r="AG269" s="1">
        <v>44305</v>
      </c>
      <c r="AH269" t="s">
        <v>133</v>
      </c>
      <c r="AI269" t="s">
        <v>133</v>
      </c>
      <c r="AJ269" t="s">
        <v>133</v>
      </c>
      <c r="AK269" t="s">
        <v>133</v>
      </c>
      <c r="AL269" t="s">
        <v>133</v>
      </c>
      <c r="AS269" t="s">
        <v>133</v>
      </c>
      <c r="AZ269" t="s">
        <v>148</v>
      </c>
      <c r="BB269" t="s">
        <v>149</v>
      </c>
      <c r="BC269" t="s">
        <v>171</v>
      </c>
      <c r="BD269" t="s">
        <v>172</v>
      </c>
      <c r="BH269" t="s">
        <v>254</v>
      </c>
      <c r="BI269" t="s">
        <v>133</v>
      </c>
      <c r="BK269">
        <v>73.834459284272896</v>
      </c>
      <c r="BL269" t="s">
        <v>199</v>
      </c>
      <c r="BN269">
        <v>103102</v>
      </c>
      <c r="BR269" t="s">
        <v>133</v>
      </c>
      <c r="BS269" t="s">
        <v>133</v>
      </c>
      <c r="BV269" t="s">
        <v>151</v>
      </c>
      <c r="BX269" t="s">
        <v>152</v>
      </c>
      <c r="CA269">
        <v>25</v>
      </c>
      <c r="CC269" s="1">
        <v>44849</v>
      </c>
      <c r="CD269" s="1">
        <v>44819</v>
      </c>
      <c r="CG269">
        <v>22</v>
      </c>
      <c r="CJ269">
        <v>24</v>
      </c>
      <c r="CL269">
        <v>380</v>
      </c>
      <c r="CM269">
        <v>0</v>
      </c>
      <c r="CN269">
        <v>43</v>
      </c>
      <c r="CO269">
        <v>338</v>
      </c>
      <c r="CP269">
        <v>20786</v>
      </c>
      <c r="CQ269">
        <v>5369</v>
      </c>
      <c r="CR269">
        <v>-1</v>
      </c>
      <c r="CS269">
        <v>27</v>
      </c>
      <c r="CU269">
        <v>299501</v>
      </c>
      <c r="CV269">
        <v>0</v>
      </c>
      <c r="CY269">
        <v>103102</v>
      </c>
      <c r="DB269" s="1">
        <v>44305</v>
      </c>
      <c r="DI269" t="s">
        <v>174</v>
      </c>
      <c r="DL269" t="s">
        <v>153</v>
      </c>
      <c r="DM269" t="s">
        <v>154</v>
      </c>
      <c r="DN269">
        <v>1</v>
      </c>
      <c r="DQ269" t="s">
        <v>133</v>
      </c>
      <c r="DR269" t="s">
        <v>133</v>
      </c>
      <c r="DT269" t="s">
        <v>591</v>
      </c>
      <c r="DU269">
        <v>299501</v>
      </c>
      <c r="DY269" t="s">
        <v>156</v>
      </c>
      <c r="DZ269">
        <v>100</v>
      </c>
    </row>
    <row r="270" spans="2:130" x14ac:dyDescent="0.2">
      <c r="B270">
        <v>1043</v>
      </c>
      <c r="C270" t="s">
        <v>133</v>
      </c>
      <c r="E270" t="s">
        <v>133</v>
      </c>
      <c r="F270">
        <v>0</v>
      </c>
      <c r="G270">
        <v>1</v>
      </c>
      <c r="H270">
        <v>1</v>
      </c>
      <c r="I270" t="s">
        <v>328</v>
      </c>
      <c r="J270" t="s">
        <v>157</v>
      </c>
      <c r="K270" t="s">
        <v>136</v>
      </c>
      <c r="L270" t="s">
        <v>160</v>
      </c>
      <c r="M270" t="s">
        <v>202</v>
      </c>
      <c r="O270" t="s">
        <v>157</v>
      </c>
      <c r="P270" t="s">
        <v>140</v>
      </c>
      <c r="Q270">
        <v>2022</v>
      </c>
      <c r="R270">
        <v>5113</v>
      </c>
      <c r="S270">
        <f t="shared" si="4"/>
        <v>51.13</v>
      </c>
      <c r="U270" t="s">
        <v>141</v>
      </c>
      <c r="V270" t="s">
        <v>142</v>
      </c>
      <c r="W270" t="s">
        <v>143</v>
      </c>
      <c r="Y270" t="s">
        <v>144</v>
      </c>
      <c r="Z270" t="s">
        <v>145</v>
      </c>
      <c r="AA270" t="s">
        <v>146</v>
      </c>
      <c r="AB270" s="1">
        <v>42005</v>
      </c>
      <c r="AC270" s="1">
        <v>46022</v>
      </c>
      <c r="AD270" s="1">
        <v>44305</v>
      </c>
      <c r="AF270" t="s">
        <v>147</v>
      </c>
      <c r="AG270" s="1">
        <v>44305</v>
      </c>
      <c r="AH270" t="s">
        <v>133</v>
      </c>
      <c r="AI270" t="s">
        <v>133</v>
      </c>
      <c r="AJ270" t="s">
        <v>133</v>
      </c>
      <c r="AK270" t="s">
        <v>133</v>
      </c>
      <c r="AL270" t="s">
        <v>133</v>
      </c>
      <c r="AS270" t="s">
        <v>133</v>
      </c>
      <c r="AZ270" t="s">
        <v>148</v>
      </c>
      <c r="BB270" t="s">
        <v>149</v>
      </c>
      <c r="BC270" t="s">
        <v>171</v>
      </c>
      <c r="BD270" t="s">
        <v>172</v>
      </c>
      <c r="BH270" t="s">
        <v>329</v>
      </c>
      <c r="BI270" t="s">
        <v>133</v>
      </c>
      <c r="BK270">
        <v>51.1325925908409</v>
      </c>
      <c r="BL270" t="s">
        <v>199</v>
      </c>
      <c r="BN270">
        <v>103102</v>
      </c>
      <c r="BR270" t="s">
        <v>133</v>
      </c>
      <c r="BS270" t="s">
        <v>133</v>
      </c>
      <c r="BV270" t="s">
        <v>151</v>
      </c>
      <c r="BX270" t="s">
        <v>152</v>
      </c>
      <c r="CA270">
        <v>25</v>
      </c>
      <c r="CC270" s="1">
        <v>44849</v>
      </c>
      <c r="CD270" s="1">
        <v>44819</v>
      </c>
      <c r="CG270">
        <v>22</v>
      </c>
      <c r="CJ270">
        <v>24</v>
      </c>
      <c r="CL270">
        <v>380</v>
      </c>
      <c r="CM270">
        <v>0</v>
      </c>
      <c r="CN270">
        <v>43</v>
      </c>
      <c r="CO270">
        <v>338</v>
      </c>
      <c r="CP270">
        <v>20787</v>
      </c>
      <c r="CQ270">
        <v>5370</v>
      </c>
      <c r="CR270">
        <v>-1</v>
      </c>
      <c r="CS270">
        <v>27</v>
      </c>
      <c r="CU270">
        <v>299503</v>
      </c>
      <c r="CV270">
        <v>0</v>
      </c>
      <c r="CY270">
        <v>103102</v>
      </c>
      <c r="DB270" s="1">
        <v>44305</v>
      </c>
      <c r="DI270" t="s">
        <v>174</v>
      </c>
      <c r="DL270" t="s">
        <v>153</v>
      </c>
      <c r="DM270" t="s">
        <v>154</v>
      </c>
      <c r="DN270">
        <v>1</v>
      </c>
      <c r="DQ270" t="s">
        <v>133</v>
      </c>
      <c r="DR270" t="s">
        <v>133</v>
      </c>
      <c r="DT270" t="s">
        <v>592</v>
      </c>
      <c r="DU270">
        <v>299503</v>
      </c>
      <c r="DY270" t="s">
        <v>156</v>
      </c>
      <c r="DZ270">
        <v>100</v>
      </c>
    </row>
    <row r="271" spans="2:130" x14ac:dyDescent="0.2">
      <c r="B271">
        <v>1043</v>
      </c>
      <c r="C271" t="s">
        <v>133</v>
      </c>
      <c r="E271" t="s">
        <v>133</v>
      </c>
      <c r="F271">
        <v>0</v>
      </c>
      <c r="G271">
        <v>1</v>
      </c>
      <c r="H271">
        <v>1</v>
      </c>
      <c r="I271" t="s">
        <v>331</v>
      </c>
      <c r="J271" t="s">
        <v>157</v>
      </c>
      <c r="K271" t="s">
        <v>136</v>
      </c>
      <c r="L271" t="s">
        <v>160</v>
      </c>
      <c r="M271" t="s">
        <v>138</v>
      </c>
      <c r="O271" t="s">
        <v>157</v>
      </c>
      <c r="P271" t="s">
        <v>140</v>
      </c>
      <c r="Q271">
        <v>2022</v>
      </c>
      <c r="R271">
        <v>1068</v>
      </c>
      <c r="S271">
        <f t="shared" si="4"/>
        <v>10.68</v>
      </c>
      <c r="U271" t="s">
        <v>141</v>
      </c>
      <c r="V271" t="s">
        <v>142</v>
      </c>
      <c r="W271" t="s">
        <v>143</v>
      </c>
      <c r="Y271" t="s">
        <v>144</v>
      </c>
      <c r="Z271" t="s">
        <v>145</v>
      </c>
      <c r="AA271" t="s">
        <v>146</v>
      </c>
      <c r="AB271" s="1">
        <v>42005</v>
      </c>
      <c r="AC271" s="1">
        <v>46022</v>
      </c>
      <c r="AD271" s="1">
        <v>44305</v>
      </c>
      <c r="AF271" t="s">
        <v>147</v>
      </c>
      <c r="AG271" s="1">
        <v>44305</v>
      </c>
      <c r="AH271" t="s">
        <v>133</v>
      </c>
      <c r="AI271" t="s">
        <v>133</v>
      </c>
      <c r="AJ271" t="s">
        <v>133</v>
      </c>
      <c r="AK271" t="s">
        <v>133</v>
      </c>
      <c r="AL271" t="s">
        <v>133</v>
      </c>
      <c r="AS271" t="s">
        <v>133</v>
      </c>
      <c r="AZ271" t="s">
        <v>148</v>
      </c>
      <c r="BB271" t="s">
        <v>149</v>
      </c>
      <c r="BC271" t="s">
        <v>171</v>
      </c>
      <c r="BD271" t="s">
        <v>172</v>
      </c>
      <c r="BH271" t="s">
        <v>332</v>
      </c>
      <c r="BI271" t="s">
        <v>133</v>
      </c>
      <c r="BK271">
        <v>10.678765930021701</v>
      </c>
      <c r="BL271" t="s">
        <v>199</v>
      </c>
      <c r="BN271">
        <v>103102</v>
      </c>
      <c r="BR271" t="s">
        <v>133</v>
      </c>
      <c r="BS271" t="s">
        <v>133</v>
      </c>
      <c r="BV271" t="s">
        <v>151</v>
      </c>
      <c r="BX271" t="s">
        <v>152</v>
      </c>
      <c r="CA271">
        <v>25</v>
      </c>
      <c r="CC271" s="1">
        <v>44849</v>
      </c>
      <c r="CD271" s="1">
        <v>44819</v>
      </c>
      <c r="CG271">
        <v>22</v>
      </c>
      <c r="CJ271">
        <v>24</v>
      </c>
      <c r="CL271">
        <v>380</v>
      </c>
      <c r="CM271">
        <v>0</v>
      </c>
      <c r="CN271">
        <v>43</v>
      </c>
      <c r="CO271">
        <v>338</v>
      </c>
      <c r="CP271">
        <v>20789</v>
      </c>
      <c r="CQ271">
        <v>5372</v>
      </c>
      <c r="CR271">
        <v>-1</v>
      </c>
      <c r="CS271">
        <v>27</v>
      </c>
      <c r="CU271">
        <v>299505</v>
      </c>
      <c r="CV271">
        <v>0</v>
      </c>
      <c r="CY271">
        <v>103102</v>
      </c>
      <c r="DB271" s="1">
        <v>44305</v>
      </c>
      <c r="DI271" t="s">
        <v>174</v>
      </c>
      <c r="DL271" t="s">
        <v>153</v>
      </c>
      <c r="DM271" t="s">
        <v>154</v>
      </c>
      <c r="DN271">
        <v>1</v>
      </c>
      <c r="DQ271" t="s">
        <v>133</v>
      </c>
      <c r="DR271" t="s">
        <v>133</v>
      </c>
      <c r="DT271" t="s">
        <v>593</v>
      </c>
      <c r="DU271">
        <v>299505</v>
      </c>
      <c r="DY271" t="s">
        <v>156</v>
      </c>
      <c r="DZ271">
        <v>100</v>
      </c>
    </row>
    <row r="272" spans="2:130" x14ac:dyDescent="0.2">
      <c r="B272">
        <v>1043</v>
      </c>
      <c r="C272" t="s">
        <v>133</v>
      </c>
      <c r="E272" t="s">
        <v>133</v>
      </c>
      <c r="F272">
        <v>0</v>
      </c>
      <c r="G272">
        <v>1</v>
      </c>
      <c r="H272">
        <v>1</v>
      </c>
      <c r="I272" t="s">
        <v>334</v>
      </c>
      <c r="J272" t="s">
        <v>157</v>
      </c>
      <c r="K272" t="s">
        <v>136</v>
      </c>
      <c r="L272" t="s">
        <v>160</v>
      </c>
      <c r="M272" t="s">
        <v>138</v>
      </c>
      <c r="O272" t="s">
        <v>157</v>
      </c>
      <c r="P272" t="s">
        <v>140</v>
      </c>
      <c r="Q272">
        <v>2022</v>
      </c>
      <c r="R272">
        <v>254</v>
      </c>
      <c r="S272">
        <f t="shared" si="4"/>
        <v>2.54</v>
      </c>
      <c r="U272" t="s">
        <v>141</v>
      </c>
      <c r="V272" t="s">
        <v>142</v>
      </c>
      <c r="W272" t="s">
        <v>143</v>
      </c>
      <c r="Y272" t="s">
        <v>144</v>
      </c>
      <c r="Z272" t="s">
        <v>145</v>
      </c>
      <c r="AA272" t="s">
        <v>146</v>
      </c>
      <c r="AB272" s="1">
        <v>42005</v>
      </c>
      <c r="AC272" s="1">
        <v>46022</v>
      </c>
      <c r="AD272" s="1">
        <v>44305</v>
      </c>
      <c r="AF272" t="s">
        <v>147</v>
      </c>
      <c r="AG272" s="1">
        <v>44305</v>
      </c>
      <c r="AH272" t="s">
        <v>133</v>
      </c>
      <c r="AI272" t="s">
        <v>133</v>
      </c>
      <c r="AJ272" t="s">
        <v>133</v>
      </c>
      <c r="AK272" t="s">
        <v>133</v>
      </c>
      <c r="AL272" t="s">
        <v>133</v>
      </c>
      <c r="AS272" t="s">
        <v>133</v>
      </c>
      <c r="AZ272" t="s">
        <v>148</v>
      </c>
      <c r="BB272" t="s">
        <v>149</v>
      </c>
      <c r="BC272" t="s">
        <v>171</v>
      </c>
      <c r="BD272" t="s">
        <v>172</v>
      </c>
      <c r="BH272" t="s">
        <v>265</v>
      </c>
      <c r="BI272" t="s">
        <v>133</v>
      </c>
      <c r="BK272">
        <v>2.5357295858439701</v>
      </c>
      <c r="BL272" t="s">
        <v>199</v>
      </c>
      <c r="BN272">
        <v>103102</v>
      </c>
      <c r="BR272" t="s">
        <v>133</v>
      </c>
      <c r="BS272" t="s">
        <v>133</v>
      </c>
      <c r="BV272" t="s">
        <v>151</v>
      </c>
      <c r="BX272" t="s">
        <v>152</v>
      </c>
      <c r="CA272">
        <v>25</v>
      </c>
      <c r="CC272" s="1">
        <v>44849</v>
      </c>
      <c r="CD272" s="1">
        <v>44819</v>
      </c>
      <c r="CG272">
        <v>22</v>
      </c>
      <c r="CJ272">
        <v>24</v>
      </c>
      <c r="CL272">
        <v>380</v>
      </c>
      <c r="CM272">
        <v>0</v>
      </c>
      <c r="CN272">
        <v>43</v>
      </c>
      <c r="CO272">
        <v>338</v>
      </c>
      <c r="CP272">
        <v>20790</v>
      </c>
      <c r="CQ272">
        <v>5373</v>
      </c>
      <c r="CR272">
        <v>-1</v>
      </c>
      <c r="CS272">
        <v>27</v>
      </c>
      <c r="CU272">
        <v>299507</v>
      </c>
      <c r="CV272">
        <v>0</v>
      </c>
      <c r="CY272">
        <v>103102</v>
      </c>
      <c r="DB272" s="1">
        <v>44305</v>
      </c>
      <c r="DI272" t="s">
        <v>174</v>
      </c>
      <c r="DL272" t="s">
        <v>153</v>
      </c>
      <c r="DM272" t="s">
        <v>154</v>
      </c>
      <c r="DN272">
        <v>1</v>
      </c>
      <c r="DQ272" t="s">
        <v>133</v>
      </c>
      <c r="DR272" t="s">
        <v>133</v>
      </c>
      <c r="DT272" t="s">
        <v>594</v>
      </c>
      <c r="DU272">
        <v>299507</v>
      </c>
      <c r="DY272" t="s">
        <v>156</v>
      </c>
      <c r="DZ272">
        <v>100</v>
      </c>
    </row>
    <row r="273" spans="2:130" x14ac:dyDescent="0.2">
      <c r="B273">
        <v>1043</v>
      </c>
      <c r="C273" t="s">
        <v>133</v>
      </c>
      <c r="E273" t="s">
        <v>133</v>
      </c>
      <c r="F273">
        <v>0</v>
      </c>
      <c r="G273">
        <v>1</v>
      </c>
      <c r="H273">
        <v>1</v>
      </c>
      <c r="I273" t="s">
        <v>336</v>
      </c>
      <c r="J273" t="s">
        <v>157</v>
      </c>
      <c r="K273" t="s">
        <v>136</v>
      </c>
      <c r="L273" t="s">
        <v>160</v>
      </c>
      <c r="M273" t="s">
        <v>202</v>
      </c>
      <c r="O273" t="s">
        <v>157</v>
      </c>
      <c r="P273" t="s">
        <v>140</v>
      </c>
      <c r="Q273">
        <v>2022</v>
      </c>
      <c r="R273">
        <v>4968</v>
      </c>
      <c r="S273">
        <f t="shared" si="4"/>
        <v>49.68</v>
      </c>
      <c r="U273" t="s">
        <v>141</v>
      </c>
      <c r="V273" t="s">
        <v>142</v>
      </c>
      <c r="W273" t="s">
        <v>143</v>
      </c>
      <c r="Y273" t="s">
        <v>144</v>
      </c>
      <c r="Z273" t="s">
        <v>145</v>
      </c>
      <c r="AA273" t="s">
        <v>146</v>
      </c>
      <c r="AB273" s="1">
        <v>42005</v>
      </c>
      <c r="AC273" s="1">
        <v>46022</v>
      </c>
      <c r="AD273" s="1">
        <v>44305</v>
      </c>
      <c r="AF273" t="s">
        <v>147</v>
      </c>
      <c r="AG273" s="1">
        <v>44305</v>
      </c>
      <c r="AH273" t="s">
        <v>133</v>
      </c>
      <c r="AI273" t="s">
        <v>133</v>
      </c>
      <c r="AJ273" t="s">
        <v>133</v>
      </c>
      <c r="AK273" t="s">
        <v>133</v>
      </c>
      <c r="AL273" t="s">
        <v>133</v>
      </c>
      <c r="AS273" t="s">
        <v>133</v>
      </c>
      <c r="AZ273" t="s">
        <v>148</v>
      </c>
      <c r="BB273" t="s">
        <v>149</v>
      </c>
      <c r="BC273" t="s">
        <v>171</v>
      </c>
      <c r="BD273" t="s">
        <v>172</v>
      </c>
      <c r="BH273" t="s">
        <v>262</v>
      </c>
      <c r="BI273" t="s">
        <v>133</v>
      </c>
      <c r="BK273">
        <v>49.681896665923801</v>
      </c>
      <c r="BL273" t="s">
        <v>199</v>
      </c>
      <c r="BN273">
        <v>103102</v>
      </c>
      <c r="BR273" t="s">
        <v>133</v>
      </c>
      <c r="BS273" t="s">
        <v>133</v>
      </c>
      <c r="BV273" t="s">
        <v>151</v>
      </c>
      <c r="BX273" t="s">
        <v>152</v>
      </c>
      <c r="CA273">
        <v>25</v>
      </c>
      <c r="CC273" s="1">
        <v>44849</v>
      </c>
      <c r="CD273" s="1">
        <v>44819</v>
      </c>
      <c r="CG273">
        <v>22</v>
      </c>
      <c r="CJ273">
        <v>24</v>
      </c>
      <c r="CL273">
        <v>380</v>
      </c>
      <c r="CM273">
        <v>0</v>
      </c>
      <c r="CN273">
        <v>43</v>
      </c>
      <c r="CO273">
        <v>338</v>
      </c>
      <c r="CP273">
        <v>20791</v>
      </c>
      <c r="CQ273">
        <v>5375</v>
      </c>
      <c r="CR273">
        <v>-1</v>
      </c>
      <c r="CS273">
        <v>27</v>
      </c>
      <c r="CU273">
        <v>299509</v>
      </c>
      <c r="CV273">
        <v>0</v>
      </c>
      <c r="CY273">
        <v>103102</v>
      </c>
      <c r="DB273" s="1">
        <v>44305</v>
      </c>
      <c r="DI273" t="s">
        <v>174</v>
      </c>
      <c r="DL273" t="s">
        <v>153</v>
      </c>
      <c r="DM273" t="s">
        <v>154</v>
      </c>
      <c r="DN273">
        <v>1</v>
      </c>
      <c r="DQ273" t="s">
        <v>133</v>
      </c>
      <c r="DR273" t="s">
        <v>133</v>
      </c>
      <c r="DT273" t="s">
        <v>595</v>
      </c>
      <c r="DU273">
        <v>299509</v>
      </c>
      <c r="DY273" t="s">
        <v>156</v>
      </c>
      <c r="DZ273">
        <v>100</v>
      </c>
    </row>
    <row r="274" spans="2:130" x14ac:dyDescent="0.2">
      <c r="B274">
        <v>1043</v>
      </c>
      <c r="C274" t="s">
        <v>133</v>
      </c>
      <c r="E274" t="s">
        <v>133</v>
      </c>
      <c r="F274">
        <v>0</v>
      </c>
      <c r="G274">
        <v>1</v>
      </c>
      <c r="H274">
        <v>1</v>
      </c>
      <c r="I274" t="s">
        <v>338</v>
      </c>
      <c r="J274" t="s">
        <v>157</v>
      </c>
      <c r="K274" t="s">
        <v>136</v>
      </c>
      <c r="L274" t="s">
        <v>160</v>
      </c>
      <c r="M274" t="s">
        <v>138</v>
      </c>
      <c r="O274" t="s">
        <v>157</v>
      </c>
      <c r="P274" t="s">
        <v>140</v>
      </c>
      <c r="Q274">
        <v>2022</v>
      </c>
      <c r="R274">
        <v>749</v>
      </c>
      <c r="S274">
        <f t="shared" si="4"/>
        <v>7.49</v>
      </c>
      <c r="U274" t="s">
        <v>141</v>
      </c>
      <c r="V274" t="s">
        <v>142</v>
      </c>
      <c r="W274" t="s">
        <v>143</v>
      </c>
      <c r="Y274" t="s">
        <v>144</v>
      </c>
      <c r="Z274" t="s">
        <v>145</v>
      </c>
      <c r="AA274" t="s">
        <v>146</v>
      </c>
      <c r="AB274" s="1">
        <v>42005</v>
      </c>
      <c r="AC274" s="1">
        <v>46022</v>
      </c>
      <c r="AD274" s="1">
        <v>44305</v>
      </c>
      <c r="AF274" t="s">
        <v>147</v>
      </c>
      <c r="AG274" s="1">
        <v>44305</v>
      </c>
      <c r="AH274" t="s">
        <v>133</v>
      </c>
      <c r="AI274" t="s">
        <v>133</v>
      </c>
      <c r="AJ274" t="s">
        <v>133</v>
      </c>
      <c r="AK274" t="s">
        <v>133</v>
      </c>
      <c r="AL274" t="s">
        <v>133</v>
      </c>
      <c r="AS274" t="s">
        <v>133</v>
      </c>
      <c r="AZ274" t="s">
        <v>148</v>
      </c>
      <c r="BB274" t="s">
        <v>149</v>
      </c>
      <c r="BC274" t="s">
        <v>171</v>
      </c>
      <c r="BD274" t="s">
        <v>172</v>
      </c>
      <c r="BH274" t="s">
        <v>265</v>
      </c>
      <c r="BI274" t="s">
        <v>133</v>
      </c>
      <c r="BK274">
        <v>7.4942104043305502</v>
      </c>
      <c r="BL274" t="s">
        <v>199</v>
      </c>
      <c r="BN274">
        <v>103102</v>
      </c>
      <c r="BR274" t="s">
        <v>133</v>
      </c>
      <c r="BS274" t="s">
        <v>133</v>
      </c>
      <c r="BV274" t="s">
        <v>151</v>
      </c>
      <c r="BX274" t="s">
        <v>152</v>
      </c>
      <c r="CA274">
        <v>25</v>
      </c>
      <c r="CC274" s="1">
        <v>44849</v>
      </c>
      <c r="CD274" s="1">
        <v>44819</v>
      </c>
      <c r="CG274">
        <v>22</v>
      </c>
      <c r="CJ274">
        <v>24</v>
      </c>
      <c r="CL274">
        <v>380</v>
      </c>
      <c r="CM274">
        <v>0</v>
      </c>
      <c r="CN274">
        <v>43</v>
      </c>
      <c r="CO274">
        <v>338</v>
      </c>
      <c r="CP274">
        <v>20792</v>
      </c>
      <c r="CQ274">
        <v>5376</v>
      </c>
      <c r="CR274">
        <v>-1</v>
      </c>
      <c r="CS274">
        <v>27</v>
      </c>
      <c r="CU274">
        <v>299511</v>
      </c>
      <c r="CV274">
        <v>0</v>
      </c>
      <c r="CY274">
        <v>103102</v>
      </c>
      <c r="DB274" s="1">
        <v>44305</v>
      </c>
      <c r="DI274" t="s">
        <v>174</v>
      </c>
      <c r="DL274" t="s">
        <v>153</v>
      </c>
      <c r="DM274" t="s">
        <v>154</v>
      </c>
      <c r="DN274">
        <v>1</v>
      </c>
      <c r="DQ274" t="s">
        <v>133</v>
      </c>
      <c r="DR274" t="s">
        <v>133</v>
      </c>
      <c r="DT274" t="s">
        <v>596</v>
      </c>
      <c r="DU274">
        <v>299511</v>
      </c>
      <c r="DY274" t="s">
        <v>156</v>
      </c>
      <c r="DZ274">
        <v>100</v>
      </c>
    </row>
    <row r="275" spans="2:130" x14ac:dyDescent="0.2">
      <c r="B275">
        <v>1043</v>
      </c>
      <c r="C275" t="s">
        <v>133</v>
      </c>
      <c r="E275" t="s">
        <v>133</v>
      </c>
      <c r="F275">
        <v>0</v>
      </c>
      <c r="G275">
        <v>1</v>
      </c>
      <c r="H275">
        <v>1</v>
      </c>
      <c r="I275" t="s">
        <v>340</v>
      </c>
      <c r="J275" t="s">
        <v>157</v>
      </c>
      <c r="K275" t="s">
        <v>136</v>
      </c>
      <c r="L275" t="s">
        <v>160</v>
      </c>
      <c r="M275" t="s">
        <v>161</v>
      </c>
      <c r="O275" t="s">
        <v>157</v>
      </c>
      <c r="P275" t="s">
        <v>140</v>
      </c>
      <c r="Q275">
        <v>2022</v>
      </c>
      <c r="R275">
        <v>1999</v>
      </c>
      <c r="S275">
        <f t="shared" si="4"/>
        <v>19.989999999999998</v>
      </c>
      <c r="U275" t="s">
        <v>141</v>
      </c>
      <c r="V275" t="s">
        <v>142</v>
      </c>
      <c r="W275" t="s">
        <v>143</v>
      </c>
      <c r="Y275" t="s">
        <v>144</v>
      </c>
      <c r="Z275" t="s">
        <v>145</v>
      </c>
      <c r="AA275" t="s">
        <v>146</v>
      </c>
      <c r="AB275" s="1">
        <v>42005</v>
      </c>
      <c r="AC275" s="1">
        <v>46022</v>
      </c>
      <c r="AD275" s="1">
        <v>44305</v>
      </c>
      <c r="AF275" t="s">
        <v>147</v>
      </c>
      <c r="AG275" s="1">
        <v>44305</v>
      </c>
      <c r="AH275" t="s">
        <v>133</v>
      </c>
      <c r="AI275" t="s">
        <v>133</v>
      </c>
      <c r="AJ275" t="s">
        <v>133</v>
      </c>
      <c r="AK275" t="s">
        <v>133</v>
      </c>
      <c r="AL275" t="s">
        <v>133</v>
      </c>
      <c r="AS275" t="s">
        <v>133</v>
      </c>
      <c r="AZ275" t="s">
        <v>148</v>
      </c>
      <c r="BB275" t="s">
        <v>149</v>
      </c>
      <c r="BC275" t="s">
        <v>171</v>
      </c>
      <c r="BD275" t="s">
        <v>172</v>
      </c>
      <c r="BH275" t="s">
        <v>265</v>
      </c>
      <c r="BI275" t="s">
        <v>133</v>
      </c>
      <c r="BK275">
        <v>19.994403710869602</v>
      </c>
      <c r="BL275" t="s">
        <v>199</v>
      </c>
      <c r="BN275">
        <v>103102</v>
      </c>
      <c r="BR275" t="s">
        <v>133</v>
      </c>
      <c r="BS275" t="s">
        <v>133</v>
      </c>
      <c r="BV275" t="s">
        <v>151</v>
      </c>
      <c r="BX275" t="s">
        <v>152</v>
      </c>
      <c r="CA275">
        <v>25</v>
      </c>
      <c r="CC275" s="1">
        <v>44849</v>
      </c>
      <c r="CD275" s="1">
        <v>44819</v>
      </c>
      <c r="CG275">
        <v>22</v>
      </c>
      <c r="CJ275">
        <v>24</v>
      </c>
      <c r="CL275">
        <v>380</v>
      </c>
      <c r="CM275">
        <v>0</v>
      </c>
      <c r="CN275">
        <v>43</v>
      </c>
      <c r="CO275">
        <v>338</v>
      </c>
      <c r="CP275">
        <v>20793</v>
      </c>
      <c r="CQ275">
        <v>5377</v>
      </c>
      <c r="CR275">
        <v>-1</v>
      </c>
      <c r="CS275">
        <v>27</v>
      </c>
      <c r="CU275">
        <v>299513</v>
      </c>
      <c r="CV275">
        <v>0</v>
      </c>
      <c r="CY275">
        <v>103102</v>
      </c>
      <c r="DB275" s="1">
        <v>44305</v>
      </c>
      <c r="DI275" t="s">
        <v>174</v>
      </c>
      <c r="DL275" t="s">
        <v>153</v>
      </c>
      <c r="DM275" t="s">
        <v>154</v>
      </c>
      <c r="DN275">
        <v>1</v>
      </c>
      <c r="DQ275" t="s">
        <v>133</v>
      </c>
      <c r="DR275" t="s">
        <v>133</v>
      </c>
      <c r="DT275" t="s">
        <v>597</v>
      </c>
      <c r="DU275">
        <v>299513</v>
      </c>
      <c r="DY275" t="s">
        <v>156</v>
      </c>
      <c r="DZ275">
        <v>100</v>
      </c>
    </row>
    <row r="276" spans="2:130" x14ac:dyDescent="0.2">
      <c r="B276">
        <v>1043</v>
      </c>
      <c r="C276" t="s">
        <v>133</v>
      </c>
      <c r="E276" t="s">
        <v>133</v>
      </c>
      <c r="F276">
        <v>0</v>
      </c>
      <c r="G276">
        <v>1</v>
      </c>
      <c r="H276">
        <v>1</v>
      </c>
      <c r="I276" t="s">
        <v>342</v>
      </c>
      <c r="J276" t="s">
        <v>157</v>
      </c>
      <c r="K276" t="s">
        <v>136</v>
      </c>
      <c r="L276" t="s">
        <v>160</v>
      </c>
      <c r="M276" t="s">
        <v>138</v>
      </c>
      <c r="O276" t="s">
        <v>157</v>
      </c>
      <c r="P276" t="s">
        <v>140</v>
      </c>
      <c r="Q276">
        <v>2022</v>
      </c>
      <c r="R276">
        <v>180</v>
      </c>
      <c r="S276">
        <f t="shared" si="4"/>
        <v>1.8</v>
      </c>
      <c r="U276" t="s">
        <v>141</v>
      </c>
      <c r="V276" t="s">
        <v>142</v>
      </c>
      <c r="W276" t="s">
        <v>143</v>
      </c>
      <c r="Y276" t="s">
        <v>144</v>
      </c>
      <c r="Z276" t="s">
        <v>145</v>
      </c>
      <c r="AA276" t="s">
        <v>146</v>
      </c>
      <c r="AB276" s="1">
        <v>42005</v>
      </c>
      <c r="AC276" s="1">
        <v>46022</v>
      </c>
      <c r="AD276" s="1">
        <v>44305</v>
      </c>
      <c r="AF276" t="s">
        <v>147</v>
      </c>
      <c r="AG276" s="1">
        <v>44305</v>
      </c>
      <c r="AH276" t="s">
        <v>133</v>
      </c>
      <c r="AI276" t="s">
        <v>133</v>
      </c>
      <c r="AJ276" t="s">
        <v>133</v>
      </c>
      <c r="AK276" t="s">
        <v>133</v>
      </c>
      <c r="AL276" t="s">
        <v>133</v>
      </c>
      <c r="AS276" t="s">
        <v>133</v>
      </c>
      <c r="AZ276" t="s">
        <v>148</v>
      </c>
      <c r="BB276" t="s">
        <v>149</v>
      </c>
      <c r="BC276" t="s">
        <v>171</v>
      </c>
      <c r="BD276" t="s">
        <v>172</v>
      </c>
      <c r="BH276" t="s">
        <v>265</v>
      </c>
      <c r="BI276" t="s">
        <v>133</v>
      </c>
      <c r="BK276">
        <v>1.7972238060903201</v>
      </c>
      <c r="BL276" t="s">
        <v>199</v>
      </c>
      <c r="BN276">
        <v>103102</v>
      </c>
      <c r="BR276" t="s">
        <v>133</v>
      </c>
      <c r="BS276" t="s">
        <v>133</v>
      </c>
      <c r="BV276" t="s">
        <v>151</v>
      </c>
      <c r="BX276" t="s">
        <v>152</v>
      </c>
      <c r="CA276">
        <v>25</v>
      </c>
      <c r="CC276" s="1">
        <v>44849</v>
      </c>
      <c r="CD276" s="1">
        <v>44819</v>
      </c>
      <c r="CG276">
        <v>22</v>
      </c>
      <c r="CJ276">
        <v>24</v>
      </c>
      <c r="CL276">
        <v>380</v>
      </c>
      <c r="CM276">
        <v>0</v>
      </c>
      <c r="CN276">
        <v>43</v>
      </c>
      <c r="CO276">
        <v>338</v>
      </c>
      <c r="CP276">
        <v>20794</v>
      </c>
      <c r="CQ276">
        <v>5382</v>
      </c>
      <c r="CR276">
        <v>-1</v>
      </c>
      <c r="CS276">
        <v>27</v>
      </c>
      <c r="CU276">
        <v>299515</v>
      </c>
      <c r="CV276">
        <v>0</v>
      </c>
      <c r="CY276">
        <v>103102</v>
      </c>
      <c r="DB276" s="1">
        <v>44305</v>
      </c>
      <c r="DI276" t="s">
        <v>174</v>
      </c>
      <c r="DL276" t="s">
        <v>153</v>
      </c>
      <c r="DM276" t="s">
        <v>154</v>
      </c>
      <c r="DN276">
        <v>1</v>
      </c>
      <c r="DQ276" t="s">
        <v>133</v>
      </c>
      <c r="DR276" t="s">
        <v>133</v>
      </c>
      <c r="DT276" t="s">
        <v>598</v>
      </c>
      <c r="DU276">
        <v>299515</v>
      </c>
      <c r="DY276" t="s">
        <v>156</v>
      </c>
      <c r="DZ276">
        <v>100</v>
      </c>
    </row>
    <row r="277" spans="2:130" x14ac:dyDescent="0.2">
      <c r="B277">
        <v>1043</v>
      </c>
      <c r="C277" t="s">
        <v>133</v>
      </c>
      <c r="E277" t="s">
        <v>133</v>
      </c>
      <c r="F277">
        <v>0</v>
      </c>
      <c r="G277">
        <v>1</v>
      </c>
      <c r="H277">
        <v>1</v>
      </c>
      <c r="I277" t="s">
        <v>344</v>
      </c>
      <c r="J277" t="s">
        <v>157</v>
      </c>
      <c r="K277" t="s">
        <v>136</v>
      </c>
      <c r="L277" t="s">
        <v>160</v>
      </c>
      <c r="M277" t="s">
        <v>138</v>
      </c>
      <c r="O277" t="s">
        <v>157</v>
      </c>
      <c r="P277" t="s">
        <v>140</v>
      </c>
      <c r="Q277">
        <v>2022</v>
      </c>
      <c r="R277">
        <v>93</v>
      </c>
      <c r="S277">
        <f t="shared" si="4"/>
        <v>0.93</v>
      </c>
      <c r="U277" t="s">
        <v>141</v>
      </c>
      <c r="V277" t="s">
        <v>142</v>
      </c>
      <c r="W277" t="s">
        <v>143</v>
      </c>
      <c r="Y277" t="s">
        <v>144</v>
      </c>
      <c r="Z277" t="s">
        <v>145</v>
      </c>
      <c r="AA277" t="s">
        <v>146</v>
      </c>
      <c r="AB277" s="1">
        <v>42005</v>
      </c>
      <c r="AC277" s="1">
        <v>46022</v>
      </c>
      <c r="AD277" s="1">
        <v>44305</v>
      </c>
      <c r="AF277" t="s">
        <v>147</v>
      </c>
      <c r="AG277" s="1">
        <v>44305</v>
      </c>
      <c r="AH277" t="s">
        <v>133</v>
      </c>
      <c r="AI277" t="s">
        <v>133</v>
      </c>
      <c r="AJ277" t="s">
        <v>133</v>
      </c>
      <c r="AK277" t="s">
        <v>133</v>
      </c>
      <c r="AL277" t="s">
        <v>133</v>
      </c>
      <c r="AS277" t="s">
        <v>133</v>
      </c>
      <c r="AZ277" t="s">
        <v>148</v>
      </c>
      <c r="BB277" t="s">
        <v>149</v>
      </c>
      <c r="BC277" t="s">
        <v>171</v>
      </c>
      <c r="BD277" t="s">
        <v>172</v>
      </c>
      <c r="BH277" t="s">
        <v>265</v>
      </c>
      <c r="BI277" t="s">
        <v>133</v>
      </c>
      <c r="BK277">
        <v>0.92503442385630796</v>
      </c>
      <c r="BL277" t="s">
        <v>199</v>
      </c>
      <c r="BN277">
        <v>103102</v>
      </c>
      <c r="BR277" t="s">
        <v>133</v>
      </c>
      <c r="BS277" t="s">
        <v>133</v>
      </c>
      <c r="BV277" t="s">
        <v>151</v>
      </c>
      <c r="BX277" t="s">
        <v>152</v>
      </c>
      <c r="CA277">
        <v>25</v>
      </c>
      <c r="CC277" s="1">
        <v>44849</v>
      </c>
      <c r="CD277" s="1">
        <v>44819</v>
      </c>
      <c r="CG277">
        <v>22</v>
      </c>
      <c r="CJ277">
        <v>24</v>
      </c>
      <c r="CL277">
        <v>380</v>
      </c>
      <c r="CM277">
        <v>0</v>
      </c>
      <c r="CN277">
        <v>43</v>
      </c>
      <c r="CO277">
        <v>338</v>
      </c>
      <c r="CP277">
        <v>20795</v>
      </c>
      <c r="CQ277">
        <v>5383</v>
      </c>
      <c r="CR277">
        <v>-1</v>
      </c>
      <c r="CS277">
        <v>27</v>
      </c>
      <c r="CU277">
        <v>299517</v>
      </c>
      <c r="CV277">
        <v>0</v>
      </c>
      <c r="CY277">
        <v>103102</v>
      </c>
      <c r="DB277" s="1">
        <v>44305</v>
      </c>
      <c r="DI277" t="s">
        <v>174</v>
      </c>
      <c r="DL277" t="s">
        <v>153</v>
      </c>
      <c r="DM277" t="s">
        <v>154</v>
      </c>
      <c r="DN277">
        <v>1</v>
      </c>
      <c r="DQ277" t="s">
        <v>133</v>
      </c>
      <c r="DR277" t="s">
        <v>133</v>
      </c>
      <c r="DT277" t="s">
        <v>599</v>
      </c>
      <c r="DU277">
        <v>299517</v>
      </c>
      <c r="DY277" t="s">
        <v>156</v>
      </c>
      <c r="DZ277">
        <v>100</v>
      </c>
    </row>
    <row r="278" spans="2:130" x14ac:dyDescent="0.2">
      <c r="B278">
        <v>1043</v>
      </c>
      <c r="C278" t="s">
        <v>133</v>
      </c>
      <c r="E278" t="s">
        <v>133</v>
      </c>
      <c r="F278">
        <v>0</v>
      </c>
      <c r="G278">
        <v>1</v>
      </c>
      <c r="H278">
        <v>1</v>
      </c>
      <c r="I278" t="s">
        <v>346</v>
      </c>
      <c r="J278" t="s">
        <v>157</v>
      </c>
      <c r="K278" t="s">
        <v>136</v>
      </c>
      <c r="L278" t="s">
        <v>160</v>
      </c>
      <c r="M278" t="s">
        <v>138</v>
      </c>
      <c r="O278" t="s">
        <v>157</v>
      </c>
      <c r="P278" t="s">
        <v>140</v>
      </c>
      <c r="Q278">
        <v>2022</v>
      </c>
      <c r="R278">
        <v>638</v>
      </c>
      <c r="S278">
        <f t="shared" si="4"/>
        <v>6.38</v>
      </c>
      <c r="U278" t="s">
        <v>141</v>
      </c>
      <c r="V278" t="s">
        <v>142</v>
      </c>
      <c r="W278" t="s">
        <v>143</v>
      </c>
      <c r="Y278" t="s">
        <v>144</v>
      </c>
      <c r="Z278" t="s">
        <v>145</v>
      </c>
      <c r="AA278" t="s">
        <v>146</v>
      </c>
      <c r="AB278" s="1">
        <v>42005</v>
      </c>
      <c r="AC278" s="1">
        <v>46022</v>
      </c>
      <c r="AD278" s="1">
        <v>44305</v>
      </c>
      <c r="AF278" t="s">
        <v>147</v>
      </c>
      <c r="AG278" s="1">
        <v>44305</v>
      </c>
      <c r="AH278" t="s">
        <v>133</v>
      </c>
      <c r="AI278" t="s">
        <v>133</v>
      </c>
      <c r="AJ278" t="s">
        <v>133</v>
      </c>
      <c r="AK278" t="s">
        <v>133</v>
      </c>
      <c r="AL278" t="s">
        <v>133</v>
      </c>
      <c r="AS278" t="s">
        <v>133</v>
      </c>
      <c r="AZ278" t="s">
        <v>148</v>
      </c>
      <c r="BB278" t="s">
        <v>149</v>
      </c>
      <c r="BC278" t="s">
        <v>171</v>
      </c>
      <c r="BD278" t="s">
        <v>172</v>
      </c>
      <c r="BH278" t="s">
        <v>177</v>
      </c>
      <c r="BI278" t="s">
        <v>133</v>
      </c>
      <c r="BK278">
        <v>6.38398052452734</v>
      </c>
      <c r="BN278">
        <v>103102</v>
      </c>
      <c r="BR278" t="s">
        <v>133</v>
      </c>
      <c r="BS278" t="s">
        <v>133</v>
      </c>
      <c r="BV278" t="s">
        <v>151</v>
      </c>
      <c r="BX278" t="s">
        <v>152</v>
      </c>
      <c r="CA278">
        <v>25</v>
      </c>
      <c r="CC278" s="1">
        <v>44849</v>
      </c>
      <c r="CD278" s="1">
        <v>44819</v>
      </c>
      <c r="CG278">
        <v>22</v>
      </c>
      <c r="CJ278">
        <v>24</v>
      </c>
      <c r="CL278">
        <v>380</v>
      </c>
      <c r="CM278">
        <v>0</v>
      </c>
      <c r="CN278">
        <v>43</v>
      </c>
      <c r="CO278">
        <v>338</v>
      </c>
      <c r="CP278">
        <v>20796</v>
      </c>
      <c r="CQ278">
        <v>5384</v>
      </c>
      <c r="CR278">
        <v>-1</v>
      </c>
      <c r="CS278">
        <v>27</v>
      </c>
      <c r="CU278">
        <v>299519</v>
      </c>
      <c r="CV278">
        <v>0</v>
      </c>
      <c r="CY278">
        <v>103102</v>
      </c>
      <c r="DB278" s="1">
        <v>44305</v>
      </c>
      <c r="DI278" t="s">
        <v>174</v>
      </c>
      <c r="DL278" t="s">
        <v>153</v>
      </c>
      <c r="DM278" t="s">
        <v>154</v>
      </c>
      <c r="DN278">
        <v>1</v>
      </c>
      <c r="DQ278" t="s">
        <v>133</v>
      </c>
      <c r="DR278" t="s">
        <v>133</v>
      </c>
      <c r="DT278" t="s">
        <v>600</v>
      </c>
      <c r="DU278">
        <v>299519</v>
      </c>
      <c r="DY278" t="s">
        <v>156</v>
      </c>
      <c r="DZ278">
        <v>100</v>
      </c>
    </row>
    <row r="279" spans="2:130" x14ac:dyDescent="0.2">
      <c r="B279">
        <v>1043</v>
      </c>
      <c r="C279" t="s">
        <v>133</v>
      </c>
      <c r="E279" t="s">
        <v>133</v>
      </c>
      <c r="F279">
        <v>0</v>
      </c>
      <c r="G279">
        <v>1</v>
      </c>
      <c r="H279">
        <v>1</v>
      </c>
      <c r="I279" t="s">
        <v>348</v>
      </c>
      <c r="J279" t="s">
        <v>157</v>
      </c>
      <c r="K279" t="s">
        <v>136</v>
      </c>
      <c r="L279" t="s">
        <v>160</v>
      </c>
      <c r="M279" t="s">
        <v>138</v>
      </c>
      <c r="O279" t="s">
        <v>157</v>
      </c>
      <c r="P279" t="s">
        <v>140</v>
      </c>
      <c r="Q279">
        <v>2022</v>
      </c>
      <c r="R279">
        <v>376</v>
      </c>
      <c r="S279">
        <f t="shared" si="4"/>
        <v>3.76</v>
      </c>
      <c r="U279" t="s">
        <v>141</v>
      </c>
      <c r="V279" t="s">
        <v>142</v>
      </c>
      <c r="W279" t="s">
        <v>143</v>
      </c>
      <c r="Y279" t="s">
        <v>144</v>
      </c>
      <c r="Z279" t="s">
        <v>145</v>
      </c>
      <c r="AA279" t="s">
        <v>146</v>
      </c>
      <c r="AB279" s="1">
        <v>42005</v>
      </c>
      <c r="AC279" s="1">
        <v>46022</v>
      </c>
      <c r="AD279" s="1">
        <v>44305</v>
      </c>
      <c r="AF279" t="s">
        <v>147</v>
      </c>
      <c r="AG279" s="1">
        <v>44305</v>
      </c>
      <c r="AH279" t="s">
        <v>133</v>
      </c>
      <c r="AI279" t="s">
        <v>133</v>
      </c>
      <c r="AJ279" t="s">
        <v>133</v>
      </c>
      <c r="AK279" t="s">
        <v>133</v>
      </c>
      <c r="AL279" t="s">
        <v>133</v>
      </c>
      <c r="AS279" t="s">
        <v>133</v>
      </c>
      <c r="AZ279" t="s">
        <v>148</v>
      </c>
      <c r="BB279" t="s">
        <v>149</v>
      </c>
      <c r="BC279" t="s">
        <v>171</v>
      </c>
      <c r="BD279" t="s">
        <v>172</v>
      </c>
      <c r="BH279" t="s">
        <v>233</v>
      </c>
      <c r="BI279" t="s">
        <v>133</v>
      </c>
      <c r="BK279">
        <v>3.7593906093348299</v>
      </c>
      <c r="BN279">
        <v>103102</v>
      </c>
      <c r="BR279" t="s">
        <v>133</v>
      </c>
      <c r="BS279" t="s">
        <v>133</v>
      </c>
      <c r="BV279" t="s">
        <v>151</v>
      </c>
      <c r="BX279" t="s">
        <v>152</v>
      </c>
      <c r="CA279">
        <v>25</v>
      </c>
      <c r="CC279" s="1">
        <v>44849</v>
      </c>
      <c r="CD279" s="1">
        <v>44819</v>
      </c>
      <c r="CG279">
        <v>22</v>
      </c>
      <c r="CJ279">
        <v>24</v>
      </c>
      <c r="CL279">
        <v>380</v>
      </c>
      <c r="CM279">
        <v>0</v>
      </c>
      <c r="CN279">
        <v>43</v>
      </c>
      <c r="CO279">
        <v>338</v>
      </c>
      <c r="CP279">
        <v>20797</v>
      </c>
      <c r="CQ279">
        <v>5385</v>
      </c>
      <c r="CR279">
        <v>-1</v>
      </c>
      <c r="CS279">
        <v>27</v>
      </c>
      <c r="CU279">
        <v>299521</v>
      </c>
      <c r="CV279">
        <v>0</v>
      </c>
      <c r="CY279">
        <v>103102</v>
      </c>
      <c r="DB279" s="1">
        <v>44305</v>
      </c>
      <c r="DI279" t="s">
        <v>174</v>
      </c>
      <c r="DL279" t="s">
        <v>153</v>
      </c>
      <c r="DM279" t="s">
        <v>154</v>
      </c>
      <c r="DN279">
        <v>1</v>
      </c>
      <c r="DQ279" t="s">
        <v>133</v>
      </c>
      <c r="DR279" t="s">
        <v>133</v>
      </c>
      <c r="DT279" t="s">
        <v>601</v>
      </c>
      <c r="DU279">
        <v>299521</v>
      </c>
      <c r="DY279" t="s">
        <v>156</v>
      </c>
      <c r="DZ279">
        <v>100</v>
      </c>
    </row>
    <row r="280" spans="2:130" x14ac:dyDescent="0.2">
      <c r="B280">
        <v>1043</v>
      </c>
      <c r="C280" t="s">
        <v>133</v>
      </c>
      <c r="E280" t="s">
        <v>133</v>
      </c>
      <c r="F280">
        <v>0</v>
      </c>
      <c r="G280">
        <v>1</v>
      </c>
      <c r="H280">
        <v>1</v>
      </c>
      <c r="I280" t="s">
        <v>350</v>
      </c>
      <c r="J280" t="s">
        <v>157</v>
      </c>
      <c r="K280" t="s">
        <v>136</v>
      </c>
      <c r="L280" t="s">
        <v>160</v>
      </c>
      <c r="M280" t="s">
        <v>138</v>
      </c>
      <c r="O280" t="s">
        <v>157</v>
      </c>
      <c r="P280" t="s">
        <v>140</v>
      </c>
      <c r="Q280">
        <v>2022</v>
      </c>
      <c r="R280">
        <v>34</v>
      </c>
      <c r="S280">
        <f t="shared" si="4"/>
        <v>0.34</v>
      </c>
      <c r="U280" t="s">
        <v>141</v>
      </c>
      <c r="V280" t="s">
        <v>142</v>
      </c>
      <c r="W280" t="s">
        <v>143</v>
      </c>
      <c r="Y280" t="s">
        <v>144</v>
      </c>
      <c r="Z280" t="s">
        <v>145</v>
      </c>
      <c r="AA280" t="s">
        <v>146</v>
      </c>
      <c r="AB280" s="1">
        <v>42005</v>
      </c>
      <c r="AC280" s="1">
        <v>46022</v>
      </c>
      <c r="AD280" s="1">
        <v>44305</v>
      </c>
      <c r="AF280" t="s">
        <v>147</v>
      </c>
      <c r="AG280" s="1">
        <v>44305</v>
      </c>
      <c r="AH280" t="s">
        <v>133</v>
      </c>
      <c r="AI280" t="s">
        <v>133</v>
      </c>
      <c r="AJ280" t="s">
        <v>133</v>
      </c>
      <c r="AK280" t="s">
        <v>133</v>
      </c>
      <c r="AL280" t="s">
        <v>133</v>
      </c>
      <c r="AS280" t="s">
        <v>133</v>
      </c>
      <c r="AZ280" t="s">
        <v>148</v>
      </c>
      <c r="BB280" t="s">
        <v>149</v>
      </c>
      <c r="BC280" t="s">
        <v>171</v>
      </c>
      <c r="BD280" t="s">
        <v>172</v>
      </c>
      <c r="BH280" t="s">
        <v>233</v>
      </c>
      <c r="BI280" t="s">
        <v>133</v>
      </c>
      <c r="BK280">
        <v>0.34299791623803699</v>
      </c>
      <c r="BN280">
        <v>103102</v>
      </c>
      <c r="BR280" t="s">
        <v>133</v>
      </c>
      <c r="BS280" t="s">
        <v>133</v>
      </c>
      <c r="BV280" t="s">
        <v>151</v>
      </c>
      <c r="BX280" t="s">
        <v>152</v>
      </c>
      <c r="CA280">
        <v>25</v>
      </c>
      <c r="CC280" s="1">
        <v>44849</v>
      </c>
      <c r="CD280" s="1">
        <v>44819</v>
      </c>
      <c r="CG280">
        <v>22</v>
      </c>
      <c r="CJ280">
        <v>24</v>
      </c>
      <c r="CL280">
        <v>380</v>
      </c>
      <c r="CM280">
        <v>0</v>
      </c>
      <c r="CN280">
        <v>43</v>
      </c>
      <c r="CO280">
        <v>338</v>
      </c>
      <c r="CP280">
        <v>20798</v>
      </c>
      <c r="CQ280">
        <v>5386</v>
      </c>
      <c r="CR280">
        <v>-1</v>
      </c>
      <c r="CS280">
        <v>27</v>
      </c>
      <c r="CU280">
        <v>299523</v>
      </c>
      <c r="CV280">
        <v>0</v>
      </c>
      <c r="CY280">
        <v>103102</v>
      </c>
      <c r="DB280" s="1">
        <v>44305</v>
      </c>
      <c r="DI280" t="s">
        <v>174</v>
      </c>
      <c r="DL280" t="s">
        <v>153</v>
      </c>
      <c r="DM280" t="s">
        <v>154</v>
      </c>
      <c r="DN280">
        <v>1</v>
      </c>
      <c r="DQ280" t="s">
        <v>133</v>
      </c>
      <c r="DR280" t="s">
        <v>133</v>
      </c>
      <c r="DT280" t="s">
        <v>602</v>
      </c>
      <c r="DU280">
        <v>299523</v>
      </c>
      <c r="DY280" t="s">
        <v>156</v>
      </c>
      <c r="DZ280">
        <v>100</v>
      </c>
    </row>
    <row r="281" spans="2:130" x14ac:dyDescent="0.2">
      <c r="B281">
        <v>1043</v>
      </c>
      <c r="C281" t="s">
        <v>133</v>
      </c>
      <c r="E281" t="s">
        <v>133</v>
      </c>
      <c r="F281">
        <v>0</v>
      </c>
      <c r="G281">
        <v>1</v>
      </c>
      <c r="H281">
        <v>1</v>
      </c>
      <c r="I281" t="s">
        <v>352</v>
      </c>
      <c r="J281" t="s">
        <v>157</v>
      </c>
      <c r="K281" t="s">
        <v>136</v>
      </c>
      <c r="L281" t="s">
        <v>160</v>
      </c>
      <c r="M281" t="s">
        <v>138</v>
      </c>
      <c r="O281" t="s">
        <v>157</v>
      </c>
      <c r="P281" t="s">
        <v>140</v>
      </c>
      <c r="Q281">
        <v>2022</v>
      </c>
      <c r="R281">
        <v>315</v>
      </c>
      <c r="S281">
        <f t="shared" si="4"/>
        <v>3.15</v>
      </c>
      <c r="U281" t="s">
        <v>141</v>
      </c>
      <c r="V281" t="s">
        <v>142</v>
      </c>
      <c r="W281" t="s">
        <v>143</v>
      </c>
      <c r="Y281" t="s">
        <v>144</v>
      </c>
      <c r="Z281" t="s">
        <v>145</v>
      </c>
      <c r="AA281" t="s">
        <v>146</v>
      </c>
      <c r="AB281" s="1">
        <v>42005</v>
      </c>
      <c r="AC281" s="1">
        <v>46022</v>
      </c>
      <c r="AD281" s="1">
        <v>44305</v>
      </c>
      <c r="AF281" t="s">
        <v>147</v>
      </c>
      <c r="AG281" s="1">
        <v>44305</v>
      </c>
      <c r="AH281" t="s">
        <v>133</v>
      </c>
      <c r="AI281" t="s">
        <v>133</v>
      </c>
      <c r="AJ281" t="s">
        <v>133</v>
      </c>
      <c r="AK281" t="s">
        <v>133</v>
      </c>
      <c r="AL281" t="s">
        <v>133</v>
      </c>
      <c r="AS281" t="s">
        <v>133</v>
      </c>
      <c r="AZ281" t="s">
        <v>148</v>
      </c>
      <c r="BB281" t="s">
        <v>149</v>
      </c>
      <c r="BC281" t="s">
        <v>171</v>
      </c>
      <c r="BD281" t="s">
        <v>172</v>
      </c>
      <c r="BH281" t="s">
        <v>222</v>
      </c>
      <c r="BI281" t="s">
        <v>133</v>
      </c>
      <c r="BK281">
        <v>3.1545447851078898</v>
      </c>
      <c r="BN281">
        <v>103102</v>
      </c>
      <c r="BR281" t="s">
        <v>133</v>
      </c>
      <c r="BS281" t="s">
        <v>133</v>
      </c>
      <c r="BV281" t="s">
        <v>151</v>
      </c>
      <c r="BX281" t="s">
        <v>152</v>
      </c>
      <c r="CA281">
        <v>25</v>
      </c>
      <c r="CC281" s="1">
        <v>44849</v>
      </c>
      <c r="CD281" s="1">
        <v>44819</v>
      </c>
      <c r="CG281">
        <v>22</v>
      </c>
      <c r="CJ281">
        <v>24</v>
      </c>
      <c r="CL281">
        <v>380</v>
      </c>
      <c r="CM281">
        <v>0</v>
      </c>
      <c r="CN281">
        <v>43</v>
      </c>
      <c r="CO281">
        <v>338</v>
      </c>
      <c r="CP281">
        <v>20799</v>
      </c>
      <c r="CQ281">
        <v>5387</v>
      </c>
      <c r="CR281">
        <v>-1</v>
      </c>
      <c r="CS281">
        <v>27</v>
      </c>
      <c r="CU281">
        <v>299525</v>
      </c>
      <c r="CV281">
        <v>0</v>
      </c>
      <c r="CY281">
        <v>103102</v>
      </c>
      <c r="DB281" s="1">
        <v>44305</v>
      </c>
      <c r="DI281" t="s">
        <v>174</v>
      </c>
      <c r="DL281" t="s">
        <v>153</v>
      </c>
      <c r="DM281" t="s">
        <v>154</v>
      </c>
      <c r="DN281">
        <v>1</v>
      </c>
      <c r="DQ281" t="s">
        <v>133</v>
      </c>
      <c r="DR281" t="s">
        <v>133</v>
      </c>
      <c r="DT281" t="s">
        <v>603</v>
      </c>
      <c r="DU281">
        <v>299525</v>
      </c>
      <c r="DY281" t="s">
        <v>156</v>
      </c>
      <c r="DZ281">
        <v>100</v>
      </c>
    </row>
    <row r="282" spans="2:130" x14ac:dyDescent="0.2">
      <c r="B282">
        <v>1043</v>
      </c>
      <c r="C282" t="s">
        <v>133</v>
      </c>
      <c r="E282" t="s">
        <v>133</v>
      </c>
      <c r="F282">
        <v>0</v>
      </c>
      <c r="G282">
        <v>1</v>
      </c>
      <c r="H282">
        <v>1</v>
      </c>
      <c r="I282" t="s">
        <v>354</v>
      </c>
      <c r="J282" t="s">
        <v>157</v>
      </c>
      <c r="K282" t="s">
        <v>136</v>
      </c>
      <c r="L282" t="s">
        <v>160</v>
      </c>
      <c r="M282" t="s">
        <v>138</v>
      </c>
      <c r="O282" t="s">
        <v>157</v>
      </c>
      <c r="P282" t="s">
        <v>140</v>
      </c>
      <c r="Q282">
        <v>2022</v>
      </c>
      <c r="R282">
        <v>229</v>
      </c>
      <c r="S282">
        <f t="shared" si="4"/>
        <v>2.29</v>
      </c>
      <c r="U282" t="s">
        <v>141</v>
      </c>
      <c r="V282" t="s">
        <v>142</v>
      </c>
      <c r="W282" t="s">
        <v>143</v>
      </c>
      <c r="Y282" t="s">
        <v>144</v>
      </c>
      <c r="Z282" t="s">
        <v>145</v>
      </c>
      <c r="AA282" t="s">
        <v>146</v>
      </c>
      <c r="AB282" s="1">
        <v>42005</v>
      </c>
      <c r="AC282" s="1">
        <v>46022</v>
      </c>
      <c r="AD282" s="1">
        <v>44305</v>
      </c>
      <c r="AF282" t="s">
        <v>147</v>
      </c>
      <c r="AG282" s="1">
        <v>44305</v>
      </c>
      <c r="AH282" t="s">
        <v>133</v>
      </c>
      <c r="AI282" t="s">
        <v>133</v>
      </c>
      <c r="AJ282" t="s">
        <v>133</v>
      </c>
      <c r="AK282" t="s">
        <v>133</v>
      </c>
      <c r="AL282" t="s">
        <v>133</v>
      </c>
      <c r="AS282" t="s">
        <v>133</v>
      </c>
      <c r="AZ282" t="s">
        <v>148</v>
      </c>
      <c r="BB282" t="s">
        <v>149</v>
      </c>
      <c r="BC282" t="s">
        <v>171</v>
      </c>
      <c r="BD282" t="s">
        <v>172</v>
      </c>
      <c r="BH282" t="s">
        <v>265</v>
      </c>
      <c r="BI282" t="s">
        <v>133</v>
      </c>
      <c r="BK282">
        <v>2.2898479946910002</v>
      </c>
      <c r="BL282" t="s">
        <v>199</v>
      </c>
      <c r="BN282">
        <v>103102</v>
      </c>
      <c r="BR282" t="s">
        <v>133</v>
      </c>
      <c r="BS282" t="s">
        <v>133</v>
      </c>
      <c r="BV282" t="s">
        <v>151</v>
      </c>
      <c r="BX282" t="s">
        <v>152</v>
      </c>
      <c r="CA282">
        <v>25</v>
      </c>
      <c r="CC282" s="1">
        <v>44849</v>
      </c>
      <c r="CD282" s="1">
        <v>44819</v>
      </c>
      <c r="CG282">
        <v>22</v>
      </c>
      <c r="CJ282">
        <v>24</v>
      </c>
      <c r="CL282">
        <v>380</v>
      </c>
      <c r="CM282">
        <v>0</v>
      </c>
      <c r="CN282">
        <v>43</v>
      </c>
      <c r="CO282">
        <v>338</v>
      </c>
      <c r="CP282">
        <v>20803</v>
      </c>
      <c r="CQ282">
        <v>5391</v>
      </c>
      <c r="CR282">
        <v>-1</v>
      </c>
      <c r="CS282">
        <v>27</v>
      </c>
      <c r="CU282">
        <v>299527</v>
      </c>
      <c r="CV282">
        <v>0</v>
      </c>
      <c r="CY282">
        <v>103102</v>
      </c>
      <c r="DB282" s="1">
        <v>44305</v>
      </c>
      <c r="DI282" t="s">
        <v>174</v>
      </c>
      <c r="DL282" t="s">
        <v>153</v>
      </c>
      <c r="DM282" t="s">
        <v>154</v>
      </c>
      <c r="DN282">
        <v>1</v>
      </c>
      <c r="DQ282" t="s">
        <v>133</v>
      </c>
      <c r="DR282" t="s">
        <v>133</v>
      </c>
      <c r="DT282" s="2" t="s">
        <v>604</v>
      </c>
      <c r="DU282">
        <v>299527</v>
      </c>
      <c r="DY282" t="s">
        <v>156</v>
      </c>
      <c r="DZ282">
        <v>100</v>
      </c>
    </row>
    <row r="283" spans="2:130" x14ac:dyDescent="0.2">
      <c r="B283">
        <v>1043</v>
      </c>
      <c r="C283" t="s">
        <v>133</v>
      </c>
      <c r="E283" t="s">
        <v>133</v>
      </c>
      <c r="F283">
        <v>0</v>
      </c>
      <c r="G283">
        <v>1</v>
      </c>
      <c r="H283">
        <v>1</v>
      </c>
      <c r="I283" t="s">
        <v>356</v>
      </c>
      <c r="J283" t="s">
        <v>157</v>
      </c>
      <c r="K283" t="s">
        <v>136</v>
      </c>
      <c r="L283" t="s">
        <v>160</v>
      </c>
      <c r="M283" t="s">
        <v>161</v>
      </c>
      <c r="O283" t="s">
        <v>157</v>
      </c>
      <c r="P283" t="s">
        <v>140</v>
      </c>
      <c r="Q283">
        <v>2022</v>
      </c>
      <c r="R283">
        <v>2669</v>
      </c>
      <c r="S283">
        <f t="shared" si="4"/>
        <v>26.69</v>
      </c>
      <c r="U283" t="s">
        <v>141</v>
      </c>
      <c r="V283" t="s">
        <v>142</v>
      </c>
      <c r="W283" t="s">
        <v>143</v>
      </c>
      <c r="Y283" t="s">
        <v>144</v>
      </c>
      <c r="Z283" t="s">
        <v>145</v>
      </c>
      <c r="AA283" t="s">
        <v>146</v>
      </c>
      <c r="AB283" s="1">
        <v>42005</v>
      </c>
      <c r="AC283" s="1">
        <v>46022</v>
      </c>
      <c r="AD283" s="1">
        <v>44305</v>
      </c>
      <c r="AF283" t="s">
        <v>147</v>
      </c>
      <c r="AG283" s="1">
        <v>44305</v>
      </c>
      <c r="AH283" t="s">
        <v>133</v>
      </c>
      <c r="AI283" t="s">
        <v>133</v>
      </c>
      <c r="AJ283" t="s">
        <v>133</v>
      </c>
      <c r="AK283" t="s">
        <v>133</v>
      </c>
      <c r="AL283" t="s">
        <v>133</v>
      </c>
      <c r="AS283" t="s">
        <v>133</v>
      </c>
      <c r="AZ283" t="s">
        <v>148</v>
      </c>
      <c r="BB283" t="s">
        <v>149</v>
      </c>
      <c r="BC283" t="s">
        <v>171</v>
      </c>
      <c r="BD283" t="s">
        <v>172</v>
      </c>
      <c r="BH283" t="s">
        <v>213</v>
      </c>
      <c r="BI283" t="s">
        <v>133</v>
      </c>
      <c r="BK283">
        <v>26.694842319029799</v>
      </c>
      <c r="BN283">
        <v>103102</v>
      </c>
      <c r="BR283" t="s">
        <v>133</v>
      </c>
      <c r="BS283" t="s">
        <v>133</v>
      </c>
      <c r="BV283" t="s">
        <v>151</v>
      </c>
      <c r="BX283" t="s">
        <v>152</v>
      </c>
      <c r="CA283">
        <v>25</v>
      </c>
      <c r="CC283" s="1">
        <v>44849</v>
      </c>
      <c r="CD283" s="1">
        <v>44819</v>
      </c>
      <c r="CG283">
        <v>22</v>
      </c>
      <c r="CJ283">
        <v>24</v>
      </c>
      <c r="CL283">
        <v>380</v>
      </c>
      <c r="CM283">
        <v>0</v>
      </c>
      <c r="CN283">
        <v>43</v>
      </c>
      <c r="CO283">
        <v>338</v>
      </c>
      <c r="CP283">
        <v>20804</v>
      </c>
      <c r="CQ283">
        <v>5392</v>
      </c>
      <c r="CR283">
        <v>-1</v>
      </c>
      <c r="CS283">
        <v>27</v>
      </c>
      <c r="CU283">
        <v>299529</v>
      </c>
      <c r="CV283">
        <v>0</v>
      </c>
      <c r="CY283">
        <v>103102</v>
      </c>
      <c r="DB283" s="1">
        <v>44305</v>
      </c>
      <c r="DI283" t="s">
        <v>174</v>
      </c>
      <c r="DL283" t="s">
        <v>153</v>
      </c>
      <c r="DM283" t="s">
        <v>154</v>
      </c>
      <c r="DN283">
        <v>1</v>
      </c>
      <c r="DQ283" t="s">
        <v>133</v>
      </c>
      <c r="DR283" t="s">
        <v>133</v>
      </c>
      <c r="DT283" t="s">
        <v>605</v>
      </c>
      <c r="DU283">
        <v>299529</v>
      </c>
      <c r="DY283" t="s">
        <v>156</v>
      </c>
      <c r="DZ283">
        <v>100</v>
      </c>
    </row>
    <row r="284" spans="2:130" x14ac:dyDescent="0.2">
      <c r="B284">
        <v>1043</v>
      </c>
      <c r="C284" t="s">
        <v>133</v>
      </c>
      <c r="E284" t="s">
        <v>133</v>
      </c>
      <c r="F284">
        <v>0</v>
      </c>
      <c r="G284">
        <v>1</v>
      </c>
      <c r="H284">
        <v>1</v>
      </c>
      <c r="I284" t="s">
        <v>358</v>
      </c>
      <c r="J284" t="s">
        <v>157</v>
      </c>
      <c r="K284" t="s">
        <v>136</v>
      </c>
      <c r="L284" t="s">
        <v>160</v>
      </c>
      <c r="M284" t="s">
        <v>161</v>
      </c>
      <c r="O284" t="s">
        <v>157</v>
      </c>
      <c r="P284" t="s">
        <v>140</v>
      </c>
      <c r="Q284">
        <v>2022</v>
      </c>
      <c r="R284">
        <v>1590</v>
      </c>
      <c r="S284">
        <f t="shared" si="4"/>
        <v>15.9</v>
      </c>
      <c r="U284" t="s">
        <v>141</v>
      </c>
      <c r="V284" t="s">
        <v>142</v>
      </c>
      <c r="W284" t="s">
        <v>143</v>
      </c>
      <c r="Y284" t="s">
        <v>144</v>
      </c>
      <c r="Z284" t="s">
        <v>145</v>
      </c>
      <c r="AA284" t="s">
        <v>146</v>
      </c>
      <c r="AB284" s="1">
        <v>42005</v>
      </c>
      <c r="AC284" s="1">
        <v>46022</v>
      </c>
      <c r="AD284" s="1">
        <v>44305</v>
      </c>
      <c r="AF284" t="s">
        <v>147</v>
      </c>
      <c r="AG284" s="1">
        <v>44305</v>
      </c>
      <c r="AH284" t="s">
        <v>133</v>
      </c>
      <c r="AI284" t="s">
        <v>133</v>
      </c>
      <c r="AJ284" t="s">
        <v>133</v>
      </c>
      <c r="AK284" t="s">
        <v>133</v>
      </c>
      <c r="AL284" t="s">
        <v>133</v>
      </c>
      <c r="AS284" t="s">
        <v>133</v>
      </c>
      <c r="AZ284" t="s">
        <v>148</v>
      </c>
      <c r="BB284" t="s">
        <v>149</v>
      </c>
      <c r="BC284" t="s">
        <v>171</v>
      </c>
      <c r="BD284" t="s">
        <v>172</v>
      </c>
      <c r="BH284" t="s">
        <v>213</v>
      </c>
      <c r="BI284" t="s">
        <v>133</v>
      </c>
      <c r="BK284">
        <v>15.896013093490399</v>
      </c>
      <c r="BN284">
        <v>103102</v>
      </c>
      <c r="BR284" t="s">
        <v>133</v>
      </c>
      <c r="BS284" t="s">
        <v>133</v>
      </c>
      <c r="BV284" t="s">
        <v>151</v>
      </c>
      <c r="BX284" t="s">
        <v>152</v>
      </c>
      <c r="CA284">
        <v>25</v>
      </c>
      <c r="CC284" s="1">
        <v>44849</v>
      </c>
      <c r="CD284" s="1">
        <v>44819</v>
      </c>
      <c r="CG284">
        <v>22</v>
      </c>
      <c r="CJ284">
        <v>24</v>
      </c>
      <c r="CL284">
        <v>380</v>
      </c>
      <c r="CM284">
        <v>0</v>
      </c>
      <c r="CN284">
        <v>43</v>
      </c>
      <c r="CO284">
        <v>338</v>
      </c>
      <c r="CP284">
        <v>20805</v>
      </c>
      <c r="CQ284">
        <v>5393</v>
      </c>
      <c r="CR284">
        <v>-1</v>
      </c>
      <c r="CS284">
        <v>27</v>
      </c>
      <c r="CU284">
        <v>299531</v>
      </c>
      <c r="CV284">
        <v>0</v>
      </c>
      <c r="CY284">
        <v>103102</v>
      </c>
      <c r="DB284" s="1">
        <v>44305</v>
      </c>
      <c r="DI284" t="s">
        <v>174</v>
      </c>
      <c r="DL284" t="s">
        <v>153</v>
      </c>
      <c r="DM284" t="s">
        <v>154</v>
      </c>
      <c r="DN284">
        <v>1</v>
      </c>
      <c r="DQ284" t="s">
        <v>133</v>
      </c>
      <c r="DR284" t="s">
        <v>133</v>
      </c>
      <c r="DT284" t="s">
        <v>606</v>
      </c>
      <c r="DU284">
        <v>299531</v>
      </c>
      <c r="DY284" t="s">
        <v>156</v>
      </c>
      <c r="DZ284">
        <v>100</v>
      </c>
    </row>
    <row r="285" spans="2:130" x14ac:dyDescent="0.2">
      <c r="B285">
        <v>1043</v>
      </c>
      <c r="C285" t="s">
        <v>133</v>
      </c>
      <c r="E285" t="s">
        <v>133</v>
      </c>
      <c r="F285">
        <v>0</v>
      </c>
      <c r="G285">
        <v>1</v>
      </c>
      <c r="H285">
        <v>1</v>
      </c>
      <c r="I285" t="s">
        <v>360</v>
      </c>
      <c r="J285" t="s">
        <v>157</v>
      </c>
      <c r="K285" t="s">
        <v>136</v>
      </c>
      <c r="L285" t="s">
        <v>160</v>
      </c>
      <c r="M285" t="s">
        <v>161</v>
      </c>
      <c r="O285" t="s">
        <v>157</v>
      </c>
      <c r="P285" t="s">
        <v>140</v>
      </c>
      <c r="Q285">
        <v>2022</v>
      </c>
      <c r="R285">
        <v>4039</v>
      </c>
      <c r="S285">
        <f t="shared" si="4"/>
        <v>40.39</v>
      </c>
      <c r="U285" t="s">
        <v>141</v>
      </c>
      <c r="V285" t="s">
        <v>142</v>
      </c>
      <c r="W285" t="s">
        <v>143</v>
      </c>
      <c r="Y285" t="s">
        <v>144</v>
      </c>
      <c r="Z285" t="s">
        <v>145</v>
      </c>
      <c r="AA285" t="s">
        <v>146</v>
      </c>
      <c r="AB285" s="1">
        <v>42005</v>
      </c>
      <c r="AC285" s="1">
        <v>46022</v>
      </c>
      <c r="AD285" s="1">
        <v>44305</v>
      </c>
      <c r="AF285" t="s">
        <v>147</v>
      </c>
      <c r="AG285" s="1">
        <v>44305</v>
      </c>
      <c r="AH285" t="s">
        <v>133</v>
      </c>
      <c r="AI285" t="s">
        <v>133</v>
      </c>
      <c r="AJ285" t="s">
        <v>133</v>
      </c>
      <c r="AK285" t="s">
        <v>133</v>
      </c>
      <c r="AL285" t="s">
        <v>133</v>
      </c>
      <c r="AS285" t="s">
        <v>133</v>
      </c>
      <c r="AZ285" t="s">
        <v>148</v>
      </c>
      <c r="BB285" t="s">
        <v>149</v>
      </c>
      <c r="BC285" t="s">
        <v>171</v>
      </c>
      <c r="BD285" t="s">
        <v>172</v>
      </c>
      <c r="BH285" t="s">
        <v>213</v>
      </c>
      <c r="BI285" t="s">
        <v>133</v>
      </c>
      <c r="BK285">
        <v>40.389749964523901</v>
      </c>
      <c r="BN285">
        <v>103102</v>
      </c>
      <c r="BR285" t="s">
        <v>133</v>
      </c>
      <c r="BS285" t="s">
        <v>133</v>
      </c>
      <c r="BV285" t="s">
        <v>151</v>
      </c>
      <c r="BX285" t="s">
        <v>152</v>
      </c>
      <c r="CA285">
        <v>25</v>
      </c>
      <c r="CC285" s="1">
        <v>44849</v>
      </c>
      <c r="CD285" s="1">
        <v>44819</v>
      </c>
      <c r="CG285">
        <v>22</v>
      </c>
      <c r="CJ285">
        <v>24</v>
      </c>
      <c r="CL285">
        <v>380</v>
      </c>
      <c r="CM285">
        <v>0</v>
      </c>
      <c r="CN285">
        <v>43</v>
      </c>
      <c r="CO285">
        <v>338</v>
      </c>
      <c r="CP285">
        <v>20806</v>
      </c>
      <c r="CQ285">
        <v>5394</v>
      </c>
      <c r="CR285">
        <v>-1</v>
      </c>
      <c r="CS285">
        <v>27</v>
      </c>
      <c r="CU285">
        <v>299533</v>
      </c>
      <c r="CV285">
        <v>0</v>
      </c>
      <c r="CY285">
        <v>103102</v>
      </c>
      <c r="DB285" s="1">
        <v>44305</v>
      </c>
      <c r="DI285" t="s">
        <v>174</v>
      </c>
      <c r="DL285" t="s">
        <v>153</v>
      </c>
      <c r="DM285" t="s">
        <v>154</v>
      </c>
      <c r="DN285">
        <v>1</v>
      </c>
      <c r="DQ285" t="s">
        <v>133</v>
      </c>
      <c r="DR285" t="s">
        <v>133</v>
      </c>
      <c r="DT285" t="s">
        <v>607</v>
      </c>
      <c r="DU285">
        <v>299533</v>
      </c>
      <c r="DY285" t="s">
        <v>156</v>
      </c>
      <c r="DZ285">
        <v>100</v>
      </c>
    </row>
    <row r="286" spans="2:130" x14ac:dyDescent="0.2">
      <c r="B286">
        <v>1043</v>
      </c>
      <c r="C286" t="s">
        <v>133</v>
      </c>
      <c r="E286" t="s">
        <v>133</v>
      </c>
      <c r="F286">
        <v>0</v>
      </c>
      <c r="G286">
        <v>1</v>
      </c>
      <c r="H286">
        <v>1</v>
      </c>
      <c r="I286" t="s">
        <v>362</v>
      </c>
      <c r="J286" t="s">
        <v>157</v>
      </c>
      <c r="K286" t="s">
        <v>136</v>
      </c>
      <c r="L286" t="s">
        <v>160</v>
      </c>
      <c r="M286" t="s">
        <v>161</v>
      </c>
      <c r="O286" t="s">
        <v>157</v>
      </c>
      <c r="P286" t="s">
        <v>140</v>
      </c>
      <c r="Q286">
        <v>2022</v>
      </c>
      <c r="R286">
        <v>476</v>
      </c>
      <c r="S286">
        <f t="shared" si="4"/>
        <v>4.76</v>
      </c>
      <c r="U286" t="s">
        <v>141</v>
      </c>
      <c r="V286" t="s">
        <v>142</v>
      </c>
      <c r="W286" t="s">
        <v>143</v>
      </c>
      <c r="Y286" t="s">
        <v>144</v>
      </c>
      <c r="Z286" t="s">
        <v>145</v>
      </c>
      <c r="AA286" t="s">
        <v>146</v>
      </c>
      <c r="AB286" s="1">
        <v>42005</v>
      </c>
      <c r="AC286" s="1">
        <v>46022</v>
      </c>
      <c r="AD286" s="1">
        <v>44305</v>
      </c>
      <c r="AF286" t="s">
        <v>147</v>
      </c>
      <c r="AG286" s="1">
        <v>44305</v>
      </c>
      <c r="AH286" t="s">
        <v>133</v>
      </c>
      <c r="AI286" t="s">
        <v>133</v>
      </c>
      <c r="AJ286" t="s">
        <v>133</v>
      </c>
      <c r="AK286" t="s">
        <v>133</v>
      </c>
      <c r="AL286" t="s">
        <v>133</v>
      </c>
      <c r="AS286" t="s">
        <v>133</v>
      </c>
      <c r="AZ286" t="s">
        <v>148</v>
      </c>
      <c r="BB286" t="s">
        <v>149</v>
      </c>
      <c r="BC286" t="s">
        <v>171</v>
      </c>
      <c r="BD286" t="s">
        <v>172</v>
      </c>
      <c r="BH286" t="s">
        <v>213</v>
      </c>
      <c r="BI286" t="s">
        <v>133</v>
      </c>
      <c r="BK286">
        <v>4.7632181401838398</v>
      </c>
      <c r="BN286">
        <v>103102</v>
      </c>
      <c r="BR286" t="s">
        <v>133</v>
      </c>
      <c r="BS286" t="s">
        <v>133</v>
      </c>
      <c r="BV286" t="s">
        <v>151</v>
      </c>
      <c r="BX286" t="s">
        <v>152</v>
      </c>
      <c r="CA286">
        <v>25</v>
      </c>
      <c r="CC286" s="1">
        <v>44849</v>
      </c>
      <c r="CD286" s="1">
        <v>44819</v>
      </c>
      <c r="CG286">
        <v>22</v>
      </c>
      <c r="CJ286">
        <v>24</v>
      </c>
      <c r="CL286">
        <v>380</v>
      </c>
      <c r="CM286">
        <v>0</v>
      </c>
      <c r="CN286">
        <v>43</v>
      </c>
      <c r="CO286">
        <v>338</v>
      </c>
      <c r="CP286">
        <v>20807</v>
      </c>
      <c r="CQ286">
        <v>5395</v>
      </c>
      <c r="CR286">
        <v>-1</v>
      </c>
      <c r="CS286">
        <v>27</v>
      </c>
      <c r="CU286">
        <v>299535</v>
      </c>
      <c r="CV286">
        <v>0</v>
      </c>
      <c r="CY286">
        <v>103102</v>
      </c>
      <c r="DB286" s="1">
        <v>44305</v>
      </c>
      <c r="DI286" t="s">
        <v>174</v>
      </c>
      <c r="DL286" t="s">
        <v>153</v>
      </c>
      <c r="DM286" t="s">
        <v>154</v>
      </c>
      <c r="DN286">
        <v>1</v>
      </c>
      <c r="DQ286" t="s">
        <v>133</v>
      </c>
      <c r="DR286" t="s">
        <v>133</v>
      </c>
      <c r="DT286" t="s">
        <v>608</v>
      </c>
      <c r="DU286">
        <v>299535</v>
      </c>
      <c r="DY286" t="s">
        <v>156</v>
      </c>
      <c r="DZ286">
        <v>100</v>
      </c>
    </row>
    <row r="287" spans="2:130" x14ac:dyDescent="0.2">
      <c r="B287">
        <v>1043</v>
      </c>
      <c r="C287" t="s">
        <v>133</v>
      </c>
      <c r="E287" t="s">
        <v>133</v>
      </c>
      <c r="F287">
        <v>0</v>
      </c>
      <c r="G287">
        <v>1</v>
      </c>
      <c r="H287">
        <v>1</v>
      </c>
      <c r="I287" t="s">
        <v>364</v>
      </c>
      <c r="J287" t="s">
        <v>157</v>
      </c>
      <c r="K287" t="s">
        <v>136</v>
      </c>
      <c r="L287" t="s">
        <v>160</v>
      </c>
      <c r="M287" t="s">
        <v>161</v>
      </c>
      <c r="O287" t="s">
        <v>157</v>
      </c>
      <c r="P287" t="s">
        <v>140</v>
      </c>
      <c r="Q287">
        <v>2022</v>
      </c>
      <c r="R287">
        <v>258</v>
      </c>
      <c r="S287">
        <f t="shared" si="4"/>
        <v>2.58</v>
      </c>
      <c r="U287" t="s">
        <v>141</v>
      </c>
      <c r="V287" t="s">
        <v>142</v>
      </c>
      <c r="W287" t="s">
        <v>143</v>
      </c>
      <c r="Y287" t="s">
        <v>144</v>
      </c>
      <c r="Z287" t="s">
        <v>145</v>
      </c>
      <c r="AA287" t="s">
        <v>146</v>
      </c>
      <c r="AB287" s="1">
        <v>42005</v>
      </c>
      <c r="AC287" s="1">
        <v>46022</v>
      </c>
      <c r="AD287" s="1">
        <v>44305</v>
      </c>
      <c r="AF287" t="s">
        <v>147</v>
      </c>
      <c r="AG287" s="1">
        <v>44305</v>
      </c>
      <c r="AH287" t="s">
        <v>133</v>
      </c>
      <c r="AI287" t="s">
        <v>133</v>
      </c>
      <c r="AJ287" t="s">
        <v>133</v>
      </c>
      <c r="AK287" t="s">
        <v>133</v>
      </c>
      <c r="AL287" t="s">
        <v>133</v>
      </c>
      <c r="AS287" t="s">
        <v>133</v>
      </c>
      <c r="AZ287" t="s">
        <v>148</v>
      </c>
      <c r="BB287" t="s">
        <v>149</v>
      </c>
      <c r="BC287" t="s">
        <v>171</v>
      </c>
      <c r="BD287" t="s">
        <v>172</v>
      </c>
      <c r="BH287" t="s">
        <v>213</v>
      </c>
      <c r="BI287" t="s">
        <v>133</v>
      </c>
      <c r="BK287">
        <v>2.5805959141994301</v>
      </c>
      <c r="BN287">
        <v>103102</v>
      </c>
      <c r="BR287" t="s">
        <v>133</v>
      </c>
      <c r="BS287" t="s">
        <v>133</v>
      </c>
      <c r="BV287" t="s">
        <v>151</v>
      </c>
      <c r="BX287" t="s">
        <v>152</v>
      </c>
      <c r="CA287">
        <v>25</v>
      </c>
      <c r="CC287" s="1">
        <v>44849</v>
      </c>
      <c r="CD287" s="1">
        <v>44819</v>
      </c>
      <c r="CG287">
        <v>22</v>
      </c>
      <c r="CJ287">
        <v>24</v>
      </c>
      <c r="CL287">
        <v>380</v>
      </c>
      <c r="CM287">
        <v>0</v>
      </c>
      <c r="CN287">
        <v>43</v>
      </c>
      <c r="CO287">
        <v>338</v>
      </c>
      <c r="CP287">
        <v>20808</v>
      </c>
      <c r="CQ287">
        <v>5396</v>
      </c>
      <c r="CR287">
        <v>-1</v>
      </c>
      <c r="CS287">
        <v>27</v>
      </c>
      <c r="CU287">
        <v>299537</v>
      </c>
      <c r="CV287">
        <v>0</v>
      </c>
      <c r="CY287">
        <v>103102</v>
      </c>
      <c r="DB287" s="1">
        <v>44305</v>
      </c>
      <c r="DI287" t="s">
        <v>174</v>
      </c>
      <c r="DL287" t="s">
        <v>153</v>
      </c>
      <c r="DM287" t="s">
        <v>154</v>
      </c>
      <c r="DN287">
        <v>1</v>
      </c>
      <c r="DQ287" t="s">
        <v>133</v>
      </c>
      <c r="DR287" t="s">
        <v>133</v>
      </c>
      <c r="DT287" t="s">
        <v>609</v>
      </c>
      <c r="DU287">
        <v>299537</v>
      </c>
      <c r="DY287" t="s">
        <v>156</v>
      </c>
      <c r="DZ287">
        <v>100</v>
      </c>
    </row>
    <row r="288" spans="2:130" x14ac:dyDescent="0.2">
      <c r="B288">
        <v>1043</v>
      </c>
      <c r="C288" t="s">
        <v>133</v>
      </c>
      <c r="E288" t="s">
        <v>133</v>
      </c>
      <c r="F288">
        <v>0</v>
      </c>
      <c r="G288">
        <v>1</v>
      </c>
      <c r="H288">
        <v>1</v>
      </c>
      <c r="I288" t="s">
        <v>366</v>
      </c>
      <c r="J288" t="s">
        <v>157</v>
      </c>
      <c r="K288" t="s">
        <v>136</v>
      </c>
      <c r="L288" t="s">
        <v>160</v>
      </c>
      <c r="M288" t="s">
        <v>138</v>
      </c>
      <c r="O288" t="s">
        <v>157</v>
      </c>
      <c r="P288" t="s">
        <v>140</v>
      </c>
      <c r="Q288">
        <v>2022</v>
      </c>
      <c r="R288">
        <v>648</v>
      </c>
      <c r="S288">
        <f t="shared" si="4"/>
        <v>6.48</v>
      </c>
      <c r="U288" t="s">
        <v>141</v>
      </c>
      <c r="V288" t="s">
        <v>142</v>
      </c>
      <c r="W288" t="s">
        <v>143</v>
      </c>
      <c r="Y288" t="s">
        <v>144</v>
      </c>
      <c r="Z288" t="s">
        <v>145</v>
      </c>
      <c r="AA288" t="s">
        <v>146</v>
      </c>
      <c r="AB288" s="1">
        <v>42005</v>
      </c>
      <c r="AC288" s="1">
        <v>46022</v>
      </c>
      <c r="AD288" s="1">
        <v>44305</v>
      </c>
      <c r="AF288" t="s">
        <v>147</v>
      </c>
      <c r="AG288" s="1">
        <v>44305</v>
      </c>
      <c r="AH288" t="s">
        <v>133</v>
      </c>
      <c r="AI288" t="s">
        <v>133</v>
      </c>
      <c r="AJ288" t="s">
        <v>133</v>
      </c>
      <c r="AK288" t="s">
        <v>133</v>
      </c>
      <c r="AL288" t="s">
        <v>133</v>
      </c>
      <c r="AS288" t="s">
        <v>133</v>
      </c>
      <c r="AZ288" t="s">
        <v>148</v>
      </c>
      <c r="BB288" t="s">
        <v>149</v>
      </c>
      <c r="BC288" t="s">
        <v>171</v>
      </c>
      <c r="BD288" t="s">
        <v>172</v>
      </c>
      <c r="BH288" t="s">
        <v>247</v>
      </c>
      <c r="BI288" t="s">
        <v>133</v>
      </c>
      <c r="BK288">
        <v>6.4769839953028203</v>
      </c>
      <c r="BN288">
        <v>103102</v>
      </c>
      <c r="BR288" t="s">
        <v>133</v>
      </c>
      <c r="BS288" t="s">
        <v>133</v>
      </c>
      <c r="BV288" t="s">
        <v>151</v>
      </c>
      <c r="BX288" t="s">
        <v>152</v>
      </c>
      <c r="CA288">
        <v>25</v>
      </c>
      <c r="CC288" s="1">
        <v>44849</v>
      </c>
      <c r="CD288" s="1">
        <v>44819</v>
      </c>
      <c r="CG288">
        <v>22</v>
      </c>
      <c r="CJ288">
        <v>24</v>
      </c>
      <c r="CL288">
        <v>380</v>
      </c>
      <c r="CM288">
        <v>0</v>
      </c>
      <c r="CN288">
        <v>43</v>
      </c>
      <c r="CO288">
        <v>338</v>
      </c>
      <c r="CP288">
        <v>20809</v>
      </c>
      <c r="CQ288">
        <v>5398</v>
      </c>
      <c r="CR288">
        <v>-1</v>
      </c>
      <c r="CS288">
        <v>27</v>
      </c>
      <c r="CU288">
        <v>299539</v>
      </c>
      <c r="CV288">
        <v>0</v>
      </c>
      <c r="CY288">
        <v>103102</v>
      </c>
      <c r="DB288" s="1">
        <v>44305</v>
      </c>
      <c r="DI288" t="s">
        <v>174</v>
      </c>
      <c r="DL288" t="s">
        <v>153</v>
      </c>
      <c r="DM288" t="s">
        <v>154</v>
      </c>
      <c r="DN288">
        <v>1</v>
      </c>
      <c r="DQ288" t="s">
        <v>133</v>
      </c>
      <c r="DR288" t="s">
        <v>133</v>
      </c>
      <c r="DT288" t="s">
        <v>610</v>
      </c>
      <c r="DU288">
        <v>299539</v>
      </c>
      <c r="DY288" t="s">
        <v>156</v>
      </c>
      <c r="DZ288">
        <v>100</v>
      </c>
    </row>
    <row r="289" spans="2:130" x14ac:dyDescent="0.2">
      <c r="B289">
        <v>1043</v>
      </c>
      <c r="C289" t="s">
        <v>133</v>
      </c>
      <c r="E289" t="s">
        <v>133</v>
      </c>
      <c r="F289">
        <v>0</v>
      </c>
      <c r="G289">
        <v>1</v>
      </c>
      <c r="H289">
        <v>1</v>
      </c>
      <c r="I289" t="s">
        <v>368</v>
      </c>
      <c r="J289" t="s">
        <v>157</v>
      </c>
      <c r="K289" t="s">
        <v>136</v>
      </c>
      <c r="L289" t="s">
        <v>160</v>
      </c>
      <c r="M289" t="s">
        <v>138</v>
      </c>
      <c r="O289" t="s">
        <v>157</v>
      </c>
      <c r="P289" t="s">
        <v>140</v>
      </c>
      <c r="Q289">
        <v>2022</v>
      </c>
      <c r="R289">
        <v>350</v>
      </c>
      <c r="S289">
        <f t="shared" si="4"/>
        <v>3.5</v>
      </c>
      <c r="U289" t="s">
        <v>141</v>
      </c>
      <c r="V289" t="s">
        <v>142</v>
      </c>
      <c r="W289" t="s">
        <v>143</v>
      </c>
      <c r="Y289" t="s">
        <v>144</v>
      </c>
      <c r="Z289" t="s">
        <v>145</v>
      </c>
      <c r="AA289" t="s">
        <v>146</v>
      </c>
      <c r="AB289" s="1">
        <v>42005</v>
      </c>
      <c r="AC289" s="1">
        <v>46022</v>
      </c>
      <c r="AD289" s="1">
        <v>44305</v>
      </c>
      <c r="AF289" t="s">
        <v>147</v>
      </c>
      <c r="AG289" s="1">
        <v>44305</v>
      </c>
      <c r="AH289" t="s">
        <v>133</v>
      </c>
      <c r="AI289" t="s">
        <v>133</v>
      </c>
      <c r="AJ289" t="s">
        <v>133</v>
      </c>
      <c r="AK289" t="s">
        <v>133</v>
      </c>
      <c r="AL289" t="s">
        <v>133</v>
      </c>
      <c r="AS289" t="s">
        <v>133</v>
      </c>
      <c r="AZ289" t="s">
        <v>148</v>
      </c>
      <c r="BB289" t="s">
        <v>149</v>
      </c>
      <c r="BC289" t="s">
        <v>171</v>
      </c>
      <c r="BD289" t="s">
        <v>172</v>
      </c>
      <c r="BH289" t="s">
        <v>369</v>
      </c>
      <c r="BI289" t="s">
        <v>133</v>
      </c>
      <c r="BK289">
        <v>3.49761729249966</v>
      </c>
      <c r="BN289">
        <v>103102</v>
      </c>
      <c r="BR289" t="s">
        <v>133</v>
      </c>
      <c r="BS289" t="s">
        <v>133</v>
      </c>
      <c r="BV289" t="s">
        <v>151</v>
      </c>
      <c r="BX289" t="s">
        <v>152</v>
      </c>
      <c r="CA289">
        <v>25</v>
      </c>
      <c r="CC289" s="1">
        <v>44849</v>
      </c>
      <c r="CD289" s="1">
        <v>44819</v>
      </c>
      <c r="CG289">
        <v>22</v>
      </c>
      <c r="CJ289">
        <v>24</v>
      </c>
      <c r="CL289">
        <v>380</v>
      </c>
      <c r="CM289">
        <v>0</v>
      </c>
      <c r="CN289">
        <v>43</v>
      </c>
      <c r="CO289">
        <v>338</v>
      </c>
      <c r="CP289">
        <v>20810</v>
      </c>
      <c r="CQ289">
        <v>5401</v>
      </c>
      <c r="CR289">
        <v>-1</v>
      </c>
      <c r="CS289">
        <v>27</v>
      </c>
      <c r="CU289">
        <v>299541</v>
      </c>
      <c r="CV289">
        <v>0</v>
      </c>
      <c r="CY289">
        <v>103102</v>
      </c>
      <c r="DB289" s="1">
        <v>44305</v>
      </c>
      <c r="DI289" t="s">
        <v>174</v>
      </c>
      <c r="DL289" t="s">
        <v>153</v>
      </c>
      <c r="DM289" t="s">
        <v>154</v>
      </c>
      <c r="DN289">
        <v>1</v>
      </c>
      <c r="DQ289" t="s">
        <v>133</v>
      </c>
      <c r="DR289" t="s">
        <v>133</v>
      </c>
      <c r="DT289" t="s">
        <v>611</v>
      </c>
      <c r="DU289">
        <v>299541</v>
      </c>
      <c r="DY289" t="s">
        <v>156</v>
      </c>
      <c r="DZ289">
        <v>100</v>
      </c>
    </row>
    <row r="290" spans="2:130" x14ac:dyDescent="0.2">
      <c r="B290">
        <v>1043</v>
      </c>
      <c r="C290" t="s">
        <v>133</v>
      </c>
      <c r="E290" t="s">
        <v>133</v>
      </c>
      <c r="F290">
        <v>0</v>
      </c>
      <c r="G290">
        <v>1</v>
      </c>
      <c r="H290">
        <v>1</v>
      </c>
      <c r="I290" t="s">
        <v>371</v>
      </c>
      <c r="J290" t="s">
        <v>157</v>
      </c>
      <c r="K290" t="s">
        <v>136</v>
      </c>
      <c r="L290" t="s">
        <v>160</v>
      </c>
      <c r="M290" t="s">
        <v>138</v>
      </c>
      <c r="O290" t="s">
        <v>157</v>
      </c>
      <c r="P290" t="s">
        <v>140</v>
      </c>
      <c r="Q290">
        <v>2022</v>
      </c>
      <c r="R290">
        <v>270</v>
      </c>
      <c r="S290">
        <f t="shared" si="4"/>
        <v>2.7</v>
      </c>
      <c r="U290" t="s">
        <v>141</v>
      </c>
      <c r="V290" t="s">
        <v>142</v>
      </c>
      <c r="W290" t="s">
        <v>143</v>
      </c>
      <c r="Y290" t="s">
        <v>144</v>
      </c>
      <c r="Z290" t="s">
        <v>145</v>
      </c>
      <c r="AA290" t="s">
        <v>146</v>
      </c>
      <c r="AB290" s="1">
        <v>42005</v>
      </c>
      <c r="AC290" s="1">
        <v>46022</v>
      </c>
      <c r="AD290" s="1">
        <v>44305</v>
      </c>
      <c r="AF290" t="s">
        <v>147</v>
      </c>
      <c r="AG290" s="1">
        <v>44305</v>
      </c>
      <c r="AH290" t="s">
        <v>133</v>
      </c>
      <c r="AI290" t="s">
        <v>133</v>
      </c>
      <c r="AJ290" t="s">
        <v>133</v>
      </c>
      <c r="AK290" t="s">
        <v>133</v>
      </c>
      <c r="AL290" t="s">
        <v>133</v>
      </c>
      <c r="AS290" t="s">
        <v>133</v>
      </c>
      <c r="AZ290" t="s">
        <v>148</v>
      </c>
      <c r="BB290" t="s">
        <v>149</v>
      </c>
      <c r="BC290" t="s">
        <v>171</v>
      </c>
      <c r="BD290" t="s">
        <v>172</v>
      </c>
      <c r="BH290" t="s">
        <v>300</v>
      </c>
      <c r="BI290" t="s">
        <v>133</v>
      </c>
      <c r="BK290">
        <v>2.69593965260494</v>
      </c>
      <c r="BL290" t="s">
        <v>199</v>
      </c>
      <c r="BN290">
        <v>103102</v>
      </c>
      <c r="BR290" t="s">
        <v>133</v>
      </c>
      <c r="BS290" t="s">
        <v>133</v>
      </c>
      <c r="BV290" t="s">
        <v>151</v>
      </c>
      <c r="BX290" t="s">
        <v>152</v>
      </c>
      <c r="CA290">
        <v>25</v>
      </c>
      <c r="CC290" s="1">
        <v>44849</v>
      </c>
      <c r="CD290" s="1">
        <v>44819</v>
      </c>
      <c r="CG290">
        <v>22</v>
      </c>
      <c r="CJ290">
        <v>24</v>
      </c>
      <c r="CL290">
        <v>380</v>
      </c>
      <c r="CM290">
        <v>0</v>
      </c>
      <c r="CN290">
        <v>43</v>
      </c>
      <c r="CO290">
        <v>338</v>
      </c>
      <c r="CP290">
        <v>20812</v>
      </c>
      <c r="CQ290">
        <v>5403</v>
      </c>
      <c r="CR290">
        <v>-1</v>
      </c>
      <c r="CS290">
        <v>27</v>
      </c>
      <c r="CU290">
        <v>299543</v>
      </c>
      <c r="CV290">
        <v>0</v>
      </c>
      <c r="CY290">
        <v>103102</v>
      </c>
      <c r="DB290" s="1">
        <v>44305</v>
      </c>
      <c r="DI290" t="s">
        <v>174</v>
      </c>
      <c r="DL290" t="s">
        <v>153</v>
      </c>
      <c r="DM290" t="s">
        <v>154</v>
      </c>
      <c r="DN290">
        <v>1</v>
      </c>
      <c r="DQ290" t="s">
        <v>133</v>
      </c>
      <c r="DR290" t="s">
        <v>133</v>
      </c>
      <c r="DT290" s="2" t="s">
        <v>612</v>
      </c>
      <c r="DU290">
        <v>299543</v>
      </c>
      <c r="DY290" t="s">
        <v>156</v>
      </c>
      <c r="DZ290">
        <v>100</v>
      </c>
    </row>
    <row r="291" spans="2:130" x14ac:dyDescent="0.2">
      <c r="B291">
        <v>1043</v>
      </c>
      <c r="C291" t="s">
        <v>133</v>
      </c>
      <c r="E291" t="s">
        <v>133</v>
      </c>
      <c r="F291">
        <v>0</v>
      </c>
      <c r="G291">
        <v>1</v>
      </c>
      <c r="H291">
        <v>1</v>
      </c>
      <c r="I291" t="s">
        <v>373</v>
      </c>
      <c r="J291" t="s">
        <v>157</v>
      </c>
      <c r="K291" t="s">
        <v>136</v>
      </c>
      <c r="L291" t="s">
        <v>160</v>
      </c>
      <c r="M291" t="s">
        <v>138</v>
      </c>
      <c r="O291" t="s">
        <v>157</v>
      </c>
      <c r="P291" t="s">
        <v>140</v>
      </c>
      <c r="Q291">
        <v>2022</v>
      </c>
      <c r="R291">
        <v>252</v>
      </c>
      <c r="S291">
        <f t="shared" si="4"/>
        <v>2.52</v>
      </c>
      <c r="U291" t="s">
        <v>141</v>
      </c>
      <c r="V291" t="s">
        <v>142</v>
      </c>
      <c r="W291" t="s">
        <v>143</v>
      </c>
      <c r="Y291" t="s">
        <v>144</v>
      </c>
      <c r="Z291" t="s">
        <v>145</v>
      </c>
      <c r="AA291" t="s">
        <v>146</v>
      </c>
      <c r="AB291" s="1">
        <v>42005</v>
      </c>
      <c r="AC291" s="1">
        <v>46022</v>
      </c>
      <c r="AD291" s="1">
        <v>44305</v>
      </c>
      <c r="AF291" t="s">
        <v>147</v>
      </c>
      <c r="AG291" s="1">
        <v>44305</v>
      </c>
      <c r="AH291" t="s">
        <v>133</v>
      </c>
      <c r="AI291" t="s">
        <v>133</v>
      </c>
      <c r="AJ291" t="s">
        <v>133</v>
      </c>
      <c r="AK291" t="s">
        <v>133</v>
      </c>
      <c r="AL291" t="s">
        <v>133</v>
      </c>
      <c r="AS291" t="s">
        <v>133</v>
      </c>
      <c r="AZ291" t="s">
        <v>148</v>
      </c>
      <c r="BB291" t="s">
        <v>149</v>
      </c>
      <c r="BC291" t="s">
        <v>171</v>
      </c>
      <c r="BD291" t="s">
        <v>172</v>
      </c>
      <c r="BH291" t="s">
        <v>332</v>
      </c>
      <c r="BI291" t="s">
        <v>133</v>
      </c>
      <c r="BK291">
        <v>2.5187983400769398</v>
      </c>
      <c r="BL291" t="s">
        <v>199</v>
      </c>
      <c r="BN291">
        <v>103102</v>
      </c>
      <c r="BR291" t="s">
        <v>133</v>
      </c>
      <c r="BS291" t="s">
        <v>133</v>
      </c>
      <c r="BV291" t="s">
        <v>151</v>
      </c>
      <c r="BX291" t="s">
        <v>152</v>
      </c>
      <c r="CA291">
        <v>25</v>
      </c>
      <c r="CC291" s="1">
        <v>44849</v>
      </c>
      <c r="CD291" s="1">
        <v>44819</v>
      </c>
      <c r="CG291">
        <v>22</v>
      </c>
      <c r="CJ291">
        <v>24</v>
      </c>
      <c r="CL291">
        <v>380</v>
      </c>
      <c r="CM291">
        <v>0</v>
      </c>
      <c r="CN291">
        <v>43</v>
      </c>
      <c r="CO291">
        <v>338</v>
      </c>
      <c r="CP291">
        <v>20813</v>
      </c>
      <c r="CQ291">
        <v>5404</v>
      </c>
      <c r="CR291">
        <v>-1</v>
      </c>
      <c r="CS291">
        <v>27</v>
      </c>
      <c r="CU291">
        <v>299545</v>
      </c>
      <c r="CV291">
        <v>0</v>
      </c>
      <c r="CY291">
        <v>103102</v>
      </c>
      <c r="DB291" s="1">
        <v>44305</v>
      </c>
      <c r="DI291" t="s">
        <v>174</v>
      </c>
      <c r="DL291" t="s">
        <v>153</v>
      </c>
      <c r="DM291" t="s">
        <v>154</v>
      </c>
      <c r="DN291">
        <v>1</v>
      </c>
      <c r="DQ291" t="s">
        <v>133</v>
      </c>
      <c r="DR291" t="s">
        <v>133</v>
      </c>
      <c r="DT291" s="2" t="s">
        <v>613</v>
      </c>
      <c r="DU291">
        <v>299545</v>
      </c>
      <c r="DY291" t="s">
        <v>156</v>
      </c>
      <c r="DZ291">
        <v>100</v>
      </c>
    </row>
    <row r="292" spans="2:130" x14ac:dyDescent="0.2">
      <c r="B292">
        <v>1043</v>
      </c>
      <c r="C292" t="s">
        <v>133</v>
      </c>
      <c r="E292" t="s">
        <v>133</v>
      </c>
      <c r="F292">
        <v>0</v>
      </c>
      <c r="G292">
        <v>1</v>
      </c>
      <c r="H292">
        <v>1</v>
      </c>
      <c r="I292" t="s">
        <v>375</v>
      </c>
      <c r="J292" t="s">
        <v>157</v>
      </c>
      <c r="K292" t="s">
        <v>136</v>
      </c>
      <c r="L292" t="s">
        <v>160</v>
      </c>
      <c r="M292" t="s">
        <v>138</v>
      </c>
      <c r="O292" t="s">
        <v>157</v>
      </c>
      <c r="P292" t="s">
        <v>140</v>
      </c>
      <c r="Q292">
        <v>2022</v>
      </c>
      <c r="R292">
        <v>118</v>
      </c>
      <c r="S292">
        <f t="shared" si="4"/>
        <v>1.18</v>
      </c>
      <c r="U292" t="s">
        <v>141</v>
      </c>
      <c r="V292" t="s">
        <v>142</v>
      </c>
      <c r="W292" t="s">
        <v>143</v>
      </c>
      <c r="Y292" t="s">
        <v>144</v>
      </c>
      <c r="Z292" t="s">
        <v>145</v>
      </c>
      <c r="AA292" t="s">
        <v>146</v>
      </c>
      <c r="AB292" s="1">
        <v>42005</v>
      </c>
      <c r="AC292" s="1">
        <v>46022</v>
      </c>
      <c r="AD292" s="1">
        <v>44305</v>
      </c>
      <c r="AF292" t="s">
        <v>147</v>
      </c>
      <c r="AG292" s="1">
        <v>44305</v>
      </c>
      <c r="AH292" t="s">
        <v>133</v>
      </c>
      <c r="AI292" t="s">
        <v>133</v>
      </c>
      <c r="AJ292" t="s">
        <v>133</v>
      </c>
      <c r="AK292" t="s">
        <v>133</v>
      </c>
      <c r="AL292" t="s">
        <v>133</v>
      </c>
      <c r="AS292" t="s">
        <v>133</v>
      </c>
      <c r="AZ292" t="s">
        <v>148</v>
      </c>
      <c r="BB292" t="s">
        <v>149</v>
      </c>
      <c r="BC292" t="s">
        <v>171</v>
      </c>
      <c r="BD292" t="s">
        <v>172</v>
      </c>
      <c r="BH292" t="s">
        <v>376</v>
      </c>
      <c r="BI292" t="s">
        <v>133</v>
      </c>
      <c r="BK292">
        <v>1.1830234800322399</v>
      </c>
      <c r="BN292">
        <v>103102</v>
      </c>
      <c r="BR292" t="s">
        <v>133</v>
      </c>
      <c r="BS292" t="s">
        <v>133</v>
      </c>
      <c r="BV292" t="s">
        <v>151</v>
      </c>
      <c r="BX292" t="s">
        <v>152</v>
      </c>
      <c r="CA292">
        <v>25</v>
      </c>
      <c r="CC292" s="1">
        <v>44849</v>
      </c>
      <c r="CD292" s="1">
        <v>44819</v>
      </c>
      <c r="CG292">
        <v>22</v>
      </c>
      <c r="CJ292">
        <v>24</v>
      </c>
      <c r="CL292">
        <v>380</v>
      </c>
      <c r="CM292">
        <v>0</v>
      </c>
      <c r="CN292">
        <v>43</v>
      </c>
      <c r="CO292">
        <v>338</v>
      </c>
      <c r="CP292">
        <v>20814</v>
      </c>
      <c r="CQ292">
        <v>5405</v>
      </c>
      <c r="CR292">
        <v>-1</v>
      </c>
      <c r="CS292">
        <v>27</v>
      </c>
      <c r="CU292">
        <v>299547</v>
      </c>
      <c r="CV292">
        <v>0</v>
      </c>
      <c r="CY292">
        <v>103102</v>
      </c>
      <c r="DB292" s="1">
        <v>44305</v>
      </c>
      <c r="DI292" t="s">
        <v>174</v>
      </c>
      <c r="DL292" t="s">
        <v>153</v>
      </c>
      <c r="DM292" t="s">
        <v>154</v>
      </c>
      <c r="DN292">
        <v>1</v>
      </c>
      <c r="DQ292" t="s">
        <v>133</v>
      </c>
      <c r="DR292" t="s">
        <v>133</v>
      </c>
      <c r="DT292" t="s">
        <v>614</v>
      </c>
      <c r="DU292">
        <v>299547</v>
      </c>
      <c r="DY292" t="s">
        <v>156</v>
      </c>
      <c r="DZ292">
        <v>100</v>
      </c>
    </row>
    <row r="293" spans="2:130" x14ac:dyDescent="0.2">
      <c r="B293">
        <v>1043</v>
      </c>
      <c r="C293" t="s">
        <v>133</v>
      </c>
      <c r="E293" t="s">
        <v>133</v>
      </c>
      <c r="F293">
        <v>0</v>
      </c>
      <c r="G293">
        <v>1</v>
      </c>
      <c r="H293">
        <v>1</v>
      </c>
      <c r="I293" t="s">
        <v>378</v>
      </c>
      <c r="J293" t="s">
        <v>157</v>
      </c>
      <c r="K293" t="s">
        <v>136</v>
      </c>
      <c r="L293" t="s">
        <v>160</v>
      </c>
      <c r="M293" t="s">
        <v>138</v>
      </c>
      <c r="O293" t="s">
        <v>157</v>
      </c>
      <c r="P293" t="s">
        <v>140</v>
      </c>
      <c r="Q293">
        <v>2022</v>
      </c>
      <c r="R293">
        <v>86</v>
      </c>
      <c r="S293">
        <f t="shared" si="4"/>
        <v>0.86</v>
      </c>
      <c r="U293" t="s">
        <v>141</v>
      </c>
      <c r="V293" t="s">
        <v>142</v>
      </c>
      <c r="W293" t="s">
        <v>143</v>
      </c>
      <c r="Y293" t="s">
        <v>144</v>
      </c>
      <c r="Z293" t="s">
        <v>145</v>
      </c>
      <c r="AA293" t="s">
        <v>146</v>
      </c>
      <c r="AB293" s="1">
        <v>42005</v>
      </c>
      <c r="AC293" s="1">
        <v>46022</v>
      </c>
      <c r="AD293" s="1">
        <v>44305</v>
      </c>
      <c r="AF293" t="s">
        <v>147</v>
      </c>
      <c r="AG293" s="1">
        <v>44305</v>
      </c>
      <c r="AH293" t="s">
        <v>133</v>
      </c>
      <c r="AI293" t="s">
        <v>133</v>
      </c>
      <c r="AJ293" t="s">
        <v>133</v>
      </c>
      <c r="AK293" t="s">
        <v>133</v>
      </c>
      <c r="AL293" t="s">
        <v>133</v>
      </c>
      <c r="AS293" t="s">
        <v>133</v>
      </c>
      <c r="AZ293" t="s">
        <v>148</v>
      </c>
      <c r="BB293" t="s">
        <v>149</v>
      </c>
      <c r="BC293" t="s">
        <v>171</v>
      </c>
      <c r="BD293" t="s">
        <v>172</v>
      </c>
      <c r="BH293" t="s">
        <v>379</v>
      </c>
      <c r="BI293" t="s">
        <v>133</v>
      </c>
      <c r="BK293">
        <v>0.86257725053343104</v>
      </c>
      <c r="BN293">
        <v>103102</v>
      </c>
      <c r="BR293" t="s">
        <v>133</v>
      </c>
      <c r="BS293" t="s">
        <v>133</v>
      </c>
      <c r="BV293" t="s">
        <v>151</v>
      </c>
      <c r="BX293" t="s">
        <v>152</v>
      </c>
      <c r="CA293">
        <v>25</v>
      </c>
      <c r="CC293" s="1">
        <v>44849</v>
      </c>
      <c r="CD293" s="1">
        <v>44819</v>
      </c>
      <c r="CG293">
        <v>22</v>
      </c>
      <c r="CJ293">
        <v>24</v>
      </c>
      <c r="CL293">
        <v>380</v>
      </c>
      <c r="CM293">
        <v>0</v>
      </c>
      <c r="CN293">
        <v>43</v>
      </c>
      <c r="CO293">
        <v>338</v>
      </c>
      <c r="CP293">
        <v>20815</v>
      </c>
      <c r="CQ293">
        <v>5406</v>
      </c>
      <c r="CR293">
        <v>-1</v>
      </c>
      <c r="CS293">
        <v>27</v>
      </c>
      <c r="CU293">
        <v>299549</v>
      </c>
      <c r="CV293">
        <v>0</v>
      </c>
      <c r="CY293">
        <v>103102</v>
      </c>
      <c r="DB293" s="1">
        <v>44305</v>
      </c>
      <c r="DI293" t="s">
        <v>174</v>
      </c>
      <c r="DL293" t="s">
        <v>153</v>
      </c>
      <c r="DM293" t="s">
        <v>154</v>
      </c>
      <c r="DN293">
        <v>1</v>
      </c>
      <c r="DQ293" t="s">
        <v>133</v>
      </c>
      <c r="DR293" t="s">
        <v>133</v>
      </c>
      <c r="DT293" t="s">
        <v>615</v>
      </c>
      <c r="DU293">
        <v>299549</v>
      </c>
      <c r="DY293" t="s">
        <v>156</v>
      </c>
      <c r="DZ293">
        <v>100</v>
      </c>
    </row>
    <row r="294" spans="2:130" x14ac:dyDescent="0.2">
      <c r="B294">
        <v>1043</v>
      </c>
      <c r="C294" t="s">
        <v>133</v>
      </c>
      <c r="E294" t="s">
        <v>133</v>
      </c>
      <c r="F294">
        <v>0</v>
      </c>
      <c r="G294">
        <v>1</v>
      </c>
      <c r="H294">
        <v>1</v>
      </c>
      <c r="I294" t="s">
        <v>381</v>
      </c>
      <c r="J294" t="s">
        <v>157</v>
      </c>
      <c r="K294" t="s">
        <v>136</v>
      </c>
      <c r="L294" t="s">
        <v>160</v>
      </c>
      <c r="M294" t="s">
        <v>161</v>
      </c>
      <c r="O294" t="s">
        <v>157</v>
      </c>
      <c r="P294" t="s">
        <v>140</v>
      </c>
      <c r="Q294">
        <v>2022</v>
      </c>
      <c r="R294">
        <v>1244</v>
      </c>
      <c r="S294">
        <f t="shared" si="4"/>
        <v>12.44</v>
      </c>
      <c r="U294" t="s">
        <v>141</v>
      </c>
      <c r="V294" t="s">
        <v>142</v>
      </c>
      <c r="W294" t="s">
        <v>143</v>
      </c>
      <c r="Y294" t="s">
        <v>144</v>
      </c>
      <c r="Z294" t="s">
        <v>145</v>
      </c>
      <c r="AA294" t="s">
        <v>146</v>
      </c>
      <c r="AB294" s="1">
        <v>42005</v>
      </c>
      <c r="AC294" s="1">
        <v>46022</v>
      </c>
      <c r="AD294" s="1">
        <v>44305</v>
      </c>
      <c r="AF294" t="s">
        <v>147</v>
      </c>
      <c r="AG294" s="1">
        <v>44305</v>
      </c>
      <c r="AH294" t="s">
        <v>133</v>
      </c>
      <c r="AI294" t="s">
        <v>133</v>
      </c>
      <c r="AJ294" t="s">
        <v>133</v>
      </c>
      <c r="AK294" t="s">
        <v>133</v>
      </c>
      <c r="AL294" t="s">
        <v>133</v>
      </c>
      <c r="AS294" t="s">
        <v>133</v>
      </c>
      <c r="AZ294" t="s">
        <v>148</v>
      </c>
      <c r="BB294" t="s">
        <v>149</v>
      </c>
      <c r="BC294" t="s">
        <v>171</v>
      </c>
      <c r="BD294" t="s">
        <v>172</v>
      </c>
      <c r="BH294" t="s">
        <v>382</v>
      </c>
      <c r="BI294" t="s">
        <v>133</v>
      </c>
      <c r="BK294">
        <v>12.438756252048501</v>
      </c>
      <c r="BN294">
        <v>103102</v>
      </c>
      <c r="BR294" t="s">
        <v>133</v>
      </c>
      <c r="BS294" t="s">
        <v>133</v>
      </c>
      <c r="BV294" t="s">
        <v>151</v>
      </c>
      <c r="BX294" t="s">
        <v>152</v>
      </c>
      <c r="CA294">
        <v>25</v>
      </c>
      <c r="CC294" s="1">
        <v>44849</v>
      </c>
      <c r="CD294" s="1">
        <v>44819</v>
      </c>
      <c r="CG294">
        <v>22</v>
      </c>
      <c r="CJ294">
        <v>24</v>
      </c>
      <c r="CL294">
        <v>380</v>
      </c>
      <c r="CM294">
        <v>0</v>
      </c>
      <c r="CN294">
        <v>43</v>
      </c>
      <c r="CO294">
        <v>338</v>
      </c>
      <c r="CP294">
        <v>20816</v>
      </c>
      <c r="CQ294">
        <v>5408</v>
      </c>
      <c r="CR294">
        <v>-1</v>
      </c>
      <c r="CS294">
        <v>27</v>
      </c>
      <c r="CU294">
        <v>299551</v>
      </c>
      <c r="CV294">
        <v>0</v>
      </c>
      <c r="CY294">
        <v>103102</v>
      </c>
      <c r="DB294" s="1">
        <v>44305</v>
      </c>
      <c r="DI294" t="s">
        <v>174</v>
      </c>
      <c r="DL294" t="s">
        <v>153</v>
      </c>
      <c r="DM294" t="s">
        <v>154</v>
      </c>
      <c r="DN294">
        <v>1</v>
      </c>
      <c r="DQ294" t="s">
        <v>133</v>
      </c>
      <c r="DR294" t="s">
        <v>133</v>
      </c>
      <c r="DT294" t="s">
        <v>616</v>
      </c>
      <c r="DU294">
        <v>299551</v>
      </c>
      <c r="DY294" t="s">
        <v>156</v>
      </c>
      <c r="DZ294">
        <v>100</v>
      </c>
    </row>
    <row r="295" spans="2:130" x14ac:dyDescent="0.2">
      <c r="B295">
        <v>1043</v>
      </c>
      <c r="C295" t="s">
        <v>133</v>
      </c>
      <c r="E295" t="s">
        <v>133</v>
      </c>
      <c r="F295">
        <v>0</v>
      </c>
      <c r="G295">
        <v>1</v>
      </c>
      <c r="H295">
        <v>1</v>
      </c>
      <c r="I295" t="s">
        <v>384</v>
      </c>
      <c r="J295" t="s">
        <v>157</v>
      </c>
      <c r="K295" t="s">
        <v>136</v>
      </c>
      <c r="L295" t="s">
        <v>160</v>
      </c>
      <c r="M295" t="s">
        <v>138</v>
      </c>
      <c r="O295" t="s">
        <v>157</v>
      </c>
      <c r="P295" t="s">
        <v>140</v>
      </c>
      <c r="Q295">
        <v>2022</v>
      </c>
      <c r="R295">
        <v>283</v>
      </c>
      <c r="S295">
        <f t="shared" si="4"/>
        <v>2.83</v>
      </c>
      <c r="U295" t="s">
        <v>141</v>
      </c>
      <c r="V295" t="s">
        <v>142</v>
      </c>
      <c r="W295" t="s">
        <v>143</v>
      </c>
      <c r="Y295" t="s">
        <v>144</v>
      </c>
      <c r="Z295" t="s">
        <v>145</v>
      </c>
      <c r="AA295" t="s">
        <v>146</v>
      </c>
      <c r="AB295" s="1">
        <v>42005</v>
      </c>
      <c r="AC295" s="1">
        <v>46022</v>
      </c>
      <c r="AD295" s="1">
        <v>44305</v>
      </c>
      <c r="AF295" t="s">
        <v>147</v>
      </c>
      <c r="AG295" s="1">
        <v>44305</v>
      </c>
      <c r="AH295" t="s">
        <v>133</v>
      </c>
      <c r="AI295" t="s">
        <v>133</v>
      </c>
      <c r="AJ295" t="s">
        <v>133</v>
      </c>
      <c r="AK295" t="s">
        <v>133</v>
      </c>
      <c r="AL295" t="s">
        <v>133</v>
      </c>
      <c r="AS295" t="s">
        <v>133</v>
      </c>
      <c r="AZ295" t="s">
        <v>148</v>
      </c>
      <c r="BB295" t="s">
        <v>149</v>
      </c>
      <c r="BC295" t="s">
        <v>171</v>
      </c>
      <c r="BD295" t="s">
        <v>172</v>
      </c>
      <c r="BH295" t="s">
        <v>195</v>
      </c>
      <c r="BI295" t="s">
        <v>133</v>
      </c>
      <c r="BK295">
        <v>2.8277774348552498</v>
      </c>
      <c r="BN295">
        <v>103102</v>
      </c>
      <c r="BR295" t="s">
        <v>133</v>
      </c>
      <c r="BS295" t="s">
        <v>133</v>
      </c>
      <c r="BV295" t="s">
        <v>151</v>
      </c>
      <c r="BX295" t="s">
        <v>152</v>
      </c>
      <c r="CA295">
        <v>25</v>
      </c>
      <c r="CC295" s="1">
        <v>44849</v>
      </c>
      <c r="CD295" s="1">
        <v>44819</v>
      </c>
      <c r="CG295">
        <v>22</v>
      </c>
      <c r="CJ295">
        <v>24</v>
      </c>
      <c r="CL295">
        <v>380</v>
      </c>
      <c r="CM295">
        <v>0</v>
      </c>
      <c r="CN295">
        <v>43</v>
      </c>
      <c r="CO295">
        <v>338</v>
      </c>
      <c r="CP295">
        <v>20817</v>
      </c>
      <c r="CQ295">
        <v>5409</v>
      </c>
      <c r="CR295">
        <v>-1</v>
      </c>
      <c r="CS295">
        <v>27</v>
      </c>
      <c r="CU295">
        <v>299553</v>
      </c>
      <c r="CV295">
        <v>0</v>
      </c>
      <c r="CY295">
        <v>103102</v>
      </c>
      <c r="DB295" s="1">
        <v>44305</v>
      </c>
      <c r="DI295" t="s">
        <v>174</v>
      </c>
      <c r="DL295" t="s">
        <v>153</v>
      </c>
      <c r="DM295" t="s">
        <v>154</v>
      </c>
      <c r="DN295">
        <v>1</v>
      </c>
      <c r="DQ295" t="s">
        <v>133</v>
      </c>
      <c r="DR295" t="s">
        <v>133</v>
      </c>
      <c r="DT295" t="s">
        <v>617</v>
      </c>
      <c r="DU295">
        <v>299553</v>
      </c>
      <c r="DY295" t="s">
        <v>156</v>
      </c>
      <c r="DZ295">
        <v>100</v>
      </c>
    </row>
    <row r="296" spans="2:130" x14ac:dyDescent="0.2">
      <c r="B296">
        <v>1043</v>
      </c>
      <c r="C296" t="s">
        <v>133</v>
      </c>
      <c r="E296" t="s">
        <v>133</v>
      </c>
      <c r="F296">
        <v>0</v>
      </c>
      <c r="G296">
        <v>1</v>
      </c>
      <c r="H296">
        <v>1</v>
      </c>
      <c r="I296" t="s">
        <v>386</v>
      </c>
      <c r="J296" t="s">
        <v>157</v>
      </c>
      <c r="K296" t="s">
        <v>136</v>
      </c>
      <c r="L296" t="s">
        <v>160</v>
      </c>
      <c r="M296" t="s">
        <v>138</v>
      </c>
      <c r="O296" t="s">
        <v>157</v>
      </c>
      <c r="P296" t="s">
        <v>140</v>
      </c>
      <c r="Q296">
        <v>2022</v>
      </c>
      <c r="R296">
        <v>2729</v>
      </c>
      <c r="S296">
        <f t="shared" si="4"/>
        <v>27.29</v>
      </c>
      <c r="U296" t="s">
        <v>141</v>
      </c>
      <c r="V296" t="s">
        <v>142</v>
      </c>
      <c r="W296" t="s">
        <v>143</v>
      </c>
      <c r="Y296" t="s">
        <v>144</v>
      </c>
      <c r="Z296" t="s">
        <v>145</v>
      </c>
      <c r="AA296" t="s">
        <v>146</v>
      </c>
      <c r="AB296" s="1">
        <v>42005</v>
      </c>
      <c r="AC296" s="1">
        <v>46022</v>
      </c>
      <c r="AD296" s="1">
        <v>44305</v>
      </c>
      <c r="AF296" t="s">
        <v>147</v>
      </c>
      <c r="AG296" s="1">
        <v>44305</v>
      </c>
      <c r="AH296" t="s">
        <v>133</v>
      </c>
      <c r="AI296" t="s">
        <v>133</v>
      </c>
      <c r="AJ296" t="s">
        <v>133</v>
      </c>
      <c r="AK296" t="s">
        <v>133</v>
      </c>
      <c r="AL296" t="s">
        <v>133</v>
      </c>
      <c r="AS296" t="s">
        <v>133</v>
      </c>
      <c r="AZ296" t="s">
        <v>148</v>
      </c>
      <c r="BB296" t="s">
        <v>149</v>
      </c>
      <c r="BC296" t="s">
        <v>171</v>
      </c>
      <c r="BD296" t="s">
        <v>172</v>
      </c>
      <c r="BH296" t="s">
        <v>233</v>
      </c>
      <c r="BI296" t="s">
        <v>133</v>
      </c>
      <c r="BK296">
        <v>27.2857870702023</v>
      </c>
      <c r="BL296" t="s">
        <v>199</v>
      </c>
      <c r="BN296">
        <v>103102</v>
      </c>
      <c r="BR296" t="s">
        <v>133</v>
      </c>
      <c r="BS296" t="s">
        <v>133</v>
      </c>
      <c r="BV296" t="s">
        <v>151</v>
      </c>
      <c r="BX296" t="s">
        <v>152</v>
      </c>
      <c r="CA296">
        <v>25</v>
      </c>
      <c r="CC296" s="1">
        <v>44849</v>
      </c>
      <c r="CD296" s="1">
        <v>44819</v>
      </c>
      <c r="CG296">
        <v>22</v>
      </c>
      <c r="CJ296">
        <v>24</v>
      </c>
      <c r="CL296">
        <v>380</v>
      </c>
      <c r="CM296">
        <v>0</v>
      </c>
      <c r="CN296">
        <v>43</v>
      </c>
      <c r="CO296">
        <v>338</v>
      </c>
      <c r="CP296">
        <v>20818</v>
      </c>
      <c r="CQ296">
        <v>5444</v>
      </c>
      <c r="CR296">
        <v>-1</v>
      </c>
      <c r="CS296">
        <v>27</v>
      </c>
      <c r="CU296">
        <v>299555</v>
      </c>
      <c r="CV296">
        <v>0</v>
      </c>
      <c r="CY296">
        <v>103102</v>
      </c>
      <c r="DB296" s="1">
        <v>44305</v>
      </c>
      <c r="DI296" t="s">
        <v>174</v>
      </c>
      <c r="DL296" t="s">
        <v>153</v>
      </c>
      <c r="DM296" t="s">
        <v>154</v>
      </c>
      <c r="DN296">
        <v>1</v>
      </c>
      <c r="DQ296" t="s">
        <v>133</v>
      </c>
      <c r="DR296" t="s">
        <v>133</v>
      </c>
      <c r="DT296" t="s">
        <v>618</v>
      </c>
      <c r="DU296">
        <v>299555</v>
      </c>
      <c r="DY296" t="s">
        <v>156</v>
      </c>
      <c r="DZ296">
        <v>100</v>
      </c>
    </row>
    <row r="297" spans="2:130" x14ac:dyDescent="0.2">
      <c r="B297">
        <v>1043</v>
      </c>
      <c r="C297" t="s">
        <v>133</v>
      </c>
      <c r="E297" t="s">
        <v>133</v>
      </c>
      <c r="F297">
        <v>0</v>
      </c>
      <c r="G297">
        <v>1</v>
      </c>
      <c r="H297">
        <v>1</v>
      </c>
      <c r="I297" t="s">
        <v>388</v>
      </c>
      <c r="J297" t="s">
        <v>157</v>
      </c>
      <c r="K297" t="s">
        <v>136</v>
      </c>
      <c r="L297" t="s">
        <v>160</v>
      </c>
      <c r="M297" t="s">
        <v>138</v>
      </c>
      <c r="O297" t="s">
        <v>157</v>
      </c>
      <c r="P297" t="s">
        <v>140</v>
      </c>
      <c r="Q297">
        <v>2022</v>
      </c>
      <c r="R297">
        <v>338</v>
      </c>
      <c r="S297">
        <f t="shared" si="4"/>
        <v>3.38</v>
      </c>
      <c r="U297" t="s">
        <v>141</v>
      </c>
      <c r="V297" t="s">
        <v>142</v>
      </c>
      <c r="W297" t="s">
        <v>143</v>
      </c>
      <c r="Y297" t="s">
        <v>144</v>
      </c>
      <c r="Z297" t="s">
        <v>145</v>
      </c>
      <c r="AA297" t="s">
        <v>146</v>
      </c>
      <c r="AB297" s="1">
        <v>42005</v>
      </c>
      <c r="AC297" s="1">
        <v>46022</v>
      </c>
      <c r="AD297" s="1">
        <v>44305</v>
      </c>
      <c r="AF297" t="s">
        <v>147</v>
      </c>
      <c r="AG297" s="1">
        <v>44305</v>
      </c>
      <c r="AH297" t="s">
        <v>133</v>
      </c>
      <c r="AI297" t="s">
        <v>133</v>
      </c>
      <c r="AJ297" t="s">
        <v>133</v>
      </c>
      <c r="AK297" t="s">
        <v>133</v>
      </c>
      <c r="AL297" t="s">
        <v>133</v>
      </c>
      <c r="AS297" t="s">
        <v>133</v>
      </c>
      <c r="AZ297" t="s">
        <v>148</v>
      </c>
      <c r="BB297" t="s">
        <v>149</v>
      </c>
      <c r="BC297" t="s">
        <v>171</v>
      </c>
      <c r="BD297" t="s">
        <v>172</v>
      </c>
      <c r="BH297" t="s">
        <v>233</v>
      </c>
      <c r="BI297" t="s">
        <v>133</v>
      </c>
      <c r="BK297">
        <v>3.3751070452944298</v>
      </c>
      <c r="BN297">
        <v>103102</v>
      </c>
      <c r="BR297" t="s">
        <v>133</v>
      </c>
      <c r="BS297" t="s">
        <v>133</v>
      </c>
      <c r="BV297" t="s">
        <v>151</v>
      </c>
      <c r="BX297" t="s">
        <v>152</v>
      </c>
      <c r="CA297">
        <v>25</v>
      </c>
      <c r="CC297" s="1">
        <v>44849</v>
      </c>
      <c r="CD297" s="1">
        <v>44819</v>
      </c>
      <c r="CG297">
        <v>22</v>
      </c>
      <c r="CJ297">
        <v>24</v>
      </c>
      <c r="CL297">
        <v>380</v>
      </c>
      <c r="CM297">
        <v>0</v>
      </c>
      <c r="CN297">
        <v>43</v>
      </c>
      <c r="CO297">
        <v>338</v>
      </c>
      <c r="CP297">
        <v>20819</v>
      </c>
      <c r="CQ297">
        <v>5445</v>
      </c>
      <c r="CR297">
        <v>-1</v>
      </c>
      <c r="CS297">
        <v>27</v>
      </c>
      <c r="CU297">
        <v>299557</v>
      </c>
      <c r="CV297">
        <v>0</v>
      </c>
      <c r="CY297">
        <v>103102</v>
      </c>
      <c r="DB297" s="1">
        <v>44305</v>
      </c>
      <c r="DI297" t="s">
        <v>174</v>
      </c>
      <c r="DL297" t="s">
        <v>153</v>
      </c>
      <c r="DM297" t="s">
        <v>154</v>
      </c>
      <c r="DN297">
        <v>1</v>
      </c>
      <c r="DQ297" t="s">
        <v>133</v>
      </c>
      <c r="DR297" t="s">
        <v>133</v>
      </c>
      <c r="DT297" t="s">
        <v>619</v>
      </c>
      <c r="DU297">
        <v>299557</v>
      </c>
      <c r="DY297" t="s">
        <v>156</v>
      </c>
      <c r="DZ297">
        <v>100</v>
      </c>
    </row>
    <row r="298" spans="2:130" x14ac:dyDescent="0.2">
      <c r="B298">
        <v>1043</v>
      </c>
      <c r="C298" t="s">
        <v>133</v>
      </c>
      <c r="E298" t="s">
        <v>133</v>
      </c>
      <c r="F298">
        <v>0</v>
      </c>
      <c r="G298">
        <v>1</v>
      </c>
      <c r="H298">
        <v>1</v>
      </c>
      <c r="I298" t="s">
        <v>390</v>
      </c>
      <c r="J298" t="s">
        <v>157</v>
      </c>
      <c r="K298" t="s">
        <v>136</v>
      </c>
      <c r="L298" t="s">
        <v>160</v>
      </c>
      <c r="M298" t="s">
        <v>161</v>
      </c>
      <c r="O298" t="s">
        <v>157</v>
      </c>
      <c r="P298" t="s">
        <v>140</v>
      </c>
      <c r="Q298">
        <v>2022</v>
      </c>
      <c r="R298">
        <v>2649</v>
      </c>
      <c r="S298">
        <f t="shared" si="4"/>
        <v>26.49</v>
      </c>
      <c r="U298" t="s">
        <v>141</v>
      </c>
      <c r="V298" t="s">
        <v>142</v>
      </c>
      <c r="W298" t="s">
        <v>143</v>
      </c>
      <c r="Y298" t="s">
        <v>144</v>
      </c>
      <c r="Z298" t="s">
        <v>145</v>
      </c>
      <c r="AA298" t="s">
        <v>146</v>
      </c>
      <c r="AB298" s="1">
        <v>42005</v>
      </c>
      <c r="AC298" s="1">
        <v>46022</v>
      </c>
      <c r="AD298" s="1">
        <v>44305</v>
      </c>
      <c r="AF298" t="s">
        <v>147</v>
      </c>
      <c r="AG298" s="1">
        <v>44305</v>
      </c>
      <c r="AH298" t="s">
        <v>133</v>
      </c>
      <c r="AI298" t="s">
        <v>133</v>
      </c>
      <c r="AJ298" t="s">
        <v>133</v>
      </c>
      <c r="AK298" t="s">
        <v>133</v>
      </c>
      <c r="AL298" t="s">
        <v>133</v>
      </c>
      <c r="AS298" t="s">
        <v>133</v>
      </c>
      <c r="AZ298" t="s">
        <v>148</v>
      </c>
      <c r="BB298" t="s">
        <v>149</v>
      </c>
      <c r="BC298" t="s">
        <v>171</v>
      </c>
      <c r="BD298" t="s">
        <v>172</v>
      </c>
      <c r="BH298" t="s">
        <v>382</v>
      </c>
      <c r="BI298" t="s">
        <v>133</v>
      </c>
      <c r="BK298">
        <v>26.490403795226602</v>
      </c>
      <c r="BN298">
        <v>103102</v>
      </c>
      <c r="BR298" t="s">
        <v>133</v>
      </c>
      <c r="BS298" t="s">
        <v>133</v>
      </c>
      <c r="BV298" t="s">
        <v>151</v>
      </c>
      <c r="BX298" t="s">
        <v>152</v>
      </c>
      <c r="CA298">
        <v>25</v>
      </c>
      <c r="CC298" s="1">
        <v>44849</v>
      </c>
      <c r="CD298" s="1">
        <v>44819</v>
      </c>
      <c r="CG298">
        <v>22</v>
      </c>
      <c r="CJ298">
        <v>24</v>
      </c>
      <c r="CL298">
        <v>380</v>
      </c>
      <c r="CM298">
        <v>0</v>
      </c>
      <c r="CN298">
        <v>43</v>
      </c>
      <c r="CO298">
        <v>338</v>
      </c>
      <c r="CP298">
        <v>20820</v>
      </c>
      <c r="CQ298">
        <v>5446</v>
      </c>
      <c r="CR298">
        <v>-1</v>
      </c>
      <c r="CS298">
        <v>27</v>
      </c>
      <c r="CU298">
        <v>299559</v>
      </c>
      <c r="CV298">
        <v>0</v>
      </c>
      <c r="CY298">
        <v>103102</v>
      </c>
      <c r="DB298" s="1">
        <v>44305</v>
      </c>
      <c r="DI298" t="s">
        <v>174</v>
      </c>
      <c r="DL298" t="s">
        <v>153</v>
      </c>
      <c r="DM298" t="s">
        <v>154</v>
      </c>
      <c r="DN298">
        <v>1</v>
      </c>
      <c r="DQ298" t="s">
        <v>133</v>
      </c>
      <c r="DR298" t="s">
        <v>133</v>
      </c>
      <c r="DT298" t="s">
        <v>620</v>
      </c>
      <c r="DU298">
        <v>299559</v>
      </c>
      <c r="DY298" t="s">
        <v>156</v>
      </c>
      <c r="DZ298">
        <v>100</v>
      </c>
    </row>
    <row r="299" spans="2:130" x14ac:dyDescent="0.2">
      <c r="B299">
        <v>1043</v>
      </c>
      <c r="C299" t="s">
        <v>133</v>
      </c>
      <c r="E299" t="s">
        <v>133</v>
      </c>
      <c r="F299">
        <v>0</v>
      </c>
      <c r="G299">
        <v>1</v>
      </c>
      <c r="H299">
        <v>1</v>
      </c>
      <c r="I299" t="s">
        <v>392</v>
      </c>
      <c r="J299" t="s">
        <v>157</v>
      </c>
      <c r="K299" t="s">
        <v>136</v>
      </c>
      <c r="L299" t="s">
        <v>160</v>
      </c>
      <c r="M299" t="s">
        <v>161</v>
      </c>
      <c r="O299" t="s">
        <v>157</v>
      </c>
      <c r="P299" t="s">
        <v>140</v>
      </c>
      <c r="Q299">
        <v>2022</v>
      </c>
      <c r="R299">
        <v>1083</v>
      </c>
      <c r="S299">
        <f t="shared" si="4"/>
        <v>10.83</v>
      </c>
      <c r="U299" t="s">
        <v>141</v>
      </c>
      <c r="V299" t="s">
        <v>142</v>
      </c>
      <c r="W299" t="s">
        <v>143</v>
      </c>
      <c r="Y299" t="s">
        <v>144</v>
      </c>
      <c r="Z299" t="s">
        <v>145</v>
      </c>
      <c r="AA299" t="s">
        <v>146</v>
      </c>
      <c r="AB299" s="1">
        <v>42005</v>
      </c>
      <c r="AC299" s="1">
        <v>46022</v>
      </c>
      <c r="AD299" s="1">
        <v>44305</v>
      </c>
      <c r="AF299" t="s">
        <v>147</v>
      </c>
      <c r="AG299" s="1">
        <v>44305</v>
      </c>
      <c r="AH299" t="s">
        <v>133</v>
      </c>
      <c r="AI299" t="s">
        <v>133</v>
      </c>
      <c r="AJ299" t="s">
        <v>133</v>
      </c>
      <c r="AK299" t="s">
        <v>133</v>
      </c>
      <c r="AL299" t="s">
        <v>133</v>
      </c>
      <c r="AS299" t="s">
        <v>133</v>
      </c>
      <c r="AZ299" t="s">
        <v>148</v>
      </c>
      <c r="BB299" t="s">
        <v>149</v>
      </c>
      <c r="BC299" t="s">
        <v>171</v>
      </c>
      <c r="BD299" t="s">
        <v>172</v>
      </c>
      <c r="BH299" t="s">
        <v>382</v>
      </c>
      <c r="BI299" t="s">
        <v>133</v>
      </c>
      <c r="BK299">
        <v>10.829202330573001</v>
      </c>
      <c r="BN299">
        <v>103102</v>
      </c>
      <c r="BR299" t="s">
        <v>133</v>
      </c>
      <c r="BS299" t="s">
        <v>133</v>
      </c>
      <c r="BV299" t="s">
        <v>151</v>
      </c>
      <c r="BX299" t="s">
        <v>152</v>
      </c>
      <c r="CA299">
        <v>25</v>
      </c>
      <c r="CC299" s="1">
        <v>44849</v>
      </c>
      <c r="CD299" s="1">
        <v>44819</v>
      </c>
      <c r="CG299">
        <v>22</v>
      </c>
      <c r="CJ299">
        <v>24</v>
      </c>
      <c r="CL299">
        <v>380</v>
      </c>
      <c r="CM299">
        <v>0</v>
      </c>
      <c r="CN299">
        <v>43</v>
      </c>
      <c r="CO299">
        <v>338</v>
      </c>
      <c r="CP299">
        <v>20821</v>
      </c>
      <c r="CQ299">
        <v>5447</v>
      </c>
      <c r="CR299">
        <v>-1</v>
      </c>
      <c r="CS299">
        <v>27</v>
      </c>
      <c r="CU299">
        <v>299561</v>
      </c>
      <c r="CV299">
        <v>0</v>
      </c>
      <c r="CY299">
        <v>103102</v>
      </c>
      <c r="DB299" s="1">
        <v>44305</v>
      </c>
      <c r="DI299" t="s">
        <v>174</v>
      </c>
      <c r="DL299" t="s">
        <v>153</v>
      </c>
      <c r="DM299" t="s">
        <v>154</v>
      </c>
      <c r="DN299">
        <v>1</v>
      </c>
      <c r="DQ299" t="s">
        <v>133</v>
      </c>
      <c r="DR299" t="s">
        <v>133</v>
      </c>
      <c r="DT299" t="s">
        <v>621</v>
      </c>
      <c r="DU299">
        <v>299561</v>
      </c>
      <c r="DY299" t="s">
        <v>156</v>
      </c>
      <c r="DZ299">
        <v>100</v>
      </c>
    </row>
    <row r="300" spans="2:130" x14ac:dyDescent="0.2">
      <c r="B300">
        <v>1043</v>
      </c>
      <c r="C300" t="s">
        <v>133</v>
      </c>
      <c r="E300" t="s">
        <v>133</v>
      </c>
      <c r="F300">
        <v>0</v>
      </c>
      <c r="G300">
        <v>1</v>
      </c>
      <c r="H300">
        <v>1</v>
      </c>
      <c r="I300" t="s">
        <v>394</v>
      </c>
      <c r="J300" t="s">
        <v>157</v>
      </c>
      <c r="K300" t="s">
        <v>136</v>
      </c>
      <c r="L300" t="s">
        <v>160</v>
      </c>
      <c r="M300" t="s">
        <v>138</v>
      </c>
      <c r="O300" t="s">
        <v>157</v>
      </c>
      <c r="P300" t="s">
        <v>140</v>
      </c>
      <c r="Q300">
        <v>2022</v>
      </c>
      <c r="R300">
        <v>32</v>
      </c>
      <c r="S300">
        <f t="shared" si="4"/>
        <v>0.32</v>
      </c>
      <c r="U300" t="s">
        <v>141</v>
      </c>
      <c r="V300" t="s">
        <v>142</v>
      </c>
      <c r="W300" t="s">
        <v>143</v>
      </c>
      <c r="Y300" t="s">
        <v>144</v>
      </c>
      <c r="Z300" t="s">
        <v>145</v>
      </c>
      <c r="AA300" t="s">
        <v>146</v>
      </c>
      <c r="AB300" s="1">
        <v>42005</v>
      </c>
      <c r="AC300" s="1">
        <v>46022</v>
      </c>
      <c r="AD300" s="1">
        <v>44305</v>
      </c>
      <c r="AF300" t="s">
        <v>147</v>
      </c>
      <c r="AG300" s="1">
        <v>44305</v>
      </c>
      <c r="AH300" t="s">
        <v>133</v>
      </c>
      <c r="AI300" t="s">
        <v>133</v>
      </c>
      <c r="AJ300" t="s">
        <v>133</v>
      </c>
      <c r="AK300" t="s">
        <v>133</v>
      </c>
      <c r="AL300" t="s">
        <v>133</v>
      </c>
      <c r="AS300" t="s">
        <v>133</v>
      </c>
      <c r="AZ300" t="s">
        <v>148</v>
      </c>
      <c r="BB300" t="s">
        <v>149</v>
      </c>
      <c r="BC300" t="s">
        <v>171</v>
      </c>
      <c r="BD300" t="s">
        <v>172</v>
      </c>
      <c r="BH300" t="s">
        <v>192</v>
      </c>
      <c r="BI300" t="s">
        <v>133</v>
      </c>
      <c r="BK300">
        <v>0.31593942508519501</v>
      </c>
      <c r="BN300">
        <v>103102</v>
      </c>
      <c r="BR300" t="s">
        <v>133</v>
      </c>
      <c r="BS300" t="s">
        <v>133</v>
      </c>
      <c r="BV300" t="s">
        <v>151</v>
      </c>
      <c r="BX300" t="s">
        <v>152</v>
      </c>
      <c r="CA300">
        <v>25</v>
      </c>
      <c r="CC300" s="1">
        <v>44849</v>
      </c>
      <c r="CD300" s="1">
        <v>44819</v>
      </c>
      <c r="CG300">
        <v>22</v>
      </c>
      <c r="CJ300">
        <v>24</v>
      </c>
      <c r="CL300">
        <v>380</v>
      </c>
      <c r="CM300">
        <v>0</v>
      </c>
      <c r="CN300">
        <v>43</v>
      </c>
      <c r="CO300">
        <v>338</v>
      </c>
      <c r="CP300">
        <v>20822</v>
      </c>
      <c r="CQ300">
        <v>5449</v>
      </c>
      <c r="CR300">
        <v>-1</v>
      </c>
      <c r="CS300">
        <v>27</v>
      </c>
      <c r="CU300">
        <v>299563</v>
      </c>
      <c r="CV300">
        <v>0</v>
      </c>
      <c r="CY300">
        <v>103102</v>
      </c>
      <c r="DB300" s="1">
        <v>44305</v>
      </c>
      <c r="DI300" t="s">
        <v>174</v>
      </c>
      <c r="DL300" t="s">
        <v>153</v>
      </c>
      <c r="DM300" t="s">
        <v>154</v>
      </c>
      <c r="DN300">
        <v>1</v>
      </c>
      <c r="DQ300" t="s">
        <v>133</v>
      </c>
      <c r="DR300" t="s">
        <v>133</v>
      </c>
      <c r="DT300" t="s">
        <v>622</v>
      </c>
      <c r="DU300">
        <v>299563</v>
      </c>
      <c r="DY300" t="s">
        <v>156</v>
      </c>
      <c r="DZ300">
        <v>100</v>
      </c>
    </row>
    <row r="301" spans="2:130" x14ac:dyDescent="0.2">
      <c r="B301">
        <v>1043</v>
      </c>
      <c r="C301" t="s">
        <v>133</v>
      </c>
      <c r="E301" t="s">
        <v>133</v>
      </c>
      <c r="F301">
        <v>0</v>
      </c>
      <c r="G301">
        <v>1</v>
      </c>
      <c r="H301">
        <v>1</v>
      </c>
      <c r="I301" t="s">
        <v>396</v>
      </c>
      <c r="J301" t="s">
        <v>157</v>
      </c>
      <c r="K301" t="s">
        <v>136</v>
      </c>
      <c r="L301" t="s">
        <v>160</v>
      </c>
      <c r="M301" t="s">
        <v>161</v>
      </c>
      <c r="O301" t="s">
        <v>157</v>
      </c>
      <c r="P301" t="s">
        <v>140</v>
      </c>
      <c r="Q301">
        <v>2022</v>
      </c>
      <c r="R301">
        <v>1294</v>
      </c>
      <c r="S301">
        <f t="shared" si="4"/>
        <v>12.94</v>
      </c>
      <c r="U301" t="s">
        <v>141</v>
      </c>
      <c r="V301" t="s">
        <v>142</v>
      </c>
      <c r="W301" t="s">
        <v>143</v>
      </c>
      <c r="Y301" t="s">
        <v>144</v>
      </c>
      <c r="Z301" t="s">
        <v>145</v>
      </c>
      <c r="AA301" t="s">
        <v>146</v>
      </c>
      <c r="AB301" s="1">
        <v>42005</v>
      </c>
      <c r="AC301" s="1">
        <v>46022</v>
      </c>
      <c r="AD301" s="1">
        <v>44305</v>
      </c>
      <c r="AF301" t="s">
        <v>147</v>
      </c>
      <c r="AG301" s="1">
        <v>44305</v>
      </c>
      <c r="AH301" t="s">
        <v>133</v>
      </c>
      <c r="AI301" t="s">
        <v>133</v>
      </c>
      <c r="AJ301" t="s">
        <v>133</v>
      </c>
      <c r="AK301" t="s">
        <v>133</v>
      </c>
      <c r="AL301" t="s">
        <v>133</v>
      </c>
      <c r="AS301" t="s">
        <v>133</v>
      </c>
      <c r="AZ301" t="s">
        <v>148</v>
      </c>
      <c r="BB301" t="s">
        <v>149</v>
      </c>
      <c r="BC301" t="s">
        <v>171</v>
      </c>
      <c r="BD301" t="s">
        <v>172</v>
      </c>
      <c r="BH301" t="s">
        <v>382</v>
      </c>
      <c r="BI301" t="s">
        <v>133</v>
      </c>
      <c r="BK301">
        <v>12.9436914454486</v>
      </c>
      <c r="BN301">
        <v>103102</v>
      </c>
      <c r="BR301" t="s">
        <v>133</v>
      </c>
      <c r="BS301" t="s">
        <v>133</v>
      </c>
      <c r="BV301" t="s">
        <v>151</v>
      </c>
      <c r="BX301" t="s">
        <v>152</v>
      </c>
      <c r="CA301">
        <v>25</v>
      </c>
      <c r="CC301" s="1">
        <v>44849</v>
      </c>
      <c r="CD301" s="1">
        <v>44819</v>
      </c>
      <c r="CG301">
        <v>22</v>
      </c>
      <c r="CJ301">
        <v>24</v>
      </c>
      <c r="CL301">
        <v>380</v>
      </c>
      <c r="CM301">
        <v>0</v>
      </c>
      <c r="CN301">
        <v>43</v>
      </c>
      <c r="CO301">
        <v>338</v>
      </c>
      <c r="CP301">
        <v>20823</v>
      </c>
      <c r="CQ301">
        <v>5450</v>
      </c>
      <c r="CR301">
        <v>-1</v>
      </c>
      <c r="CS301">
        <v>27</v>
      </c>
      <c r="CU301">
        <v>299565</v>
      </c>
      <c r="CV301">
        <v>0</v>
      </c>
      <c r="CY301">
        <v>103102</v>
      </c>
      <c r="DB301" s="1">
        <v>44305</v>
      </c>
      <c r="DI301" t="s">
        <v>174</v>
      </c>
      <c r="DL301" t="s">
        <v>153</v>
      </c>
      <c r="DM301" t="s">
        <v>154</v>
      </c>
      <c r="DN301">
        <v>1</v>
      </c>
      <c r="DQ301" t="s">
        <v>133</v>
      </c>
      <c r="DR301" t="s">
        <v>133</v>
      </c>
      <c r="DT301" t="s">
        <v>623</v>
      </c>
      <c r="DU301">
        <v>299565</v>
      </c>
      <c r="DY301" t="s">
        <v>156</v>
      </c>
      <c r="DZ301">
        <v>100</v>
      </c>
    </row>
    <row r="302" spans="2:130" x14ac:dyDescent="0.2">
      <c r="B302">
        <v>1043</v>
      </c>
      <c r="C302" t="s">
        <v>133</v>
      </c>
      <c r="E302" t="s">
        <v>133</v>
      </c>
      <c r="F302">
        <v>0</v>
      </c>
      <c r="G302">
        <v>1</v>
      </c>
      <c r="H302">
        <v>1</v>
      </c>
      <c r="I302" t="s">
        <v>398</v>
      </c>
      <c r="J302" t="s">
        <v>157</v>
      </c>
      <c r="K302" t="s">
        <v>136</v>
      </c>
      <c r="L302" t="s">
        <v>160</v>
      </c>
      <c r="M302" t="s">
        <v>138</v>
      </c>
      <c r="O302" t="s">
        <v>157</v>
      </c>
      <c r="P302" t="s">
        <v>140</v>
      </c>
      <c r="Q302">
        <v>2022</v>
      </c>
      <c r="R302">
        <v>360</v>
      </c>
      <c r="S302">
        <f t="shared" si="4"/>
        <v>3.6</v>
      </c>
      <c r="U302" t="s">
        <v>141</v>
      </c>
      <c r="V302" t="s">
        <v>142</v>
      </c>
      <c r="W302" t="s">
        <v>143</v>
      </c>
      <c r="Y302" t="s">
        <v>144</v>
      </c>
      <c r="Z302" t="s">
        <v>145</v>
      </c>
      <c r="AA302" t="s">
        <v>146</v>
      </c>
      <c r="AB302" s="1">
        <v>42005</v>
      </c>
      <c r="AC302" s="1">
        <v>46022</v>
      </c>
      <c r="AD302" s="1">
        <v>44305</v>
      </c>
      <c r="AF302" t="s">
        <v>147</v>
      </c>
      <c r="AG302" s="1">
        <v>44305</v>
      </c>
      <c r="AH302" t="s">
        <v>133</v>
      </c>
      <c r="AI302" t="s">
        <v>133</v>
      </c>
      <c r="AJ302" t="s">
        <v>133</v>
      </c>
      <c r="AK302" t="s">
        <v>133</v>
      </c>
      <c r="AL302" t="s">
        <v>133</v>
      </c>
      <c r="AS302" t="s">
        <v>133</v>
      </c>
      <c r="AZ302" t="s">
        <v>148</v>
      </c>
      <c r="BB302" t="s">
        <v>149</v>
      </c>
      <c r="BC302" t="s">
        <v>171</v>
      </c>
      <c r="BD302" t="s">
        <v>172</v>
      </c>
      <c r="BH302" t="s">
        <v>192</v>
      </c>
      <c r="BI302" t="s">
        <v>133</v>
      </c>
      <c r="BK302">
        <v>3.5963276979526002</v>
      </c>
      <c r="BN302">
        <v>103102</v>
      </c>
      <c r="BR302" t="s">
        <v>133</v>
      </c>
      <c r="BS302" t="s">
        <v>133</v>
      </c>
      <c r="BV302" t="s">
        <v>151</v>
      </c>
      <c r="BX302" t="s">
        <v>152</v>
      </c>
      <c r="CA302">
        <v>25</v>
      </c>
      <c r="CC302" s="1">
        <v>44849</v>
      </c>
      <c r="CD302" s="1">
        <v>44819</v>
      </c>
      <c r="CG302">
        <v>22</v>
      </c>
      <c r="CJ302">
        <v>24</v>
      </c>
      <c r="CL302">
        <v>380</v>
      </c>
      <c r="CM302">
        <v>0</v>
      </c>
      <c r="CN302">
        <v>43</v>
      </c>
      <c r="CO302">
        <v>338</v>
      </c>
      <c r="CP302">
        <v>20824</v>
      </c>
      <c r="CQ302">
        <v>5451</v>
      </c>
      <c r="CR302">
        <v>-1</v>
      </c>
      <c r="CS302">
        <v>27</v>
      </c>
      <c r="CU302">
        <v>299567</v>
      </c>
      <c r="CV302">
        <v>0</v>
      </c>
      <c r="CY302">
        <v>103102</v>
      </c>
      <c r="DB302" s="1">
        <v>44305</v>
      </c>
      <c r="DI302" t="s">
        <v>174</v>
      </c>
      <c r="DL302" t="s">
        <v>153</v>
      </c>
      <c r="DM302" t="s">
        <v>154</v>
      </c>
      <c r="DN302">
        <v>1</v>
      </c>
      <c r="DQ302" t="s">
        <v>133</v>
      </c>
      <c r="DR302" t="s">
        <v>133</v>
      </c>
      <c r="DT302" t="s">
        <v>624</v>
      </c>
      <c r="DU302">
        <v>299567</v>
      </c>
      <c r="DY302" t="s">
        <v>156</v>
      </c>
      <c r="DZ302">
        <v>100</v>
      </c>
    </row>
    <row r="303" spans="2:130" x14ac:dyDescent="0.2">
      <c r="B303">
        <v>1043</v>
      </c>
      <c r="C303" t="s">
        <v>133</v>
      </c>
      <c r="E303" t="s">
        <v>133</v>
      </c>
      <c r="F303">
        <v>0</v>
      </c>
      <c r="G303">
        <v>1</v>
      </c>
      <c r="H303">
        <v>1</v>
      </c>
      <c r="I303" t="s">
        <v>400</v>
      </c>
      <c r="J303" t="s">
        <v>157</v>
      </c>
      <c r="K303" t="s">
        <v>136</v>
      </c>
      <c r="L303" t="s">
        <v>160</v>
      </c>
      <c r="M303" t="s">
        <v>161</v>
      </c>
      <c r="O303" t="s">
        <v>157</v>
      </c>
      <c r="P303" t="s">
        <v>140</v>
      </c>
      <c r="Q303">
        <v>2022</v>
      </c>
      <c r="R303">
        <v>2857</v>
      </c>
      <c r="S303">
        <f t="shared" si="4"/>
        <v>28.57</v>
      </c>
      <c r="U303" t="s">
        <v>141</v>
      </c>
      <c r="V303" t="s">
        <v>142</v>
      </c>
      <c r="W303" t="s">
        <v>143</v>
      </c>
      <c r="Y303" t="s">
        <v>144</v>
      </c>
      <c r="Z303" t="s">
        <v>145</v>
      </c>
      <c r="AA303" t="s">
        <v>146</v>
      </c>
      <c r="AB303" s="1">
        <v>42005</v>
      </c>
      <c r="AC303" s="1">
        <v>46022</v>
      </c>
      <c r="AD303" s="1">
        <v>44305</v>
      </c>
      <c r="AF303" t="s">
        <v>147</v>
      </c>
      <c r="AG303" s="1">
        <v>44305</v>
      </c>
      <c r="AH303" t="s">
        <v>133</v>
      </c>
      <c r="AI303" t="s">
        <v>133</v>
      </c>
      <c r="AJ303" t="s">
        <v>133</v>
      </c>
      <c r="AK303" t="s">
        <v>133</v>
      </c>
      <c r="AL303" t="s">
        <v>133</v>
      </c>
      <c r="AS303" t="s">
        <v>133</v>
      </c>
      <c r="AZ303" t="s">
        <v>148</v>
      </c>
      <c r="BB303" t="s">
        <v>149</v>
      </c>
      <c r="BC303" t="s">
        <v>171</v>
      </c>
      <c r="BD303" t="s">
        <v>172</v>
      </c>
      <c r="BH303" t="s">
        <v>382</v>
      </c>
      <c r="BI303" t="s">
        <v>133</v>
      </c>
      <c r="BK303">
        <v>28.573241073441601</v>
      </c>
      <c r="BN303">
        <v>103102</v>
      </c>
      <c r="BR303" t="s">
        <v>133</v>
      </c>
      <c r="BS303" t="s">
        <v>133</v>
      </c>
      <c r="BV303" t="s">
        <v>151</v>
      </c>
      <c r="BX303" t="s">
        <v>152</v>
      </c>
      <c r="CA303">
        <v>25</v>
      </c>
      <c r="CC303" s="1">
        <v>44849</v>
      </c>
      <c r="CD303" s="1">
        <v>44819</v>
      </c>
      <c r="CG303">
        <v>22</v>
      </c>
      <c r="CJ303">
        <v>24</v>
      </c>
      <c r="CL303">
        <v>380</v>
      </c>
      <c r="CM303">
        <v>0</v>
      </c>
      <c r="CN303">
        <v>43</v>
      </c>
      <c r="CO303">
        <v>338</v>
      </c>
      <c r="CP303">
        <v>20825</v>
      </c>
      <c r="CQ303">
        <v>5452</v>
      </c>
      <c r="CR303">
        <v>-1</v>
      </c>
      <c r="CS303">
        <v>27</v>
      </c>
      <c r="CU303">
        <v>299569</v>
      </c>
      <c r="CV303">
        <v>0</v>
      </c>
      <c r="CY303">
        <v>103102</v>
      </c>
      <c r="DB303" s="1">
        <v>44305</v>
      </c>
      <c r="DI303" t="s">
        <v>174</v>
      </c>
      <c r="DL303" t="s">
        <v>153</v>
      </c>
      <c r="DM303" t="s">
        <v>154</v>
      </c>
      <c r="DN303">
        <v>1</v>
      </c>
      <c r="DQ303" t="s">
        <v>133</v>
      </c>
      <c r="DR303" t="s">
        <v>133</v>
      </c>
      <c r="DT303" t="s">
        <v>625</v>
      </c>
      <c r="DU303">
        <v>299569</v>
      </c>
      <c r="DY303" t="s">
        <v>156</v>
      </c>
      <c r="DZ303">
        <v>100</v>
      </c>
    </row>
    <row r="304" spans="2:130" x14ac:dyDescent="0.2">
      <c r="B304">
        <v>1043</v>
      </c>
      <c r="C304" t="s">
        <v>133</v>
      </c>
      <c r="E304" t="s">
        <v>133</v>
      </c>
      <c r="F304">
        <v>0</v>
      </c>
      <c r="G304">
        <v>1</v>
      </c>
      <c r="H304">
        <v>1</v>
      </c>
      <c r="I304" t="s">
        <v>402</v>
      </c>
      <c r="J304" t="s">
        <v>157</v>
      </c>
      <c r="K304" t="s">
        <v>136</v>
      </c>
      <c r="L304" t="s">
        <v>160</v>
      </c>
      <c r="M304" t="s">
        <v>138</v>
      </c>
      <c r="O304" t="s">
        <v>157</v>
      </c>
      <c r="P304" t="s">
        <v>140</v>
      </c>
      <c r="Q304">
        <v>2022</v>
      </c>
      <c r="R304">
        <v>1102</v>
      </c>
      <c r="S304">
        <f t="shared" si="4"/>
        <v>11.02</v>
      </c>
      <c r="U304" t="s">
        <v>141</v>
      </c>
      <c r="V304" t="s">
        <v>142</v>
      </c>
      <c r="W304" t="s">
        <v>143</v>
      </c>
      <c r="Y304" t="s">
        <v>144</v>
      </c>
      <c r="Z304" t="s">
        <v>145</v>
      </c>
      <c r="AA304" t="s">
        <v>146</v>
      </c>
      <c r="AB304" s="1">
        <v>42005</v>
      </c>
      <c r="AC304" s="1">
        <v>46022</v>
      </c>
      <c r="AD304" s="1">
        <v>44305</v>
      </c>
      <c r="AF304" t="s">
        <v>147</v>
      </c>
      <c r="AG304" s="1">
        <v>44305</v>
      </c>
      <c r="AH304" t="s">
        <v>133</v>
      </c>
      <c r="AI304" t="s">
        <v>133</v>
      </c>
      <c r="AJ304" t="s">
        <v>133</v>
      </c>
      <c r="AK304" t="s">
        <v>133</v>
      </c>
      <c r="AL304" t="s">
        <v>133</v>
      </c>
      <c r="AS304" t="s">
        <v>133</v>
      </c>
      <c r="AZ304" t="s">
        <v>148</v>
      </c>
      <c r="BB304" t="s">
        <v>149</v>
      </c>
      <c r="BC304" t="s">
        <v>171</v>
      </c>
      <c r="BD304" t="s">
        <v>172</v>
      </c>
      <c r="BH304" t="s">
        <v>403</v>
      </c>
      <c r="BI304" t="s">
        <v>133</v>
      </c>
      <c r="BK304">
        <v>11.0221249989853</v>
      </c>
      <c r="BL304" t="s">
        <v>199</v>
      </c>
      <c r="BN304">
        <v>103102</v>
      </c>
      <c r="BR304" t="s">
        <v>133</v>
      </c>
      <c r="BS304" t="s">
        <v>133</v>
      </c>
      <c r="BV304" t="s">
        <v>151</v>
      </c>
      <c r="BX304" t="s">
        <v>152</v>
      </c>
      <c r="CA304">
        <v>25</v>
      </c>
      <c r="CC304" s="1">
        <v>44849</v>
      </c>
      <c r="CD304" s="1">
        <v>44819</v>
      </c>
      <c r="CG304">
        <v>22</v>
      </c>
      <c r="CJ304">
        <v>24</v>
      </c>
      <c r="CL304">
        <v>380</v>
      </c>
      <c r="CM304">
        <v>0</v>
      </c>
      <c r="CN304">
        <v>43</v>
      </c>
      <c r="CO304">
        <v>338</v>
      </c>
      <c r="CP304">
        <v>20828</v>
      </c>
      <c r="CQ304">
        <v>5464</v>
      </c>
      <c r="CR304">
        <v>-1</v>
      </c>
      <c r="CS304">
        <v>27</v>
      </c>
      <c r="CU304">
        <v>299573</v>
      </c>
      <c r="CV304">
        <v>0</v>
      </c>
      <c r="CY304">
        <v>103102</v>
      </c>
      <c r="DB304" s="1">
        <v>44305</v>
      </c>
      <c r="DI304" t="s">
        <v>174</v>
      </c>
      <c r="DL304" t="s">
        <v>153</v>
      </c>
      <c r="DM304" t="s">
        <v>154</v>
      </c>
      <c r="DN304">
        <v>1</v>
      </c>
      <c r="DQ304" t="s">
        <v>133</v>
      </c>
      <c r="DR304" t="s">
        <v>133</v>
      </c>
      <c r="DT304" t="s">
        <v>626</v>
      </c>
      <c r="DU304">
        <v>299573</v>
      </c>
      <c r="DY304" t="s">
        <v>156</v>
      </c>
      <c r="DZ304">
        <v>100</v>
      </c>
    </row>
    <row r="305" spans="2:130" x14ac:dyDescent="0.2">
      <c r="B305">
        <v>1043</v>
      </c>
      <c r="C305" t="s">
        <v>133</v>
      </c>
      <c r="E305" t="s">
        <v>133</v>
      </c>
      <c r="F305">
        <v>0</v>
      </c>
      <c r="G305">
        <v>1</v>
      </c>
      <c r="H305">
        <v>1</v>
      </c>
      <c r="I305" t="s">
        <v>452</v>
      </c>
      <c r="J305" t="s">
        <v>157</v>
      </c>
      <c r="K305" t="s">
        <v>136</v>
      </c>
      <c r="L305" t="s">
        <v>160</v>
      </c>
      <c r="M305" t="s">
        <v>138</v>
      </c>
      <c r="O305" t="s">
        <v>157</v>
      </c>
      <c r="P305" t="s">
        <v>140</v>
      </c>
      <c r="Q305">
        <v>2022</v>
      </c>
      <c r="R305">
        <v>457</v>
      </c>
      <c r="S305">
        <f t="shared" si="4"/>
        <v>4.57</v>
      </c>
      <c r="U305" t="s">
        <v>141</v>
      </c>
      <c r="V305" t="s">
        <v>142</v>
      </c>
      <c r="W305" t="s">
        <v>143</v>
      </c>
      <c r="Y305" t="s">
        <v>144</v>
      </c>
      <c r="Z305" t="s">
        <v>145</v>
      </c>
      <c r="AA305" t="s">
        <v>146</v>
      </c>
      <c r="AB305" s="1">
        <v>42005</v>
      </c>
      <c r="AC305" s="1">
        <v>46022</v>
      </c>
      <c r="AD305" s="1">
        <v>44305</v>
      </c>
      <c r="AF305" t="s">
        <v>147</v>
      </c>
      <c r="AG305" s="1">
        <v>44305</v>
      </c>
      <c r="AH305" t="s">
        <v>133</v>
      </c>
      <c r="AI305" t="s">
        <v>133</v>
      </c>
      <c r="AJ305" t="s">
        <v>133</v>
      </c>
      <c r="AK305" t="s">
        <v>133</v>
      </c>
      <c r="AL305" t="s">
        <v>133</v>
      </c>
      <c r="AS305" t="s">
        <v>133</v>
      </c>
      <c r="AZ305" t="s">
        <v>148</v>
      </c>
      <c r="BB305" t="s">
        <v>149</v>
      </c>
      <c r="BC305" t="s">
        <v>171</v>
      </c>
      <c r="BD305" t="s">
        <v>172</v>
      </c>
      <c r="BH305" t="s">
        <v>448</v>
      </c>
      <c r="BI305" t="s">
        <v>133</v>
      </c>
      <c r="BK305">
        <v>4.5650949911999703</v>
      </c>
      <c r="BN305">
        <v>103102</v>
      </c>
      <c r="BR305" t="s">
        <v>133</v>
      </c>
      <c r="BS305" t="s">
        <v>133</v>
      </c>
      <c r="BV305" t="s">
        <v>151</v>
      </c>
      <c r="BX305" t="s">
        <v>152</v>
      </c>
      <c r="CA305">
        <v>25</v>
      </c>
      <c r="CC305" s="1">
        <v>44849</v>
      </c>
      <c r="CD305" s="1">
        <v>44819</v>
      </c>
      <c r="CG305">
        <v>22</v>
      </c>
      <c r="CJ305">
        <v>24</v>
      </c>
      <c r="CL305">
        <v>380</v>
      </c>
      <c r="CM305">
        <v>0</v>
      </c>
      <c r="CN305">
        <v>43</v>
      </c>
      <c r="CO305">
        <v>338</v>
      </c>
      <c r="CP305">
        <v>20829</v>
      </c>
      <c r="CQ305">
        <v>5484</v>
      </c>
      <c r="CR305">
        <v>-1</v>
      </c>
      <c r="CS305">
        <v>27</v>
      </c>
      <c r="CU305">
        <v>299575</v>
      </c>
      <c r="CV305">
        <v>0</v>
      </c>
      <c r="CY305">
        <v>103102</v>
      </c>
      <c r="DB305" s="1">
        <v>44305</v>
      </c>
      <c r="DI305" t="s">
        <v>174</v>
      </c>
      <c r="DL305" t="s">
        <v>153</v>
      </c>
      <c r="DM305" t="s">
        <v>154</v>
      </c>
      <c r="DN305">
        <v>1</v>
      </c>
      <c r="DQ305" t="s">
        <v>133</v>
      </c>
      <c r="DR305" t="s">
        <v>133</v>
      </c>
      <c r="DT305" t="s">
        <v>627</v>
      </c>
      <c r="DU305">
        <v>299575</v>
      </c>
      <c r="DY305" t="s">
        <v>156</v>
      </c>
      <c r="DZ305">
        <v>100</v>
      </c>
    </row>
    <row r="306" spans="2:130" x14ac:dyDescent="0.2">
      <c r="B306">
        <v>1043</v>
      </c>
      <c r="C306" t="s">
        <v>133</v>
      </c>
      <c r="E306" t="s">
        <v>133</v>
      </c>
      <c r="F306">
        <v>0</v>
      </c>
      <c r="G306">
        <v>1</v>
      </c>
      <c r="H306">
        <v>1</v>
      </c>
      <c r="I306" t="s">
        <v>405</v>
      </c>
      <c r="J306" t="s">
        <v>157</v>
      </c>
      <c r="K306" t="s">
        <v>136</v>
      </c>
      <c r="L306" t="s">
        <v>160</v>
      </c>
      <c r="M306" t="s">
        <v>138</v>
      </c>
      <c r="O306" t="s">
        <v>157</v>
      </c>
      <c r="P306" t="s">
        <v>140</v>
      </c>
      <c r="Q306">
        <v>2022</v>
      </c>
      <c r="R306">
        <v>49</v>
      </c>
      <c r="S306">
        <f t="shared" si="4"/>
        <v>0.49</v>
      </c>
      <c r="U306" t="s">
        <v>141</v>
      </c>
      <c r="V306" t="s">
        <v>142</v>
      </c>
      <c r="W306" t="s">
        <v>143</v>
      </c>
      <c r="Y306" t="s">
        <v>144</v>
      </c>
      <c r="Z306" t="s">
        <v>145</v>
      </c>
      <c r="AA306" t="s">
        <v>146</v>
      </c>
      <c r="AB306" s="1">
        <v>42005</v>
      </c>
      <c r="AC306" s="1">
        <v>46022</v>
      </c>
      <c r="AD306" s="1">
        <v>44305</v>
      </c>
      <c r="AF306" t="s">
        <v>147</v>
      </c>
      <c r="AG306" s="1">
        <v>44305</v>
      </c>
      <c r="AH306" t="s">
        <v>133</v>
      </c>
      <c r="AI306" t="s">
        <v>133</v>
      </c>
      <c r="AJ306" t="s">
        <v>133</v>
      </c>
      <c r="AK306" t="s">
        <v>133</v>
      </c>
      <c r="AL306" t="s">
        <v>133</v>
      </c>
      <c r="AS306" t="s">
        <v>133</v>
      </c>
      <c r="AZ306" t="s">
        <v>148</v>
      </c>
      <c r="BB306" t="s">
        <v>149</v>
      </c>
      <c r="BC306" t="s">
        <v>171</v>
      </c>
      <c r="BD306" t="s">
        <v>172</v>
      </c>
      <c r="BH306" t="s">
        <v>233</v>
      </c>
      <c r="BI306" t="s">
        <v>133</v>
      </c>
      <c r="BK306">
        <v>0.48660322542801299</v>
      </c>
      <c r="BN306">
        <v>103102</v>
      </c>
      <c r="BR306" t="s">
        <v>133</v>
      </c>
      <c r="BS306" t="s">
        <v>133</v>
      </c>
      <c r="BV306" t="s">
        <v>151</v>
      </c>
      <c r="BX306" t="s">
        <v>152</v>
      </c>
      <c r="CA306">
        <v>25</v>
      </c>
      <c r="CC306" s="1">
        <v>44849</v>
      </c>
      <c r="CD306" s="1">
        <v>44819</v>
      </c>
      <c r="CG306">
        <v>22</v>
      </c>
      <c r="CJ306">
        <v>24</v>
      </c>
      <c r="CL306">
        <v>380</v>
      </c>
      <c r="CM306">
        <v>0</v>
      </c>
      <c r="CN306">
        <v>43</v>
      </c>
      <c r="CO306">
        <v>338</v>
      </c>
      <c r="CP306">
        <v>20831</v>
      </c>
      <c r="CQ306">
        <v>9461</v>
      </c>
      <c r="CR306">
        <v>-1</v>
      </c>
      <c r="CS306">
        <v>27</v>
      </c>
      <c r="CU306">
        <v>299577</v>
      </c>
      <c r="CV306">
        <v>0</v>
      </c>
      <c r="CY306">
        <v>103102</v>
      </c>
      <c r="DB306" s="1">
        <v>44305</v>
      </c>
      <c r="DI306" t="s">
        <v>174</v>
      </c>
      <c r="DL306" t="s">
        <v>153</v>
      </c>
      <c r="DM306" t="s">
        <v>154</v>
      </c>
      <c r="DN306">
        <v>1</v>
      </c>
      <c r="DQ306" t="s">
        <v>133</v>
      </c>
      <c r="DR306" t="s">
        <v>133</v>
      </c>
      <c r="DT306" t="s">
        <v>628</v>
      </c>
      <c r="DU306">
        <v>299577</v>
      </c>
      <c r="DY306" t="s">
        <v>156</v>
      </c>
      <c r="DZ306">
        <v>100</v>
      </c>
    </row>
    <row r="307" spans="2:130" x14ac:dyDescent="0.2">
      <c r="B307">
        <v>1043</v>
      </c>
      <c r="C307" t="s">
        <v>133</v>
      </c>
      <c r="E307" t="s">
        <v>133</v>
      </c>
      <c r="F307">
        <v>0</v>
      </c>
      <c r="G307">
        <v>1</v>
      </c>
      <c r="H307">
        <v>1</v>
      </c>
      <c r="I307" t="s">
        <v>407</v>
      </c>
      <c r="J307" t="s">
        <v>157</v>
      </c>
      <c r="K307" t="s">
        <v>136</v>
      </c>
      <c r="L307" t="s">
        <v>160</v>
      </c>
      <c r="M307" t="s">
        <v>138</v>
      </c>
      <c r="O307" t="s">
        <v>157</v>
      </c>
      <c r="P307" t="s">
        <v>140</v>
      </c>
      <c r="Q307">
        <v>2022</v>
      </c>
      <c r="R307">
        <v>823</v>
      </c>
      <c r="S307">
        <f t="shared" si="4"/>
        <v>8.23</v>
      </c>
      <c r="U307" t="s">
        <v>141</v>
      </c>
      <c r="V307" t="s">
        <v>142</v>
      </c>
      <c r="W307" t="s">
        <v>143</v>
      </c>
      <c r="Y307" t="s">
        <v>144</v>
      </c>
      <c r="Z307" t="s">
        <v>145</v>
      </c>
      <c r="AA307" t="s">
        <v>146</v>
      </c>
      <c r="AB307" s="1">
        <v>42005</v>
      </c>
      <c r="AC307" s="1">
        <v>46022</v>
      </c>
      <c r="AD307" s="1">
        <v>44305</v>
      </c>
      <c r="AF307" t="s">
        <v>147</v>
      </c>
      <c r="AG307" s="1">
        <v>44305</v>
      </c>
      <c r="AH307" t="s">
        <v>133</v>
      </c>
      <c r="AI307" t="s">
        <v>133</v>
      </c>
      <c r="AJ307" t="s">
        <v>133</v>
      </c>
      <c r="AK307" t="s">
        <v>133</v>
      </c>
      <c r="AL307" t="s">
        <v>133</v>
      </c>
      <c r="AS307" t="s">
        <v>133</v>
      </c>
      <c r="AZ307" t="s">
        <v>148</v>
      </c>
      <c r="BB307" t="s">
        <v>149</v>
      </c>
      <c r="BC307" t="s">
        <v>171</v>
      </c>
      <c r="BD307" t="s">
        <v>172</v>
      </c>
      <c r="BH307" t="s">
        <v>233</v>
      </c>
      <c r="BI307" t="s">
        <v>133</v>
      </c>
      <c r="BK307">
        <v>8.2319387177662708</v>
      </c>
      <c r="BN307">
        <v>103102</v>
      </c>
      <c r="BR307" t="s">
        <v>133</v>
      </c>
      <c r="BS307" t="s">
        <v>133</v>
      </c>
      <c r="BV307" t="s">
        <v>151</v>
      </c>
      <c r="BX307" t="s">
        <v>152</v>
      </c>
      <c r="CA307">
        <v>25</v>
      </c>
      <c r="CC307" s="1">
        <v>44849</v>
      </c>
      <c r="CD307" s="1">
        <v>44819</v>
      </c>
      <c r="CG307">
        <v>22</v>
      </c>
      <c r="CJ307">
        <v>24</v>
      </c>
      <c r="CL307">
        <v>380</v>
      </c>
      <c r="CM307">
        <v>0</v>
      </c>
      <c r="CN307">
        <v>43</v>
      </c>
      <c r="CO307">
        <v>338</v>
      </c>
      <c r="CP307">
        <v>20832</v>
      </c>
      <c r="CQ307">
        <v>9462</v>
      </c>
      <c r="CR307">
        <v>-1</v>
      </c>
      <c r="CS307">
        <v>27</v>
      </c>
      <c r="CU307">
        <v>299579</v>
      </c>
      <c r="CV307">
        <v>0</v>
      </c>
      <c r="CY307">
        <v>103102</v>
      </c>
      <c r="DB307" s="1">
        <v>44305</v>
      </c>
      <c r="DI307" t="s">
        <v>174</v>
      </c>
      <c r="DL307" t="s">
        <v>153</v>
      </c>
      <c r="DM307" t="s">
        <v>154</v>
      </c>
      <c r="DN307">
        <v>1</v>
      </c>
      <c r="DQ307" t="s">
        <v>133</v>
      </c>
      <c r="DR307" t="s">
        <v>133</v>
      </c>
      <c r="DT307" t="s">
        <v>629</v>
      </c>
      <c r="DU307">
        <v>299579</v>
      </c>
      <c r="DY307" t="s">
        <v>156</v>
      </c>
      <c r="DZ307">
        <v>100</v>
      </c>
    </row>
    <row r="308" spans="2:130" x14ac:dyDescent="0.2">
      <c r="B308">
        <v>1043</v>
      </c>
      <c r="C308" t="s">
        <v>133</v>
      </c>
      <c r="E308" t="s">
        <v>133</v>
      </c>
      <c r="F308">
        <v>0</v>
      </c>
      <c r="G308">
        <v>1</v>
      </c>
      <c r="H308">
        <v>1</v>
      </c>
      <c r="I308" t="s">
        <v>409</v>
      </c>
      <c r="J308" t="s">
        <v>157</v>
      </c>
      <c r="K308" t="s">
        <v>136</v>
      </c>
      <c r="L308" t="s">
        <v>160</v>
      </c>
      <c r="M308" t="s">
        <v>202</v>
      </c>
      <c r="O308" t="s">
        <v>157</v>
      </c>
      <c r="P308" t="s">
        <v>140</v>
      </c>
      <c r="Q308">
        <v>2022</v>
      </c>
      <c r="R308">
        <v>5066</v>
      </c>
      <c r="S308">
        <f t="shared" si="4"/>
        <v>50.66</v>
      </c>
      <c r="U308" t="s">
        <v>141</v>
      </c>
      <c r="V308" t="s">
        <v>142</v>
      </c>
      <c r="W308" t="s">
        <v>143</v>
      </c>
      <c r="Y308" t="s">
        <v>144</v>
      </c>
      <c r="Z308" t="s">
        <v>145</v>
      </c>
      <c r="AA308" t="s">
        <v>146</v>
      </c>
      <c r="AB308" s="1">
        <v>42005</v>
      </c>
      <c r="AC308" s="1">
        <v>46022</v>
      </c>
      <c r="AD308" s="1">
        <v>44305</v>
      </c>
      <c r="AF308" t="s">
        <v>147</v>
      </c>
      <c r="AG308" s="1">
        <v>44305</v>
      </c>
      <c r="AH308" t="s">
        <v>133</v>
      </c>
      <c r="AI308" t="s">
        <v>133</v>
      </c>
      <c r="AJ308" t="s">
        <v>133</v>
      </c>
      <c r="AK308" t="s">
        <v>133</v>
      </c>
      <c r="AL308" t="s">
        <v>133</v>
      </c>
      <c r="AS308" t="s">
        <v>133</v>
      </c>
      <c r="AZ308" t="s">
        <v>148</v>
      </c>
      <c r="BB308" t="s">
        <v>149</v>
      </c>
      <c r="BC308" t="s">
        <v>171</v>
      </c>
      <c r="BD308" t="s">
        <v>172</v>
      </c>
      <c r="BH308" t="s">
        <v>262</v>
      </c>
      <c r="BI308" t="s">
        <v>133</v>
      </c>
      <c r="BK308">
        <v>50.6619858204769</v>
      </c>
      <c r="BL308" t="s">
        <v>199</v>
      </c>
      <c r="BN308">
        <v>103102</v>
      </c>
      <c r="BR308" t="s">
        <v>133</v>
      </c>
      <c r="BS308" t="s">
        <v>133</v>
      </c>
      <c r="BV308" t="s">
        <v>151</v>
      </c>
      <c r="BX308" t="s">
        <v>152</v>
      </c>
      <c r="CA308">
        <v>25</v>
      </c>
      <c r="CC308" s="1">
        <v>44849</v>
      </c>
      <c r="CD308" s="1">
        <v>44819</v>
      </c>
      <c r="CG308">
        <v>22</v>
      </c>
      <c r="CJ308">
        <v>24</v>
      </c>
      <c r="CL308">
        <v>380</v>
      </c>
      <c r="CM308">
        <v>0</v>
      </c>
      <c r="CN308">
        <v>43</v>
      </c>
      <c r="CO308">
        <v>338</v>
      </c>
      <c r="CP308">
        <v>20833</v>
      </c>
      <c r="CQ308">
        <v>14675</v>
      </c>
      <c r="CR308">
        <v>-1</v>
      </c>
      <c r="CS308">
        <v>27</v>
      </c>
      <c r="CU308">
        <v>299581</v>
      </c>
      <c r="CV308">
        <v>0</v>
      </c>
      <c r="CY308">
        <v>103102</v>
      </c>
      <c r="DB308" s="1">
        <v>44305</v>
      </c>
      <c r="DI308" t="s">
        <v>174</v>
      </c>
      <c r="DL308" t="s">
        <v>153</v>
      </c>
      <c r="DM308" t="s">
        <v>154</v>
      </c>
      <c r="DN308">
        <v>1</v>
      </c>
      <c r="DQ308" t="s">
        <v>133</v>
      </c>
      <c r="DR308" t="s">
        <v>133</v>
      </c>
      <c r="DT308" t="s">
        <v>630</v>
      </c>
      <c r="DU308">
        <v>299581</v>
      </c>
      <c r="DY308" t="s">
        <v>156</v>
      </c>
      <c r="DZ308">
        <v>100</v>
      </c>
    </row>
    <row r="309" spans="2:130" x14ac:dyDescent="0.2">
      <c r="B309">
        <v>1043</v>
      </c>
      <c r="C309" t="s">
        <v>133</v>
      </c>
      <c r="E309" t="s">
        <v>133</v>
      </c>
      <c r="F309">
        <v>0</v>
      </c>
      <c r="G309">
        <v>1</v>
      </c>
      <c r="H309">
        <v>1</v>
      </c>
      <c r="I309" t="s">
        <v>411</v>
      </c>
      <c r="J309" t="s">
        <v>157</v>
      </c>
      <c r="K309" t="s">
        <v>136</v>
      </c>
      <c r="L309" t="s">
        <v>160</v>
      </c>
      <c r="M309" t="s">
        <v>202</v>
      </c>
      <c r="O309" t="s">
        <v>157</v>
      </c>
      <c r="P309" t="s">
        <v>140</v>
      </c>
      <c r="Q309">
        <v>2022</v>
      </c>
      <c r="R309">
        <v>5237</v>
      </c>
      <c r="S309">
        <f t="shared" si="4"/>
        <v>52.37</v>
      </c>
      <c r="U309" t="s">
        <v>141</v>
      </c>
      <c r="V309" t="s">
        <v>142</v>
      </c>
      <c r="W309" t="s">
        <v>143</v>
      </c>
      <c r="Y309" t="s">
        <v>144</v>
      </c>
      <c r="Z309" t="s">
        <v>145</v>
      </c>
      <c r="AA309" t="s">
        <v>146</v>
      </c>
      <c r="AB309" s="1">
        <v>42005</v>
      </c>
      <c r="AC309" s="1">
        <v>46022</v>
      </c>
      <c r="AD309" s="1">
        <v>44305</v>
      </c>
      <c r="AF309" t="s">
        <v>147</v>
      </c>
      <c r="AG309" s="1">
        <v>44305</v>
      </c>
      <c r="AH309" t="s">
        <v>133</v>
      </c>
      <c r="AI309" t="s">
        <v>133</v>
      </c>
      <c r="AJ309" t="s">
        <v>133</v>
      </c>
      <c r="AK309" t="s">
        <v>133</v>
      </c>
      <c r="AL309" t="s">
        <v>133</v>
      </c>
      <c r="AS309" t="s">
        <v>133</v>
      </c>
      <c r="AZ309" t="s">
        <v>148</v>
      </c>
      <c r="BB309" t="s">
        <v>149</v>
      </c>
      <c r="BC309" t="s">
        <v>171</v>
      </c>
      <c r="BD309" t="s">
        <v>172</v>
      </c>
      <c r="BH309" t="s">
        <v>262</v>
      </c>
      <c r="BI309" t="s">
        <v>133</v>
      </c>
      <c r="BK309">
        <v>52.374833072339499</v>
      </c>
      <c r="BL309" t="s">
        <v>199</v>
      </c>
      <c r="BN309">
        <v>103102</v>
      </c>
      <c r="BR309" t="s">
        <v>133</v>
      </c>
      <c r="BS309" t="s">
        <v>133</v>
      </c>
      <c r="BV309" t="s">
        <v>151</v>
      </c>
      <c r="BX309" t="s">
        <v>152</v>
      </c>
      <c r="CA309">
        <v>25</v>
      </c>
      <c r="CC309" s="1">
        <v>44849</v>
      </c>
      <c r="CD309" s="1">
        <v>44819</v>
      </c>
      <c r="CG309">
        <v>22</v>
      </c>
      <c r="CJ309">
        <v>24</v>
      </c>
      <c r="CL309">
        <v>380</v>
      </c>
      <c r="CM309">
        <v>0</v>
      </c>
      <c r="CN309">
        <v>43</v>
      </c>
      <c r="CO309">
        <v>338</v>
      </c>
      <c r="CP309">
        <v>20834</v>
      </c>
      <c r="CQ309">
        <v>14676</v>
      </c>
      <c r="CR309">
        <v>-1</v>
      </c>
      <c r="CS309">
        <v>27</v>
      </c>
      <c r="CU309">
        <v>299583</v>
      </c>
      <c r="CV309">
        <v>0</v>
      </c>
      <c r="CY309">
        <v>103102</v>
      </c>
      <c r="DB309" s="1">
        <v>44305</v>
      </c>
      <c r="DI309" t="s">
        <v>174</v>
      </c>
      <c r="DL309" t="s">
        <v>153</v>
      </c>
      <c r="DM309" t="s">
        <v>154</v>
      </c>
      <c r="DN309">
        <v>1</v>
      </c>
      <c r="DQ309" t="s">
        <v>133</v>
      </c>
      <c r="DR309" t="s">
        <v>133</v>
      </c>
      <c r="DT309" t="s">
        <v>631</v>
      </c>
      <c r="DU309">
        <v>299583</v>
      </c>
      <c r="DY309" t="s">
        <v>156</v>
      </c>
      <c r="DZ309">
        <v>100</v>
      </c>
    </row>
    <row r="310" spans="2:130" x14ac:dyDescent="0.2">
      <c r="B310">
        <v>1043</v>
      </c>
      <c r="C310" t="s">
        <v>133</v>
      </c>
      <c r="E310" t="s">
        <v>133</v>
      </c>
      <c r="F310">
        <v>0</v>
      </c>
      <c r="G310">
        <v>1</v>
      </c>
      <c r="H310">
        <v>1</v>
      </c>
      <c r="I310" t="s">
        <v>413</v>
      </c>
      <c r="J310" t="s">
        <v>157</v>
      </c>
      <c r="K310" t="s">
        <v>136</v>
      </c>
      <c r="L310" t="s">
        <v>160</v>
      </c>
      <c r="M310" t="s">
        <v>161</v>
      </c>
      <c r="O310" t="s">
        <v>157</v>
      </c>
      <c r="P310" t="s">
        <v>140</v>
      </c>
      <c r="Q310">
        <v>2022</v>
      </c>
      <c r="R310">
        <v>4213</v>
      </c>
      <c r="S310">
        <f t="shared" si="4"/>
        <v>42.13</v>
      </c>
      <c r="U310" t="s">
        <v>141</v>
      </c>
      <c r="V310" t="s">
        <v>142</v>
      </c>
      <c r="W310" t="s">
        <v>143</v>
      </c>
      <c r="Y310" t="s">
        <v>144</v>
      </c>
      <c r="Z310" t="s">
        <v>145</v>
      </c>
      <c r="AA310" t="s">
        <v>146</v>
      </c>
      <c r="AB310" s="1">
        <v>42005</v>
      </c>
      <c r="AC310" s="1">
        <v>46022</v>
      </c>
      <c r="AD310" s="1">
        <v>44305</v>
      </c>
      <c r="AF310" t="s">
        <v>147</v>
      </c>
      <c r="AG310" s="1">
        <v>44305</v>
      </c>
      <c r="AH310" t="s">
        <v>133</v>
      </c>
      <c r="AI310" t="s">
        <v>133</v>
      </c>
      <c r="AJ310" t="s">
        <v>133</v>
      </c>
      <c r="AK310" t="s">
        <v>133</v>
      </c>
      <c r="AL310" t="s">
        <v>133</v>
      </c>
      <c r="AS310" t="s">
        <v>133</v>
      </c>
      <c r="AZ310" t="s">
        <v>148</v>
      </c>
      <c r="BB310" t="s">
        <v>149</v>
      </c>
      <c r="BC310" t="s">
        <v>171</v>
      </c>
      <c r="BD310" t="s">
        <v>172</v>
      </c>
      <c r="BH310" t="s">
        <v>213</v>
      </c>
      <c r="BI310" t="s">
        <v>133</v>
      </c>
      <c r="BK310">
        <v>42.1273659196411</v>
      </c>
      <c r="BN310">
        <v>103102</v>
      </c>
      <c r="BR310" t="s">
        <v>133</v>
      </c>
      <c r="BS310" t="s">
        <v>133</v>
      </c>
      <c r="BV310" t="s">
        <v>151</v>
      </c>
      <c r="BX310" t="s">
        <v>152</v>
      </c>
      <c r="CA310">
        <v>25</v>
      </c>
      <c r="CC310" s="1">
        <v>44849</v>
      </c>
      <c r="CD310" s="1">
        <v>44819</v>
      </c>
      <c r="CG310">
        <v>22</v>
      </c>
      <c r="CJ310">
        <v>24</v>
      </c>
      <c r="CL310">
        <v>380</v>
      </c>
      <c r="CM310">
        <v>0</v>
      </c>
      <c r="CN310">
        <v>43</v>
      </c>
      <c r="CO310">
        <v>338</v>
      </c>
      <c r="CP310">
        <v>20835</v>
      </c>
      <c r="CQ310">
        <v>14677</v>
      </c>
      <c r="CR310">
        <v>-1</v>
      </c>
      <c r="CS310">
        <v>27</v>
      </c>
      <c r="CU310">
        <v>299585</v>
      </c>
      <c r="CV310">
        <v>0</v>
      </c>
      <c r="CY310">
        <v>103102</v>
      </c>
      <c r="DB310" s="1">
        <v>44305</v>
      </c>
      <c r="DI310" t="s">
        <v>174</v>
      </c>
      <c r="DL310" t="s">
        <v>153</v>
      </c>
      <c r="DM310" t="s">
        <v>154</v>
      </c>
      <c r="DN310">
        <v>1</v>
      </c>
      <c r="DQ310" t="s">
        <v>133</v>
      </c>
      <c r="DR310" t="s">
        <v>133</v>
      </c>
      <c r="DT310" t="s">
        <v>632</v>
      </c>
      <c r="DU310">
        <v>299585</v>
      </c>
      <c r="DY310" t="s">
        <v>156</v>
      </c>
      <c r="DZ310">
        <v>100</v>
      </c>
    </row>
    <row r="311" spans="2:130" x14ac:dyDescent="0.2">
      <c r="B311">
        <v>1043</v>
      </c>
      <c r="C311" t="s">
        <v>133</v>
      </c>
      <c r="E311" t="s">
        <v>133</v>
      </c>
      <c r="F311">
        <v>0</v>
      </c>
      <c r="G311">
        <v>1</v>
      </c>
      <c r="H311">
        <v>1</v>
      </c>
      <c r="I311" t="s">
        <v>415</v>
      </c>
      <c r="J311" t="s">
        <v>157</v>
      </c>
      <c r="K311" t="s">
        <v>136</v>
      </c>
      <c r="L311" t="s">
        <v>160</v>
      </c>
      <c r="M311" t="s">
        <v>161</v>
      </c>
      <c r="O311" t="s">
        <v>157</v>
      </c>
      <c r="P311" t="s">
        <v>140</v>
      </c>
      <c r="Q311">
        <v>2022</v>
      </c>
      <c r="R311">
        <v>3274</v>
      </c>
      <c r="S311">
        <f t="shared" si="4"/>
        <v>32.74</v>
      </c>
      <c r="U311" t="s">
        <v>141</v>
      </c>
      <c r="V311" t="s">
        <v>142</v>
      </c>
      <c r="W311" t="s">
        <v>143</v>
      </c>
      <c r="Y311" t="s">
        <v>144</v>
      </c>
      <c r="Z311" t="s">
        <v>145</v>
      </c>
      <c r="AA311" t="s">
        <v>146</v>
      </c>
      <c r="AB311" s="1">
        <v>42005</v>
      </c>
      <c r="AC311" s="1">
        <v>46022</v>
      </c>
      <c r="AD311" s="1">
        <v>44305</v>
      </c>
      <c r="AF311" t="s">
        <v>147</v>
      </c>
      <c r="AG311" s="1">
        <v>44305</v>
      </c>
      <c r="AH311" t="s">
        <v>133</v>
      </c>
      <c r="AI311" t="s">
        <v>133</v>
      </c>
      <c r="AJ311" t="s">
        <v>133</v>
      </c>
      <c r="AK311" t="s">
        <v>133</v>
      </c>
      <c r="AL311" t="s">
        <v>133</v>
      </c>
      <c r="AS311" t="s">
        <v>133</v>
      </c>
      <c r="AZ311" t="s">
        <v>148</v>
      </c>
      <c r="BB311" t="s">
        <v>149</v>
      </c>
      <c r="BC311" t="s">
        <v>171</v>
      </c>
      <c r="BD311" t="s">
        <v>172</v>
      </c>
      <c r="BH311" t="s">
        <v>213</v>
      </c>
      <c r="BI311" t="s">
        <v>133</v>
      </c>
      <c r="BK311">
        <v>32.742304801552898</v>
      </c>
      <c r="BN311">
        <v>103102</v>
      </c>
      <c r="BR311" t="s">
        <v>133</v>
      </c>
      <c r="BS311" t="s">
        <v>133</v>
      </c>
      <c r="BV311" t="s">
        <v>151</v>
      </c>
      <c r="BX311" t="s">
        <v>152</v>
      </c>
      <c r="CA311">
        <v>25</v>
      </c>
      <c r="CC311" s="1">
        <v>44849</v>
      </c>
      <c r="CD311" s="1">
        <v>44819</v>
      </c>
      <c r="CG311">
        <v>22</v>
      </c>
      <c r="CJ311">
        <v>24</v>
      </c>
      <c r="CL311">
        <v>380</v>
      </c>
      <c r="CM311">
        <v>0</v>
      </c>
      <c r="CN311">
        <v>43</v>
      </c>
      <c r="CO311">
        <v>338</v>
      </c>
      <c r="CP311">
        <v>20836</v>
      </c>
      <c r="CQ311">
        <v>14678</v>
      </c>
      <c r="CR311">
        <v>-1</v>
      </c>
      <c r="CS311">
        <v>27</v>
      </c>
      <c r="CU311">
        <v>299587</v>
      </c>
      <c r="CV311">
        <v>0</v>
      </c>
      <c r="CY311">
        <v>103102</v>
      </c>
      <c r="DB311" s="1">
        <v>44305</v>
      </c>
      <c r="DI311" t="s">
        <v>174</v>
      </c>
      <c r="DL311" t="s">
        <v>153</v>
      </c>
      <c r="DM311" t="s">
        <v>154</v>
      </c>
      <c r="DN311">
        <v>1</v>
      </c>
      <c r="DQ311" t="s">
        <v>133</v>
      </c>
      <c r="DR311" t="s">
        <v>133</v>
      </c>
      <c r="DT311" t="s">
        <v>633</v>
      </c>
      <c r="DU311">
        <v>299587</v>
      </c>
      <c r="DY311" t="s">
        <v>156</v>
      </c>
      <c r="DZ311">
        <v>100</v>
      </c>
    </row>
    <row r="312" spans="2:130" x14ac:dyDescent="0.2">
      <c r="B312">
        <v>1043</v>
      </c>
      <c r="C312" t="s">
        <v>133</v>
      </c>
      <c r="E312" t="s">
        <v>133</v>
      </c>
      <c r="F312">
        <v>0</v>
      </c>
      <c r="G312">
        <v>1</v>
      </c>
      <c r="H312">
        <v>1</v>
      </c>
      <c r="I312" t="s">
        <v>417</v>
      </c>
      <c r="J312" t="s">
        <v>157</v>
      </c>
      <c r="K312" t="s">
        <v>136</v>
      </c>
      <c r="L312" t="s">
        <v>160</v>
      </c>
      <c r="M312" t="s">
        <v>161</v>
      </c>
      <c r="O312" t="s">
        <v>157</v>
      </c>
      <c r="P312" t="s">
        <v>140</v>
      </c>
      <c r="Q312">
        <v>2022</v>
      </c>
      <c r="R312">
        <v>2834</v>
      </c>
      <c r="S312">
        <f t="shared" si="4"/>
        <v>28.34</v>
      </c>
      <c r="U312" t="s">
        <v>141</v>
      </c>
      <c r="V312" t="s">
        <v>142</v>
      </c>
      <c r="W312" t="s">
        <v>143</v>
      </c>
      <c r="Y312" t="s">
        <v>144</v>
      </c>
      <c r="Z312" t="s">
        <v>145</v>
      </c>
      <c r="AA312" t="s">
        <v>146</v>
      </c>
      <c r="AB312" s="1">
        <v>42005</v>
      </c>
      <c r="AC312" s="1">
        <v>46022</v>
      </c>
      <c r="AD312" s="1">
        <v>44305</v>
      </c>
      <c r="AF312" t="s">
        <v>147</v>
      </c>
      <c r="AG312" s="1">
        <v>44305</v>
      </c>
      <c r="AH312" t="s">
        <v>133</v>
      </c>
      <c r="AI312" t="s">
        <v>133</v>
      </c>
      <c r="AJ312" t="s">
        <v>133</v>
      </c>
      <c r="AK312" t="s">
        <v>133</v>
      </c>
      <c r="AL312" t="s">
        <v>133</v>
      </c>
      <c r="AS312" t="s">
        <v>133</v>
      </c>
      <c r="AZ312" t="s">
        <v>148</v>
      </c>
      <c r="BB312" t="s">
        <v>149</v>
      </c>
      <c r="BC312" t="s">
        <v>171</v>
      </c>
      <c r="BD312" t="s">
        <v>172</v>
      </c>
      <c r="BH312" t="s">
        <v>213</v>
      </c>
      <c r="BI312" t="s">
        <v>133</v>
      </c>
      <c r="BK312">
        <v>28.341890988057699</v>
      </c>
      <c r="BN312">
        <v>103102</v>
      </c>
      <c r="BR312" t="s">
        <v>133</v>
      </c>
      <c r="BS312" t="s">
        <v>133</v>
      </c>
      <c r="BV312" t="s">
        <v>151</v>
      </c>
      <c r="BX312" t="s">
        <v>152</v>
      </c>
      <c r="CA312">
        <v>25</v>
      </c>
      <c r="CC312" s="1">
        <v>44849</v>
      </c>
      <c r="CD312" s="1">
        <v>44819</v>
      </c>
      <c r="CG312">
        <v>22</v>
      </c>
      <c r="CJ312">
        <v>24</v>
      </c>
      <c r="CL312">
        <v>380</v>
      </c>
      <c r="CM312">
        <v>0</v>
      </c>
      <c r="CN312">
        <v>43</v>
      </c>
      <c r="CO312">
        <v>338</v>
      </c>
      <c r="CP312">
        <v>20837</v>
      </c>
      <c r="CQ312">
        <v>14679</v>
      </c>
      <c r="CR312">
        <v>-1</v>
      </c>
      <c r="CS312">
        <v>27</v>
      </c>
      <c r="CU312">
        <v>299589</v>
      </c>
      <c r="CV312">
        <v>0</v>
      </c>
      <c r="CY312">
        <v>103102</v>
      </c>
      <c r="DB312" s="1">
        <v>44305</v>
      </c>
      <c r="DI312" t="s">
        <v>174</v>
      </c>
      <c r="DL312" t="s">
        <v>153</v>
      </c>
      <c r="DM312" t="s">
        <v>154</v>
      </c>
      <c r="DN312">
        <v>1</v>
      </c>
      <c r="DQ312" t="s">
        <v>133</v>
      </c>
      <c r="DR312" t="s">
        <v>133</v>
      </c>
      <c r="DT312" t="s">
        <v>634</v>
      </c>
      <c r="DU312">
        <v>299589</v>
      </c>
      <c r="DY312" t="s">
        <v>156</v>
      </c>
      <c r="DZ312">
        <v>100</v>
      </c>
    </row>
    <row r="313" spans="2:130" x14ac:dyDescent="0.2">
      <c r="B313">
        <v>1043</v>
      </c>
      <c r="C313" t="s">
        <v>133</v>
      </c>
      <c r="E313" t="s">
        <v>133</v>
      </c>
      <c r="F313">
        <v>0</v>
      </c>
      <c r="G313">
        <v>1</v>
      </c>
      <c r="H313">
        <v>1</v>
      </c>
      <c r="I313" t="s">
        <v>419</v>
      </c>
      <c r="J313" t="s">
        <v>157</v>
      </c>
      <c r="K313" t="s">
        <v>136</v>
      </c>
      <c r="L313" t="s">
        <v>160</v>
      </c>
      <c r="M313" t="s">
        <v>161</v>
      </c>
      <c r="O313" t="s">
        <v>157</v>
      </c>
      <c r="P313" t="s">
        <v>140</v>
      </c>
      <c r="Q313">
        <v>2022</v>
      </c>
      <c r="R313">
        <v>1311</v>
      </c>
      <c r="S313">
        <f t="shared" si="4"/>
        <v>13.11</v>
      </c>
      <c r="U313" t="s">
        <v>141</v>
      </c>
      <c r="V313" t="s">
        <v>142</v>
      </c>
      <c r="W313" t="s">
        <v>143</v>
      </c>
      <c r="Y313" t="s">
        <v>144</v>
      </c>
      <c r="Z313" t="s">
        <v>145</v>
      </c>
      <c r="AA313" t="s">
        <v>146</v>
      </c>
      <c r="AB313" s="1">
        <v>42005</v>
      </c>
      <c r="AC313" s="1">
        <v>46022</v>
      </c>
      <c r="AD313" s="1">
        <v>44305</v>
      </c>
      <c r="AF313" t="s">
        <v>147</v>
      </c>
      <c r="AG313" s="1">
        <v>44305</v>
      </c>
      <c r="AH313" t="s">
        <v>133</v>
      </c>
      <c r="AI313" t="s">
        <v>133</v>
      </c>
      <c r="AJ313" t="s">
        <v>133</v>
      </c>
      <c r="AK313" t="s">
        <v>133</v>
      </c>
      <c r="AL313" t="s">
        <v>133</v>
      </c>
      <c r="AS313" t="s">
        <v>133</v>
      </c>
      <c r="AZ313" t="s">
        <v>148</v>
      </c>
      <c r="BB313" t="s">
        <v>149</v>
      </c>
      <c r="BC313" t="s">
        <v>171</v>
      </c>
      <c r="BD313" t="s">
        <v>172</v>
      </c>
      <c r="BH313" t="s">
        <v>382</v>
      </c>
      <c r="BI313" t="s">
        <v>133</v>
      </c>
      <c r="BK313">
        <v>13.1093668041113</v>
      </c>
      <c r="BN313">
        <v>103102</v>
      </c>
      <c r="BR313" t="s">
        <v>133</v>
      </c>
      <c r="BS313" t="s">
        <v>133</v>
      </c>
      <c r="BV313" t="s">
        <v>151</v>
      </c>
      <c r="BX313" t="s">
        <v>152</v>
      </c>
      <c r="CA313">
        <v>25</v>
      </c>
      <c r="CC313" s="1">
        <v>44849</v>
      </c>
      <c r="CD313" s="1">
        <v>44819</v>
      </c>
      <c r="CG313">
        <v>22</v>
      </c>
      <c r="CJ313">
        <v>24</v>
      </c>
      <c r="CL313">
        <v>380</v>
      </c>
      <c r="CM313">
        <v>0</v>
      </c>
      <c r="CN313">
        <v>43</v>
      </c>
      <c r="CO313">
        <v>338</v>
      </c>
      <c r="CP313">
        <v>20838</v>
      </c>
      <c r="CQ313">
        <v>14680</v>
      </c>
      <c r="CR313">
        <v>-1</v>
      </c>
      <c r="CS313">
        <v>27</v>
      </c>
      <c r="CU313">
        <v>299591</v>
      </c>
      <c r="CV313">
        <v>0</v>
      </c>
      <c r="CY313">
        <v>103102</v>
      </c>
      <c r="DB313" s="1">
        <v>44305</v>
      </c>
      <c r="DI313" t="s">
        <v>174</v>
      </c>
      <c r="DL313" t="s">
        <v>153</v>
      </c>
      <c r="DM313" t="s">
        <v>154</v>
      </c>
      <c r="DN313">
        <v>1</v>
      </c>
      <c r="DQ313" t="s">
        <v>133</v>
      </c>
      <c r="DR313" t="s">
        <v>133</v>
      </c>
      <c r="DT313" t="s">
        <v>635</v>
      </c>
      <c r="DU313">
        <v>299591</v>
      </c>
      <c r="DY313" t="s">
        <v>156</v>
      </c>
      <c r="DZ313">
        <v>100</v>
      </c>
    </row>
    <row r="314" spans="2:130" x14ac:dyDescent="0.2">
      <c r="B314">
        <v>1043</v>
      </c>
      <c r="C314" t="s">
        <v>133</v>
      </c>
      <c r="E314" t="s">
        <v>133</v>
      </c>
      <c r="F314">
        <v>0</v>
      </c>
      <c r="G314">
        <v>1</v>
      </c>
      <c r="H314">
        <v>1</v>
      </c>
      <c r="I314" t="s">
        <v>421</v>
      </c>
      <c r="J314" t="s">
        <v>157</v>
      </c>
      <c r="K314" t="s">
        <v>136</v>
      </c>
      <c r="L314" t="s">
        <v>160</v>
      </c>
      <c r="M314" t="s">
        <v>202</v>
      </c>
      <c r="O314" t="s">
        <v>157</v>
      </c>
      <c r="P314" t="s">
        <v>140</v>
      </c>
      <c r="Q314">
        <v>2022</v>
      </c>
      <c r="R314">
        <v>3193</v>
      </c>
      <c r="S314">
        <f t="shared" si="4"/>
        <v>31.93</v>
      </c>
      <c r="U314" t="s">
        <v>141</v>
      </c>
      <c r="V314" t="s">
        <v>142</v>
      </c>
      <c r="W314" t="s">
        <v>143</v>
      </c>
      <c r="Y314" t="s">
        <v>144</v>
      </c>
      <c r="Z314" t="s">
        <v>145</v>
      </c>
      <c r="AA314" t="s">
        <v>146</v>
      </c>
      <c r="AB314" s="1">
        <v>42005</v>
      </c>
      <c r="AC314" s="1">
        <v>46022</v>
      </c>
      <c r="AD314" s="1">
        <v>44305</v>
      </c>
      <c r="AF314" t="s">
        <v>147</v>
      </c>
      <c r="AG314" s="1">
        <v>44305</v>
      </c>
      <c r="AH314" t="s">
        <v>133</v>
      </c>
      <c r="AI314" t="s">
        <v>133</v>
      </c>
      <c r="AJ314" t="s">
        <v>133</v>
      </c>
      <c r="AK314" t="s">
        <v>133</v>
      </c>
      <c r="AL314" t="s">
        <v>133</v>
      </c>
      <c r="AS314" t="s">
        <v>133</v>
      </c>
      <c r="AZ314" t="s">
        <v>148</v>
      </c>
      <c r="BB314" t="s">
        <v>149</v>
      </c>
      <c r="BC314" t="s">
        <v>171</v>
      </c>
      <c r="BD314" t="s">
        <v>172</v>
      </c>
      <c r="BH314" t="s">
        <v>254</v>
      </c>
      <c r="BI314" t="s">
        <v>133</v>
      </c>
      <c r="BK314">
        <v>31.932976969884901</v>
      </c>
      <c r="BL314" t="s">
        <v>199</v>
      </c>
      <c r="BN314">
        <v>103102</v>
      </c>
      <c r="BR314" t="s">
        <v>133</v>
      </c>
      <c r="BS314" t="s">
        <v>133</v>
      </c>
      <c r="BV314" t="s">
        <v>151</v>
      </c>
      <c r="BX314" t="s">
        <v>152</v>
      </c>
      <c r="CA314">
        <v>25</v>
      </c>
      <c r="CC314" s="1">
        <v>44849</v>
      </c>
      <c r="CD314" s="1">
        <v>44819</v>
      </c>
      <c r="CG314">
        <v>22</v>
      </c>
      <c r="CJ314">
        <v>24</v>
      </c>
      <c r="CL314">
        <v>380</v>
      </c>
      <c r="CM314">
        <v>0</v>
      </c>
      <c r="CN314">
        <v>43</v>
      </c>
      <c r="CO314">
        <v>338</v>
      </c>
      <c r="CP314">
        <v>20839</v>
      </c>
      <c r="CQ314">
        <v>14681</v>
      </c>
      <c r="CR314">
        <v>-1</v>
      </c>
      <c r="CS314">
        <v>27</v>
      </c>
      <c r="CU314">
        <v>299593</v>
      </c>
      <c r="CV314">
        <v>0</v>
      </c>
      <c r="CY314">
        <v>103102</v>
      </c>
      <c r="DB314" s="1">
        <v>44305</v>
      </c>
      <c r="DI314" t="s">
        <v>174</v>
      </c>
      <c r="DL314" t="s">
        <v>153</v>
      </c>
      <c r="DM314" t="s">
        <v>154</v>
      </c>
      <c r="DN314">
        <v>1</v>
      </c>
      <c r="DQ314" t="s">
        <v>133</v>
      </c>
      <c r="DR314" t="s">
        <v>133</v>
      </c>
      <c r="DT314" t="s">
        <v>636</v>
      </c>
      <c r="DU314">
        <v>299593</v>
      </c>
      <c r="DY314" t="s">
        <v>156</v>
      </c>
      <c r="DZ314">
        <v>100</v>
      </c>
    </row>
    <row r="315" spans="2:130" x14ac:dyDescent="0.2">
      <c r="B315">
        <v>1043</v>
      </c>
      <c r="C315" t="s">
        <v>133</v>
      </c>
      <c r="E315" t="s">
        <v>133</v>
      </c>
      <c r="F315">
        <v>0</v>
      </c>
      <c r="G315">
        <v>1</v>
      </c>
      <c r="H315">
        <v>1</v>
      </c>
      <c r="I315" t="s">
        <v>423</v>
      </c>
      <c r="J315" t="s">
        <v>157</v>
      </c>
      <c r="K315" t="s">
        <v>136</v>
      </c>
      <c r="L315" t="s">
        <v>160</v>
      </c>
      <c r="M315" t="s">
        <v>202</v>
      </c>
      <c r="O315" t="s">
        <v>157</v>
      </c>
      <c r="P315" t="s">
        <v>140</v>
      </c>
      <c r="Q315">
        <v>2022</v>
      </c>
      <c r="R315">
        <v>4504</v>
      </c>
      <c r="S315">
        <f t="shared" si="4"/>
        <v>45.04</v>
      </c>
      <c r="U315" t="s">
        <v>141</v>
      </c>
      <c r="V315" t="s">
        <v>142</v>
      </c>
      <c r="W315" t="s">
        <v>143</v>
      </c>
      <c r="Y315" t="s">
        <v>144</v>
      </c>
      <c r="Z315" t="s">
        <v>145</v>
      </c>
      <c r="AA315" t="s">
        <v>146</v>
      </c>
      <c r="AB315" s="1">
        <v>42005</v>
      </c>
      <c r="AC315" s="1">
        <v>46022</v>
      </c>
      <c r="AD315" s="1">
        <v>44305</v>
      </c>
      <c r="AF315" t="s">
        <v>147</v>
      </c>
      <c r="AG315" s="1">
        <v>44305</v>
      </c>
      <c r="AH315" t="s">
        <v>133</v>
      </c>
      <c r="AI315" t="s">
        <v>133</v>
      </c>
      <c r="AJ315" t="s">
        <v>133</v>
      </c>
      <c r="AK315" t="s">
        <v>133</v>
      </c>
      <c r="AL315" t="s">
        <v>133</v>
      </c>
      <c r="AS315" t="s">
        <v>133</v>
      </c>
      <c r="AZ315" t="s">
        <v>148</v>
      </c>
      <c r="BB315" t="s">
        <v>149</v>
      </c>
      <c r="BC315" t="s">
        <v>171</v>
      </c>
      <c r="BD315" t="s">
        <v>172</v>
      </c>
      <c r="BH315" t="s">
        <v>257</v>
      </c>
      <c r="BI315" t="s">
        <v>133</v>
      </c>
      <c r="BK315">
        <v>45.036745021924297</v>
      </c>
      <c r="BL315" t="s">
        <v>199</v>
      </c>
      <c r="BN315">
        <v>103102</v>
      </c>
      <c r="BR315" t="s">
        <v>133</v>
      </c>
      <c r="BS315" t="s">
        <v>133</v>
      </c>
      <c r="BV315" t="s">
        <v>151</v>
      </c>
      <c r="BX315" t="s">
        <v>152</v>
      </c>
      <c r="CA315">
        <v>25</v>
      </c>
      <c r="CC315" s="1">
        <v>44849</v>
      </c>
      <c r="CD315" s="1">
        <v>44819</v>
      </c>
      <c r="CG315">
        <v>22</v>
      </c>
      <c r="CJ315">
        <v>24</v>
      </c>
      <c r="CL315">
        <v>380</v>
      </c>
      <c r="CM315">
        <v>0</v>
      </c>
      <c r="CN315">
        <v>43</v>
      </c>
      <c r="CO315">
        <v>338</v>
      </c>
      <c r="CP315">
        <v>20840</v>
      </c>
      <c r="CQ315">
        <v>14682</v>
      </c>
      <c r="CR315">
        <v>-1</v>
      </c>
      <c r="CS315">
        <v>27</v>
      </c>
      <c r="CU315">
        <v>299595</v>
      </c>
      <c r="CV315">
        <v>0</v>
      </c>
      <c r="CY315">
        <v>103102</v>
      </c>
      <c r="DB315" s="1">
        <v>44305</v>
      </c>
      <c r="DI315" t="s">
        <v>174</v>
      </c>
      <c r="DL315" t="s">
        <v>153</v>
      </c>
      <c r="DM315" t="s">
        <v>154</v>
      </c>
      <c r="DN315">
        <v>1</v>
      </c>
      <c r="DQ315" t="s">
        <v>133</v>
      </c>
      <c r="DR315" t="s">
        <v>133</v>
      </c>
      <c r="DT315" t="s">
        <v>637</v>
      </c>
      <c r="DU315">
        <v>299595</v>
      </c>
      <c r="DY315" t="s">
        <v>156</v>
      </c>
      <c r="DZ315">
        <v>100</v>
      </c>
    </row>
    <row r="316" spans="2:130" x14ac:dyDescent="0.2">
      <c r="B316">
        <v>1043</v>
      </c>
      <c r="C316" t="s">
        <v>133</v>
      </c>
      <c r="E316" t="s">
        <v>133</v>
      </c>
      <c r="F316">
        <v>0</v>
      </c>
      <c r="G316">
        <v>1</v>
      </c>
      <c r="H316">
        <v>1</v>
      </c>
      <c r="I316" t="s">
        <v>425</v>
      </c>
      <c r="J316" t="s">
        <v>157</v>
      </c>
      <c r="K316" t="s">
        <v>136</v>
      </c>
      <c r="L316" t="s">
        <v>160</v>
      </c>
      <c r="M316" t="s">
        <v>138</v>
      </c>
      <c r="O316" t="s">
        <v>157</v>
      </c>
      <c r="P316" t="s">
        <v>140</v>
      </c>
      <c r="Q316">
        <v>2022</v>
      </c>
      <c r="R316">
        <v>4117</v>
      </c>
      <c r="S316">
        <f t="shared" si="4"/>
        <v>41.17</v>
      </c>
      <c r="U316" t="s">
        <v>141</v>
      </c>
      <c r="V316" t="s">
        <v>142</v>
      </c>
      <c r="W316" t="s">
        <v>143</v>
      </c>
      <c r="Y316" t="s">
        <v>144</v>
      </c>
      <c r="Z316" t="s">
        <v>145</v>
      </c>
      <c r="AA316" t="s">
        <v>146</v>
      </c>
      <c r="AB316" s="1">
        <v>42005</v>
      </c>
      <c r="AC316" s="1">
        <v>46022</v>
      </c>
      <c r="AD316" s="1">
        <v>44305</v>
      </c>
      <c r="AF316" t="s">
        <v>147</v>
      </c>
      <c r="AG316" s="1">
        <v>44305</v>
      </c>
      <c r="AH316" t="s">
        <v>133</v>
      </c>
      <c r="AI316" t="s">
        <v>133</v>
      </c>
      <c r="AJ316" t="s">
        <v>133</v>
      </c>
      <c r="AK316" t="s">
        <v>133</v>
      </c>
      <c r="AL316" t="s">
        <v>133</v>
      </c>
      <c r="AS316" t="s">
        <v>133</v>
      </c>
      <c r="AZ316" t="s">
        <v>148</v>
      </c>
      <c r="BB316" t="s">
        <v>149</v>
      </c>
      <c r="BC316" t="s">
        <v>171</v>
      </c>
      <c r="BD316" t="s">
        <v>172</v>
      </c>
      <c r="BH316" t="s">
        <v>254</v>
      </c>
      <c r="BI316" t="s">
        <v>133</v>
      </c>
      <c r="BK316">
        <v>41.174986616998197</v>
      </c>
      <c r="BN316">
        <v>103102</v>
      </c>
      <c r="BR316" t="s">
        <v>133</v>
      </c>
      <c r="BS316" t="s">
        <v>133</v>
      </c>
      <c r="BV316" t="s">
        <v>151</v>
      </c>
      <c r="BX316" t="s">
        <v>152</v>
      </c>
      <c r="CA316">
        <v>25</v>
      </c>
      <c r="CC316" s="1">
        <v>44849</v>
      </c>
      <c r="CD316" s="1">
        <v>44819</v>
      </c>
      <c r="CG316">
        <v>22</v>
      </c>
      <c r="CJ316">
        <v>24</v>
      </c>
      <c r="CL316">
        <v>380</v>
      </c>
      <c r="CM316">
        <v>0</v>
      </c>
      <c r="CN316">
        <v>43</v>
      </c>
      <c r="CO316">
        <v>338</v>
      </c>
      <c r="CP316">
        <v>20841</v>
      </c>
      <c r="CQ316">
        <v>14683</v>
      </c>
      <c r="CR316">
        <v>-1</v>
      </c>
      <c r="CS316">
        <v>27</v>
      </c>
      <c r="CU316">
        <v>299597</v>
      </c>
      <c r="CV316">
        <v>0</v>
      </c>
      <c r="CY316">
        <v>103102</v>
      </c>
      <c r="DB316" s="1">
        <v>44305</v>
      </c>
      <c r="DI316" t="s">
        <v>174</v>
      </c>
      <c r="DL316" t="s">
        <v>153</v>
      </c>
      <c r="DM316" t="s">
        <v>154</v>
      </c>
      <c r="DN316">
        <v>1</v>
      </c>
      <c r="DQ316" t="s">
        <v>133</v>
      </c>
      <c r="DR316" t="s">
        <v>133</v>
      </c>
      <c r="DT316" t="s">
        <v>638</v>
      </c>
      <c r="DU316">
        <v>299597</v>
      </c>
      <c r="DY316" t="s">
        <v>156</v>
      </c>
      <c r="DZ316">
        <v>100</v>
      </c>
    </row>
    <row r="317" spans="2:130" x14ac:dyDescent="0.2">
      <c r="B317">
        <v>1043</v>
      </c>
      <c r="C317" t="s">
        <v>133</v>
      </c>
      <c r="E317" t="s">
        <v>133</v>
      </c>
      <c r="F317">
        <v>0</v>
      </c>
      <c r="G317">
        <v>1</v>
      </c>
      <c r="H317">
        <v>1</v>
      </c>
      <c r="I317" t="s">
        <v>427</v>
      </c>
      <c r="J317" t="s">
        <v>157</v>
      </c>
      <c r="K317" t="s">
        <v>136</v>
      </c>
      <c r="L317" t="s">
        <v>160</v>
      </c>
      <c r="M317" t="s">
        <v>138</v>
      </c>
      <c r="O317" t="s">
        <v>157</v>
      </c>
      <c r="P317" t="s">
        <v>140</v>
      </c>
      <c r="Q317">
        <v>2022</v>
      </c>
      <c r="R317">
        <v>2028</v>
      </c>
      <c r="S317">
        <f t="shared" si="4"/>
        <v>20.28</v>
      </c>
      <c r="U317" t="s">
        <v>141</v>
      </c>
      <c r="V317" t="s">
        <v>142</v>
      </c>
      <c r="W317" t="s">
        <v>143</v>
      </c>
      <c r="Y317" t="s">
        <v>144</v>
      </c>
      <c r="Z317" t="s">
        <v>145</v>
      </c>
      <c r="AA317" t="s">
        <v>146</v>
      </c>
      <c r="AB317" s="1">
        <v>42005</v>
      </c>
      <c r="AC317" s="1">
        <v>46022</v>
      </c>
      <c r="AD317" s="1">
        <v>44305</v>
      </c>
      <c r="AF317" t="s">
        <v>147</v>
      </c>
      <c r="AG317" s="1">
        <v>44305</v>
      </c>
      <c r="AH317" t="s">
        <v>133</v>
      </c>
      <c r="AI317" t="s">
        <v>133</v>
      </c>
      <c r="AJ317" t="s">
        <v>133</v>
      </c>
      <c r="AK317" t="s">
        <v>133</v>
      </c>
      <c r="AL317" t="s">
        <v>133</v>
      </c>
      <c r="AS317" t="s">
        <v>133</v>
      </c>
      <c r="AZ317" t="s">
        <v>148</v>
      </c>
      <c r="BB317" t="s">
        <v>149</v>
      </c>
      <c r="BC317" t="s">
        <v>171</v>
      </c>
      <c r="BD317" t="s">
        <v>172</v>
      </c>
      <c r="BH317" t="s">
        <v>177</v>
      </c>
      <c r="BI317" t="s">
        <v>133</v>
      </c>
      <c r="BK317">
        <v>20.282005377293999</v>
      </c>
      <c r="BN317">
        <v>103102</v>
      </c>
      <c r="BR317" t="s">
        <v>133</v>
      </c>
      <c r="BS317" t="s">
        <v>133</v>
      </c>
      <c r="BV317" t="s">
        <v>151</v>
      </c>
      <c r="BX317" t="s">
        <v>152</v>
      </c>
      <c r="CA317">
        <v>25</v>
      </c>
      <c r="CC317" s="1">
        <v>44849</v>
      </c>
      <c r="CD317" s="1">
        <v>44819</v>
      </c>
      <c r="CG317">
        <v>22</v>
      </c>
      <c r="CJ317">
        <v>24</v>
      </c>
      <c r="CL317">
        <v>380</v>
      </c>
      <c r="CM317">
        <v>0</v>
      </c>
      <c r="CN317">
        <v>43</v>
      </c>
      <c r="CO317">
        <v>338</v>
      </c>
      <c r="CP317">
        <v>20842</v>
      </c>
      <c r="CQ317">
        <v>14684</v>
      </c>
      <c r="CR317">
        <v>-1</v>
      </c>
      <c r="CS317">
        <v>27</v>
      </c>
      <c r="CU317">
        <v>299599</v>
      </c>
      <c r="CV317">
        <v>0</v>
      </c>
      <c r="CY317">
        <v>103102</v>
      </c>
      <c r="DB317" s="1">
        <v>44305</v>
      </c>
      <c r="DI317" t="s">
        <v>174</v>
      </c>
      <c r="DL317" t="s">
        <v>153</v>
      </c>
      <c r="DM317" t="s">
        <v>154</v>
      </c>
      <c r="DN317">
        <v>1</v>
      </c>
      <c r="DQ317" t="s">
        <v>133</v>
      </c>
      <c r="DR317" t="s">
        <v>133</v>
      </c>
      <c r="DT317" t="s">
        <v>639</v>
      </c>
      <c r="DU317">
        <v>299599</v>
      </c>
      <c r="DY317" t="s">
        <v>156</v>
      </c>
      <c r="DZ317">
        <v>100</v>
      </c>
    </row>
    <row r="318" spans="2:130" x14ac:dyDescent="0.2">
      <c r="B318">
        <v>1043</v>
      </c>
      <c r="C318" t="s">
        <v>133</v>
      </c>
      <c r="E318" t="s">
        <v>133</v>
      </c>
      <c r="F318">
        <v>0</v>
      </c>
      <c r="G318">
        <v>1</v>
      </c>
      <c r="H318">
        <v>1</v>
      </c>
      <c r="I318" t="s">
        <v>429</v>
      </c>
      <c r="J318" t="s">
        <v>157</v>
      </c>
      <c r="K318" t="s">
        <v>136</v>
      </c>
      <c r="L318" t="s">
        <v>160</v>
      </c>
      <c r="M318" t="s">
        <v>138</v>
      </c>
      <c r="O318" t="s">
        <v>157</v>
      </c>
      <c r="P318" t="s">
        <v>140</v>
      </c>
      <c r="Q318">
        <v>2022</v>
      </c>
      <c r="R318">
        <v>280</v>
      </c>
      <c r="S318">
        <f t="shared" si="4"/>
        <v>2.8</v>
      </c>
      <c r="U318" t="s">
        <v>141</v>
      </c>
      <c r="V318" t="s">
        <v>142</v>
      </c>
      <c r="W318" t="s">
        <v>143</v>
      </c>
      <c r="Y318" t="s">
        <v>144</v>
      </c>
      <c r="Z318" t="s">
        <v>145</v>
      </c>
      <c r="AA318" t="s">
        <v>146</v>
      </c>
      <c r="AB318" s="1">
        <v>42005</v>
      </c>
      <c r="AC318" s="1">
        <v>46022</v>
      </c>
      <c r="AD318" s="1">
        <v>44305</v>
      </c>
      <c r="AF318" t="s">
        <v>147</v>
      </c>
      <c r="AG318" s="1">
        <v>44305</v>
      </c>
      <c r="AH318" t="s">
        <v>133</v>
      </c>
      <c r="AI318" t="s">
        <v>133</v>
      </c>
      <c r="AJ318" t="s">
        <v>133</v>
      </c>
      <c r="AK318" t="s">
        <v>133</v>
      </c>
      <c r="AL318" t="s">
        <v>133</v>
      </c>
      <c r="AS318" t="s">
        <v>133</v>
      </c>
      <c r="AZ318" t="s">
        <v>148</v>
      </c>
      <c r="BB318" t="s">
        <v>149</v>
      </c>
      <c r="BC318" t="s">
        <v>171</v>
      </c>
      <c r="BD318" t="s">
        <v>172</v>
      </c>
      <c r="BH318" t="s">
        <v>430</v>
      </c>
      <c r="BI318" t="s">
        <v>133</v>
      </c>
      <c r="BK318">
        <v>2.7975493365332702</v>
      </c>
      <c r="BL318" t="s">
        <v>199</v>
      </c>
      <c r="BN318">
        <v>103102</v>
      </c>
      <c r="BR318" t="s">
        <v>133</v>
      </c>
      <c r="BS318" t="s">
        <v>133</v>
      </c>
      <c r="BV318" t="s">
        <v>151</v>
      </c>
      <c r="BX318" t="s">
        <v>152</v>
      </c>
      <c r="CA318">
        <v>25</v>
      </c>
      <c r="CC318" s="1">
        <v>44849</v>
      </c>
      <c r="CD318" s="1">
        <v>44819</v>
      </c>
      <c r="CG318">
        <v>22</v>
      </c>
      <c r="CJ318">
        <v>24</v>
      </c>
      <c r="CL318">
        <v>380</v>
      </c>
      <c r="CM318">
        <v>0</v>
      </c>
      <c r="CN318">
        <v>43</v>
      </c>
      <c r="CO318">
        <v>338</v>
      </c>
      <c r="CP318">
        <v>20843</v>
      </c>
      <c r="CQ318">
        <v>14692</v>
      </c>
      <c r="CR318">
        <v>-1</v>
      </c>
      <c r="CS318">
        <v>27</v>
      </c>
      <c r="CU318">
        <v>299601</v>
      </c>
      <c r="CV318">
        <v>0</v>
      </c>
      <c r="CY318">
        <v>103102</v>
      </c>
      <c r="DB318" s="1">
        <v>44305</v>
      </c>
      <c r="DI318" t="s">
        <v>174</v>
      </c>
      <c r="DL318" t="s">
        <v>153</v>
      </c>
      <c r="DM318" t="s">
        <v>154</v>
      </c>
      <c r="DN318">
        <v>1</v>
      </c>
      <c r="DQ318" t="s">
        <v>133</v>
      </c>
      <c r="DR318" t="s">
        <v>133</v>
      </c>
      <c r="DT318" s="2" t="s">
        <v>640</v>
      </c>
      <c r="DU318">
        <v>299601</v>
      </c>
      <c r="DY318" t="s">
        <v>156</v>
      </c>
      <c r="DZ318">
        <v>100</v>
      </c>
    </row>
    <row r="319" spans="2:130" x14ac:dyDescent="0.2">
      <c r="B319">
        <v>1043</v>
      </c>
      <c r="C319" t="s">
        <v>133</v>
      </c>
      <c r="E319" t="s">
        <v>133</v>
      </c>
      <c r="F319">
        <v>0</v>
      </c>
      <c r="G319">
        <v>1</v>
      </c>
      <c r="H319">
        <v>1</v>
      </c>
      <c r="I319" t="s">
        <v>432</v>
      </c>
      <c r="J319" t="s">
        <v>157</v>
      </c>
      <c r="K319" t="s">
        <v>136</v>
      </c>
      <c r="L319" t="s">
        <v>160</v>
      </c>
      <c r="M319" t="s">
        <v>138</v>
      </c>
      <c r="O319" t="s">
        <v>157</v>
      </c>
      <c r="P319" t="s">
        <v>140</v>
      </c>
      <c r="Q319">
        <v>2022</v>
      </c>
      <c r="R319">
        <v>36</v>
      </c>
      <c r="S319">
        <f t="shared" si="4"/>
        <v>0.36</v>
      </c>
      <c r="U319" t="s">
        <v>141</v>
      </c>
      <c r="V319" t="s">
        <v>142</v>
      </c>
      <c r="W319" t="s">
        <v>143</v>
      </c>
      <c r="Y319" t="s">
        <v>144</v>
      </c>
      <c r="Z319" t="s">
        <v>145</v>
      </c>
      <c r="AA319" t="s">
        <v>146</v>
      </c>
      <c r="AB319" s="1">
        <v>42005</v>
      </c>
      <c r="AC319" s="1">
        <v>46022</v>
      </c>
      <c r="AD319" s="1">
        <v>44305</v>
      </c>
      <c r="AF319" t="s">
        <v>147</v>
      </c>
      <c r="AG319" s="1">
        <v>44305</v>
      </c>
      <c r="AH319" t="s">
        <v>133</v>
      </c>
      <c r="AI319" t="s">
        <v>133</v>
      </c>
      <c r="AJ319" t="s">
        <v>133</v>
      </c>
      <c r="AK319" t="s">
        <v>133</v>
      </c>
      <c r="AL319" t="s">
        <v>133</v>
      </c>
      <c r="AS319" t="s">
        <v>133</v>
      </c>
      <c r="AZ319" t="s">
        <v>148</v>
      </c>
      <c r="BB319" t="s">
        <v>149</v>
      </c>
      <c r="BC319" t="s">
        <v>171</v>
      </c>
      <c r="BD319" t="s">
        <v>172</v>
      </c>
      <c r="BH319" t="s">
        <v>430</v>
      </c>
      <c r="BI319" t="s">
        <v>133</v>
      </c>
      <c r="BK319">
        <v>0.35530686809388201</v>
      </c>
      <c r="BL319" t="s">
        <v>199</v>
      </c>
      <c r="BN319">
        <v>103102</v>
      </c>
      <c r="BR319" t="s">
        <v>133</v>
      </c>
      <c r="BS319" t="s">
        <v>133</v>
      </c>
      <c r="BV319" t="s">
        <v>151</v>
      </c>
      <c r="BX319" t="s">
        <v>152</v>
      </c>
      <c r="CA319">
        <v>25</v>
      </c>
      <c r="CC319" s="1">
        <v>44849</v>
      </c>
      <c r="CD319" s="1">
        <v>44819</v>
      </c>
      <c r="CG319">
        <v>22</v>
      </c>
      <c r="CJ319">
        <v>24</v>
      </c>
      <c r="CL319">
        <v>380</v>
      </c>
      <c r="CM319">
        <v>0</v>
      </c>
      <c r="CN319">
        <v>43</v>
      </c>
      <c r="CO319">
        <v>338</v>
      </c>
      <c r="CP319">
        <v>20844</v>
      </c>
      <c r="CQ319">
        <v>14693</v>
      </c>
      <c r="CR319">
        <v>-1</v>
      </c>
      <c r="CS319">
        <v>27</v>
      </c>
      <c r="CU319">
        <v>299603</v>
      </c>
      <c r="CV319">
        <v>0</v>
      </c>
      <c r="CY319">
        <v>103102</v>
      </c>
      <c r="DB319" s="1">
        <v>44305</v>
      </c>
      <c r="DI319" t="s">
        <v>174</v>
      </c>
      <c r="DL319" t="s">
        <v>153</v>
      </c>
      <c r="DM319" t="s">
        <v>154</v>
      </c>
      <c r="DN319">
        <v>1</v>
      </c>
      <c r="DQ319" t="s">
        <v>133</v>
      </c>
      <c r="DR319" t="s">
        <v>133</v>
      </c>
      <c r="DT319" t="s">
        <v>641</v>
      </c>
      <c r="DU319">
        <v>299603</v>
      </c>
      <c r="DY319" t="s">
        <v>156</v>
      </c>
      <c r="DZ319">
        <v>100</v>
      </c>
    </row>
    <row r="320" spans="2:130" x14ac:dyDescent="0.2">
      <c r="B320">
        <v>1043</v>
      </c>
      <c r="C320" t="s">
        <v>133</v>
      </c>
      <c r="E320" t="s">
        <v>133</v>
      </c>
      <c r="F320">
        <v>0</v>
      </c>
      <c r="G320">
        <v>1</v>
      </c>
      <c r="H320">
        <v>1</v>
      </c>
      <c r="I320" t="s">
        <v>434</v>
      </c>
      <c r="J320" t="s">
        <v>157</v>
      </c>
      <c r="K320" t="s">
        <v>136</v>
      </c>
      <c r="L320" t="s">
        <v>160</v>
      </c>
      <c r="M320" t="s">
        <v>138</v>
      </c>
      <c r="O320" t="s">
        <v>157</v>
      </c>
      <c r="P320" t="s">
        <v>140</v>
      </c>
      <c r="Q320">
        <v>2022</v>
      </c>
      <c r="R320">
        <v>320</v>
      </c>
      <c r="S320">
        <f t="shared" si="4"/>
        <v>3.2</v>
      </c>
      <c r="U320" t="s">
        <v>141</v>
      </c>
      <c r="V320" t="s">
        <v>142</v>
      </c>
      <c r="W320" t="s">
        <v>143</v>
      </c>
      <c r="Y320" t="s">
        <v>144</v>
      </c>
      <c r="Z320" t="s">
        <v>145</v>
      </c>
      <c r="AA320" t="s">
        <v>146</v>
      </c>
      <c r="AB320" s="1">
        <v>42005</v>
      </c>
      <c r="AC320" s="1">
        <v>46022</v>
      </c>
      <c r="AD320" s="1">
        <v>44305</v>
      </c>
      <c r="AF320" t="s">
        <v>147</v>
      </c>
      <c r="AG320" s="1">
        <v>44305</v>
      </c>
      <c r="AH320" t="s">
        <v>133</v>
      </c>
      <c r="AI320" t="s">
        <v>133</v>
      </c>
      <c r="AJ320" t="s">
        <v>133</v>
      </c>
      <c r="AK320" t="s">
        <v>133</v>
      </c>
      <c r="AL320" t="s">
        <v>133</v>
      </c>
      <c r="AS320" t="s">
        <v>133</v>
      </c>
      <c r="AZ320" t="s">
        <v>148</v>
      </c>
      <c r="BB320" t="s">
        <v>149</v>
      </c>
      <c r="BC320" t="s">
        <v>171</v>
      </c>
      <c r="BD320" t="s">
        <v>172</v>
      </c>
      <c r="BH320" t="s">
        <v>430</v>
      </c>
      <c r="BI320" t="s">
        <v>133</v>
      </c>
      <c r="BK320">
        <v>3.1962464829004</v>
      </c>
      <c r="BL320" t="s">
        <v>199</v>
      </c>
      <c r="BN320">
        <v>103102</v>
      </c>
      <c r="BR320" t="s">
        <v>133</v>
      </c>
      <c r="BS320" t="s">
        <v>133</v>
      </c>
      <c r="BV320" t="s">
        <v>151</v>
      </c>
      <c r="BX320" t="s">
        <v>152</v>
      </c>
      <c r="CA320">
        <v>25</v>
      </c>
      <c r="CC320" s="1">
        <v>44849</v>
      </c>
      <c r="CD320" s="1">
        <v>44819</v>
      </c>
      <c r="CG320">
        <v>22</v>
      </c>
      <c r="CJ320">
        <v>24</v>
      </c>
      <c r="CL320">
        <v>380</v>
      </c>
      <c r="CM320">
        <v>0</v>
      </c>
      <c r="CN320">
        <v>43</v>
      </c>
      <c r="CO320">
        <v>338</v>
      </c>
      <c r="CP320">
        <v>20845</v>
      </c>
      <c r="CQ320">
        <v>14694</v>
      </c>
      <c r="CR320">
        <v>-1</v>
      </c>
      <c r="CS320">
        <v>27</v>
      </c>
      <c r="CU320">
        <v>299605</v>
      </c>
      <c r="CV320">
        <v>0</v>
      </c>
      <c r="CY320">
        <v>103102</v>
      </c>
      <c r="DB320" s="1">
        <v>44305</v>
      </c>
      <c r="DI320" t="s">
        <v>174</v>
      </c>
      <c r="DL320" t="s">
        <v>153</v>
      </c>
      <c r="DM320" t="s">
        <v>154</v>
      </c>
      <c r="DN320">
        <v>1</v>
      </c>
      <c r="DQ320" t="s">
        <v>133</v>
      </c>
      <c r="DR320" t="s">
        <v>133</v>
      </c>
      <c r="DT320" t="s">
        <v>642</v>
      </c>
      <c r="DU320">
        <v>299605</v>
      </c>
      <c r="DY320" t="s">
        <v>156</v>
      </c>
      <c r="DZ320">
        <v>100</v>
      </c>
    </row>
    <row r="321" spans="2:130" x14ac:dyDescent="0.2">
      <c r="B321">
        <v>1043</v>
      </c>
      <c r="C321" t="s">
        <v>133</v>
      </c>
      <c r="E321" t="s">
        <v>133</v>
      </c>
      <c r="F321">
        <v>0</v>
      </c>
      <c r="G321">
        <v>1</v>
      </c>
      <c r="H321">
        <v>1</v>
      </c>
      <c r="I321" t="s">
        <v>436</v>
      </c>
      <c r="J321" t="s">
        <v>157</v>
      </c>
      <c r="K321" t="s">
        <v>136</v>
      </c>
      <c r="L321" t="s">
        <v>160</v>
      </c>
      <c r="M321" t="s">
        <v>138</v>
      </c>
      <c r="O321" t="s">
        <v>157</v>
      </c>
      <c r="P321" t="s">
        <v>140</v>
      </c>
      <c r="Q321">
        <v>2022</v>
      </c>
      <c r="R321">
        <v>445</v>
      </c>
      <c r="S321">
        <f t="shared" si="4"/>
        <v>4.45</v>
      </c>
      <c r="U321" t="s">
        <v>141</v>
      </c>
      <c r="V321" t="s">
        <v>142</v>
      </c>
      <c r="W321" t="s">
        <v>143</v>
      </c>
      <c r="Y321" t="s">
        <v>144</v>
      </c>
      <c r="Z321" t="s">
        <v>145</v>
      </c>
      <c r="AA321" t="s">
        <v>146</v>
      </c>
      <c r="AB321" s="1">
        <v>42005</v>
      </c>
      <c r="AC321" s="1">
        <v>46022</v>
      </c>
      <c r="AD321" s="1">
        <v>44305</v>
      </c>
      <c r="AF321" t="s">
        <v>147</v>
      </c>
      <c r="AG321" s="1">
        <v>44305</v>
      </c>
      <c r="AH321" t="s">
        <v>133</v>
      </c>
      <c r="AI321" t="s">
        <v>133</v>
      </c>
      <c r="AJ321" t="s">
        <v>133</v>
      </c>
      <c r="AK321" t="s">
        <v>133</v>
      </c>
      <c r="AL321" t="s">
        <v>133</v>
      </c>
      <c r="AS321" t="s">
        <v>133</v>
      </c>
      <c r="AZ321" t="s">
        <v>148</v>
      </c>
      <c r="BB321" t="s">
        <v>149</v>
      </c>
      <c r="BC321" t="s">
        <v>171</v>
      </c>
      <c r="BD321" t="s">
        <v>172</v>
      </c>
      <c r="BH321" t="s">
        <v>430</v>
      </c>
      <c r="BI321" t="s">
        <v>133</v>
      </c>
      <c r="BK321">
        <v>4.4545965040650897</v>
      </c>
      <c r="BL321" t="s">
        <v>199</v>
      </c>
      <c r="BN321">
        <v>103102</v>
      </c>
      <c r="BR321" t="s">
        <v>133</v>
      </c>
      <c r="BS321" t="s">
        <v>133</v>
      </c>
      <c r="BV321" t="s">
        <v>151</v>
      </c>
      <c r="BX321" t="s">
        <v>152</v>
      </c>
      <c r="CA321">
        <v>25</v>
      </c>
      <c r="CC321" s="1">
        <v>44849</v>
      </c>
      <c r="CD321" s="1">
        <v>44819</v>
      </c>
      <c r="CG321">
        <v>22</v>
      </c>
      <c r="CJ321">
        <v>24</v>
      </c>
      <c r="CL321">
        <v>380</v>
      </c>
      <c r="CM321">
        <v>0</v>
      </c>
      <c r="CN321">
        <v>43</v>
      </c>
      <c r="CO321">
        <v>338</v>
      </c>
      <c r="CP321">
        <v>20846</v>
      </c>
      <c r="CQ321">
        <v>14695</v>
      </c>
      <c r="CR321">
        <v>-1</v>
      </c>
      <c r="CS321">
        <v>27</v>
      </c>
      <c r="CU321">
        <v>299607</v>
      </c>
      <c r="CV321">
        <v>0</v>
      </c>
      <c r="CY321">
        <v>103102</v>
      </c>
      <c r="DB321" s="1">
        <v>44305</v>
      </c>
      <c r="DI321" t="s">
        <v>174</v>
      </c>
      <c r="DL321" t="s">
        <v>153</v>
      </c>
      <c r="DM321" t="s">
        <v>154</v>
      </c>
      <c r="DN321">
        <v>1</v>
      </c>
      <c r="DQ321" t="s">
        <v>133</v>
      </c>
      <c r="DR321" t="s">
        <v>133</v>
      </c>
      <c r="DT321" t="s">
        <v>643</v>
      </c>
      <c r="DU321">
        <v>299607</v>
      </c>
      <c r="DY321" t="s">
        <v>156</v>
      </c>
      <c r="DZ321">
        <v>100</v>
      </c>
    </row>
    <row r="322" spans="2:130" x14ac:dyDescent="0.2">
      <c r="B322">
        <v>1043</v>
      </c>
      <c r="C322" t="s">
        <v>133</v>
      </c>
      <c r="E322" t="s">
        <v>133</v>
      </c>
      <c r="F322">
        <v>0</v>
      </c>
      <c r="G322">
        <v>1</v>
      </c>
      <c r="H322">
        <v>1</v>
      </c>
      <c r="I322" t="s">
        <v>441</v>
      </c>
      <c r="J322" t="s">
        <v>157</v>
      </c>
      <c r="K322" t="s">
        <v>136</v>
      </c>
      <c r="L322" t="s">
        <v>160</v>
      </c>
      <c r="M322" t="s">
        <v>161</v>
      </c>
      <c r="O322" t="s">
        <v>157</v>
      </c>
      <c r="P322" t="s">
        <v>140</v>
      </c>
      <c r="Q322">
        <v>2022</v>
      </c>
      <c r="R322">
        <v>638</v>
      </c>
      <c r="S322">
        <f t="shared" si="4"/>
        <v>6.38</v>
      </c>
      <c r="U322" t="s">
        <v>141</v>
      </c>
      <c r="V322" t="s">
        <v>142</v>
      </c>
      <c r="W322" t="s">
        <v>143</v>
      </c>
      <c r="Y322" t="s">
        <v>144</v>
      </c>
      <c r="Z322" t="s">
        <v>145</v>
      </c>
      <c r="AA322" t="s">
        <v>146</v>
      </c>
      <c r="AB322" s="1">
        <v>42005</v>
      </c>
      <c r="AC322" s="1">
        <v>46022</v>
      </c>
      <c r="AD322" s="1">
        <v>44305</v>
      </c>
      <c r="AF322" t="s">
        <v>147</v>
      </c>
      <c r="AG322" s="1">
        <v>44305</v>
      </c>
      <c r="AH322" t="s">
        <v>133</v>
      </c>
      <c r="AI322" t="s">
        <v>133</v>
      </c>
      <c r="AJ322" t="s">
        <v>133</v>
      </c>
      <c r="AK322" t="s">
        <v>133</v>
      </c>
      <c r="AL322" t="s">
        <v>133</v>
      </c>
      <c r="AS322" t="s">
        <v>133</v>
      </c>
      <c r="AZ322" t="s">
        <v>148</v>
      </c>
      <c r="BB322" t="s">
        <v>149</v>
      </c>
      <c r="BC322" t="s">
        <v>171</v>
      </c>
      <c r="BD322" t="s">
        <v>172</v>
      </c>
      <c r="BH322" t="s">
        <v>213</v>
      </c>
      <c r="BI322" t="s">
        <v>133</v>
      </c>
      <c r="BK322">
        <v>6.3759043143652399</v>
      </c>
      <c r="BN322">
        <v>103102</v>
      </c>
      <c r="BR322" t="s">
        <v>133</v>
      </c>
      <c r="BS322" t="s">
        <v>133</v>
      </c>
      <c r="BV322" t="s">
        <v>151</v>
      </c>
      <c r="BX322" t="s">
        <v>152</v>
      </c>
      <c r="CA322">
        <v>25</v>
      </c>
      <c r="CC322" s="1">
        <v>44849</v>
      </c>
      <c r="CD322" s="1">
        <v>44819</v>
      </c>
      <c r="CG322">
        <v>22</v>
      </c>
      <c r="CJ322">
        <v>24</v>
      </c>
      <c r="CL322">
        <v>380</v>
      </c>
      <c r="CM322">
        <v>0</v>
      </c>
      <c r="CN322">
        <v>43</v>
      </c>
      <c r="CO322">
        <v>338</v>
      </c>
      <c r="CP322">
        <v>20847</v>
      </c>
      <c r="CQ322">
        <v>14697</v>
      </c>
      <c r="CR322">
        <v>-1</v>
      </c>
      <c r="CS322">
        <v>27</v>
      </c>
      <c r="CU322">
        <v>299609</v>
      </c>
      <c r="CV322">
        <v>0</v>
      </c>
      <c r="CY322">
        <v>103102</v>
      </c>
      <c r="DB322" s="1">
        <v>44305</v>
      </c>
      <c r="DI322" t="s">
        <v>174</v>
      </c>
      <c r="DL322" t="s">
        <v>153</v>
      </c>
      <c r="DM322" t="s">
        <v>154</v>
      </c>
      <c r="DN322">
        <v>1</v>
      </c>
      <c r="DQ322" t="s">
        <v>133</v>
      </c>
      <c r="DR322" t="s">
        <v>133</v>
      </c>
      <c r="DT322" t="s">
        <v>644</v>
      </c>
      <c r="DU322">
        <v>299609</v>
      </c>
      <c r="DY322" t="s">
        <v>156</v>
      </c>
      <c r="DZ322">
        <v>100</v>
      </c>
    </row>
    <row r="323" spans="2:130" x14ac:dyDescent="0.2">
      <c r="B323">
        <v>1043</v>
      </c>
      <c r="C323" t="s">
        <v>133</v>
      </c>
      <c r="E323" t="s">
        <v>133</v>
      </c>
      <c r="F323">
        <v>0</v>
      </c>
      <c r="G323">
        <v>1</v>
      </c>
      <c r="H323">
        <v>1</v>
      </c>
      <c r="I323" t="s">
        <v>443</v>
      </c>
      <c r="J323" t="s">
        <v>157</v>
      </c>
      <c r="K323" t="s">
        <v>136</v>
      </c>
      <c r="L323" t="s">
        <v>160</v>
      </c>
      <c r="M323" t="s">
        <v>161</v>
      </c>
      <c r="O323" t="s">
        <v>157</v>
      </c>
      <c r="P323" t="s">
        <v>140</v>
      </c>
      <c r="Q323">
        <v>2022</v>
      </c>
      <c r="R323">
        <v>165</v>
      </c>
      <c r="S323">
        <f t="shared" ref="S323:S386" si="5">R323/100</f>
        <v>1.65</v>
      </c>
      <c r="U323" t="s">
        <v>141</v>
      </c>
      <c r="V323" t="s">
        <v>142</v>
      </c>
      <c r="W323" t="s">
        <v>143</v>
      </c>
      <c r="Y323" t="s">
        <v>144</v>
      </c>
      <c r="Z323" t="s">
        <v>145</v>
      </c>
      <c r="AA323" t="s">
        <v>146</v>
      </c>
      <c r="AB323" s="1">
        <v>42005</v>
      </c>
      <c r="AC323" s="1">
        <v>46022</v>
      </c>
      <c r="AD323" s="1">
        <v>44305</v>
      </c>
      <c r="AF323" t="s">
        <v>147</v>
      </c>
      <c r="AG323" s="1">
        <v>44305</v>
      </c>
      <c r="AH323" t="s">
        <v>133</v>
      </c>
      <c r="AI323" t="s">
        <v>133</v>
      </c>
      <c r="AJ323" t="s">
        <v>133</v>
      </c>
      <c r="AK323" t="s">
        <v>133</v>
      </c>
      <c r="AL323" t="s">
        <v>133</v>
      </c>
      <c r="AS323" t="s">
        <v>133</v>
      </c>
      <c r="AZ323" t="s">
        <v>148</v>
      </c>
      <c r="BB323" t="s">
        <v>149</v>
      </c>
      <c r="BC323" t="s">
        <v>171</v>
      </c>
      <c r="BD323" t="s">
        <v>172</v>
      </c>
      <c r="BH323" t="s">
        <v>213</v>
      </c>
      <c r="BI323" t="s">
        <v>133</v>
      </c>
      <c r="BK323">
        <v>1.6527415166563399</v>
      </c>
      <c r="BN323">
        <v>103102</v>
      </c>
      <c r="BR323" t="s">
        <v>133</v>
      </c>
      <c r="BS323" t="s">
        <v>133</v>
      </c>
      <c r="BV323" t="s">
        <v>151</v>
      </c>
      <c r="BX323" t="s">
        <v>152</v>
      </c>
      <c r="CA323">
        <v>25</v>
      </c>
      <c r="CC323" s="1">
        <v>44849</v>
      </c>
      <c r="CD323" s="1">
        <v>44819</v>
      </c>
      <c r="CG323">
        <v>22</v>
      </c>
      <c r="CJ323">
        <v>24</v>
      </c>
      <c r="CL323">
        <v>380</v>
      </c>
      <c r="CM323">
        <v>0</v>
      </c>
      <c r="CN323">
        <v>43</v>
      </c>
      <c r="CO323">
        <v>338</v>
      </c>
      <c r="CP323">
        <v>20848</v>
      </c>
      <c r="CQ323">
        <v>14698</v>
      </c>
      <c r="CR323">
        <v>-1</v>
      </c>
      <c r="CS323">
        <v>27</v>
      </c>
      <c r="CU323">
        <v>299611</v>
      </c>
      <c r="CV323">
        <v>0</v>
      </c>
      <c r="CY323">
        <v>103102</v>
      </c>
      <c r="DB323" s="1">
        <v>44305</v>
      </c>
      <c r="DI323" t="s">
        <v>174</v>
      </c>
      <c r="DL323" t="s">
        <v>153</v>
      </c>
      <c r="DM323" t="s">
        <v>154</v>
      </c>
      <c r="DN323">
        <v>1</v>
      </c>
      <c r="DQ323" t="s">
        <v>133</v>
      </c>
      <c r="DR323" t="s">
        <v>133</v>
      </c>
      <c r="DT323" t="s">
        <v>645</v>
      </c>
      <c r="DU323">
        <v>299611</v>
      </c>
      <c r="DY323" t="s">
        <v>156</v>
      </c>
      <c r="DZ323">
        <v>100</v>
      </c>
    </row>
    <row r="324" spans="2:130" x14ac:dyDescent="0.2">
      <c r="B324">
        <v>1043</v>
      </c>
      <c r="C324" t="s">
        <v>133</v>
      </c>
      <c r="E324" t="s">
        <v>133</v>
      </c>
      <c r="F324">
        <v>0</v>
      </c>
      <c r="G324">
        <v>1</v>
      </c>
      <c r="H324">
        <v>1</v>
      </c>
      <c r="I324" t="s">
        <v>445</v>
      </c>
      <c r="J324" t="s">
        <v>157</v>
      </c>
      <c r="K324" t="s">
        <v>136</v>
      </c>
      <c r="L324" t="s">
        <v>160</v>
      </c>
      <c r="M324" t="s">
        <v>161</v>
      </c>
      <c r="O324" t="s">
        <v>157</v>
      </c>
      <c r="P324" t="s">
        <v>140</v>
      </c>
      <c r="Q324">
        <v>2022</v>
      </c>
      <c r="R324">
        <v>259</v>
      </c>
      <c r="S324">
        <f t="shared" si="5"/>
        <v>2.59</v>
      </c>
      <c r="U324" t="s">
        <v>141</v>
      </c>
      <c r="V324" t="s">
        <v>142</v>
      </c>
      <c r="W324" t="s">
        <v>143</v>
      </c>
      <c r="Y324" t="s">
        <v>144</v>
      </c>
      <c r="Z324" t="s">
        <v>145</v>
      </c>
      <c r="AA324" t="s">
        <v>146</v>
      </c>
      <c r="AB324" s="1">
        <v>42005</v>
      </c>
      <c r="AC324" s="1">
        <v>46022</v>
      </c>
      <c r="AD324" s="1">
        <v>44305</v>
      </c>
      <c r="AF324" t="s">
        <v>147</v>
      </c>
      <c r="AG324" s="1">
        <v>44305</v>
      </c>
      <c r="AH324" t="s">
        <v>133</v>
      </c>
      <c r="AI324" t="s">
        <v>133</v>
      </c>
      <c r="AJ324" t="s">
        <v>133</v>
      </c>
      <c r="AK324" t="s">
        <v>133</v>
      </c>
      <c r="AL324" t="s">
        <v>133</v>
      </c>
      <c r="AS324" t="s">
        <v>133</v>
      </c>
      <c r="AZ324" t="s">
        <v>148</v>
      </c>
      <c r="BB324" t="s">
        <v>149</v>
      </c>
      <c r="BC324" t="s">
        <v>171</v>
      </c>
      <c r="BD324" t="s">
        <v>172</v>
      </c>
      <c r="BH324" t="s">
        <v>213</v>
      </c>
      <c r="BI324" t="s">
        <v>133</v>
      </c>
      <c r="BK324">
        <v>2.5931641808528401</v>
      </c>
      <c r="BN324">
        <v>103102</v>
      </c>
      <c r="BR324" t="s">
        <v>133</v>
      </c>
      <c r="BS324" t="s">
        <v>133</v>
      </c>
      <c r="BV324" t="s">
        <v>151</v>
      </c>
      <c r="BX324" t="s">
        <v>152</v>
      </c>
      <c r="CA324">
        <v>25</v>
      </c>
      <c r="CC324" s="1">
        <v>44849</v>
      </c>
      <c r="CD324" s="1">
        <v>44819</v>
      </c>
      <c r="CG324">
        <v>22</v>
      </c>
      <c r="CJ324">
        <v>24</v>
      </c>
      <c r="CL324">
        <v>380</v>
      </c>
      <c r="CM324">
        <v>0</v>
      </c>
      <c r="CN324">
        <v>43</v>
      </c>
      <c r="CO324">
        <v>338</v>
      </c>
      <c r="CP324">
        <v>20849</v>
      </c>
      <c r="CQ324">
        <v>14699</v>
      </c>
      <c r="CR324">
        <v>-1</v>
      </c>
      <c r="CS324">
        <v>27</v>
      </c>
      <c r="CU324">
        <v>299613</v>
      </c>
      <c r="CV324">
        <v>0</v>
      </c>
      <c r="CY324">
        <v>103102</v>
      </c>
      <c r="DB324" s="1">
        <v>44305</v>
      </c>
      <c r="DI324" t="s">
        <v>174</v>
      </c>
      <c r="DL324" t="s">
        <v>153</v>
      </c>
      <c r="DM324" t="s">
        <v>154</v>
      </c>
      <c r="DN324">
        <v>1</v>
      </c>
      <c r="DQ324" t="s">
        <v>133</v>
      </c>
      <c r="DR324" t="s">
        <v>133</v>
      </c>
      <c r="DT324" t="s">
        <v>646</v>
      </c>
      <c r="DU324">
        <v>299613</v>
      </c>
      <c r="DY324" t="s">
        <v>156</v>
      </c>
      <c r="DZ324">
        <v>100</v>
      </c>
    </row>
    <row r="325" spans="2:130" x14ac:dyDescent="0.2">
      <c r="B325">
        <v>1043</v>
      </c>
      <c r="C325" t="s">
        <v>133</v>
      </c>
      <c r="E325" t="s">
        <v>133</v>
      </c>
      <c r="F325">
        <v>0</v>
      </c>
      <c r="G325">
        <v>1</v>
      </c>
      <c r="H325">
        <v>1</v>
      </c>
      <c r="I325" t="s">
        <v>647</v>
      </c>
      <c r="J325" t="s">
        <v>135</v>
      </c>
      <c r="K325" t="s">
        <v>136</v>
      </c>
      <c r="L325" t="s">
        <v>160</v>
      </c>
      <c r="M325" t="s">
        <v>138</v>
      </c>
      <c r="O325" t="s">
        <v>139</v>
      </c>
      <c r="P325" t="s">
        <v>140</v>
      </c>
      <c r="Q325">
        <v>2022</v>
      </c>
      <c r="R325">
        <v>5104</v>
      </c>
      <c r="S325">
        <f t="shared" si="5"/>
        <v>51.04</v>
      </c>
      <c r="U325" t="s">
        <v>141</v>
      </c>
      <c r="V325" t="s">
        <v>142</v>
      </c>
      <c r="W325" t="s">
        <v>143</v>
      </c>
      <c r="Y325" t="s">
        <v>144</v>
      </c>
      <c r="Z325" t="s">
        <v>145</v>
      </c>
      <c r="AA325" t="s">
        <v>146</v>
      </c>
      <c r="AB325" s="1">
        <v>42005</v>
      </c>
      <c r="AC325" s="1">
        <v>46022</v>
      </c>
      <c r="AD325" s="1">
        <v>44305</v>
      </c>
      <c r="AF325" t="s">
        <v>147</v>
      </c>
      <c r="AG325" s="1">
        <v>44305</v>
      </c>
      <c r="AH325" t="s">
        <v>133</v>
      </c>
      <c r="AI325" t="s">
        <v>133</v>
      </c>
      <c r="AJ325" t="s">
        <v>133</v>
      </c>
      <c r="AK325" t="s">
        <v>133</v>
      </c>
      <c r="AL325" t="s">
        <v>133</v>
      </c>
      <c r="AS325" t="s">
        <v>133</v>
      </c>
      <c r="AZ325" t="s">
        <v>148</v>
      </c>
      <c r="BB325" t="s">
        <v>149</v>
      </c>
      <c r="BC325" t="s">
        <v>171</v>
      </c>
      <c r="BD325" t="s">
        <v>172</v>
      </c>
      <c r="BH325" t="s">
        <v>648</v>
      </c>
      <c r="BI325" t="s">
        <v>133</v>
      </c>
      <c r="BK325">
        <v>51.040103056844998</v>
      </c>
      <c r="BN325">
        <v>103101</v>
      </c>
      <c r="BR325" t="s">
        <v>133</v>
      </c>
      <c r="BS325" t="s">
        <v>133</v>
      </c>
      <c r="BV325" t="s">
        <v>151</v>
      </c>
      <c r="BX325" t="s">
        <v>152</v>
      </c>
      <c r="CA325">
        <v>25</v>
      </c>
      <c r="CC325" s="1">
        <v>44849</v>
      </c>
      <c r="CD325" s="1">
        <v>44819</v>
      </c>
      <c r="CG325">
        <v>22</v>
      </c>
      <c r="CJ325">
        <v>24</v>
      </c>
      <c r="CL325">
        <v>380</v>
      </c>
      <c r="CM325">
        <v>0</v>
      </c>
      <c r="CN325">
        <v>43</v>
      </c>
      <c r="CO325">
        <v>62</v>
      </c>
      <c r="CP325">
        <v>21024</v>
      </c>
      <c r="CQ325">
        <v>14962</v>
      </c>
      <c r="CR325">
        <v>-1</v>
      </c>
      <c r="CS325">
        <v>27</v>
      </c>
      <c r="CU325">
        <v>299615</v>
      </c>
      <c r="CV325">
        <v>0</v>
      </c>
      <c r="CY325">
        <v>103101</v>
      </c>
      <c r="DB325" s="1">
        <v>44305</v>
      </c>
      <c r="DI325" t="s">
        <v>174</v>
      </c>
      <c r="DL325" t="s">
        <v>153</v>
      </c>
      <c r="DM325" t="s">
        <v>154</v>
      </c>
      <c r="DN325">
        <v>1</v>
      </c>
      <c r="DQ325" t="s">
        <v>133</v>
      </c>
      <c r="DR325" t="s">
        <v>133</v>
      </c>
      <c r="DT325" t="s">
        <v>649</v>
      </c>
      <c r="DU325">
        <v>299615</v>
      </c>
      <c r="DY325" t="s">
        <v>156</v>
      </c>
      <c r="DZ325">
        <v>100</v>
      </c>
    </row>
    <row r="326" spans="2:130" x14ac:dyDescent="0.2">
      <c r="B326">
        <v>1043</v>
      </c>
      <c r="C326" t="s">
        <v>133</v>
      </c>
      <c r="E326" t="s">
        <v>133</v>
      </c>
      <c r="F326">
        <v>0</v>
      </c>
      <c r="G326">
        <v>1</v>
      </c>
      <c r="H326">
        <v>1</v>
      </c>
      <c r="I326" t="s">
        <v>647</v>
      </c>
      <c r="J326" t="s">
        <v>157</v>
      </c>
      <c r="K326" t="s">
        <v>136</v>
      </c>
      <c r="L326" t="s">
        <v>160</v>
      </c>
      <c r="M326" t="s">
        <v>138</v>
      </c>
      <c r="O326" t="s">
        <v>157</v>
      </c>
      <c r="P326" t="s">
        <v>140</v>
      </c>
      <c r="Q326">
        <v>2022</v>
      </c>
      <c r="R326">
        <v>5104</v>
      </c>
      <c r="S326">
        <f t="shared" si="5"/>
        <v>51.04</v>
      </c>
      <c r="U326" t="s">
        <v>141</v>
      </c>
      <c r="V326" t="s">
        <v>142</v>
      </c>
      <c r="W326" t="s">
        <v>143</v>
      </c>
      <c r="Y326" t="s">
        <v>144</v>
      </c>
      <c r="Z326" t="s">
        <v>145</v>
      </c>
      <c r="AA326" t="s">
        <v>146</v>
      </c>
      <c r="AB326" s="1">
        <v>42005</v>
      </c>
      <c r="AC326" s="1">
        <v>46022</v>
      </c>
      <c r="AD326" s="1">
        <v>44305</v>
      </c>
      <c r="AF326" t="s">
        <v>147</v>
      </c>
      <c r="AG326" s="1">
        <v>44305</v>
      </c>
      <c r="AH326" t="s">
        <v>133</v>
      </c>
      <c r="AI326" t="s">
        <v>133</v>
      </c>
      <c r="AJ326" t="s">
        <v>133</v>
      </c>
      <c r="AK326" t="s">
        <v>133</v>
      </c>
      <c r="AL326" t="s">
        <v>133</v>
      </c>
      <c r="AS326" t="s">
        <v>133</v>
      </c>
      <c r="AZ326" t="s">
        <v>148</v>
      </c>
      <c r="BB326" t="s">
        <v>149</v>
      </c>
      <c r="BC326" t="s">
        <v>171</v>
      </c>
      <c r="BD326" t="s">
        <v>172</v>
      </c>
      <c r="BH326" t="s">
        <v>648</v>
      </c>
      <c r="BI326" t="s">
        <v>133</v>
      </c>
      <c r="BK326">
        <v>51.040103056844998</v>
      </c>
      <c r="BN326">
        <v>103102</v>
      </c>
      <c r="BR326" t="s">
        <v>133</v>
      </c>
      <c r="BS326" t="s">
        <v>133</v>
      </c>
      <c r="BV326" t="s">
        <v>151</v>
      </c>
      <c r="BX326" t="s">
        <v>152</v>
      </c>
      <c r="CA326">
        <v>25</v>
      </c>
      <c r="CC326" s="1">
        <v>44849</v>
      </c>
      <c r="CD326" s="1">
        <v>44819</v>
      </c>
      <c r="CG326">
        <v>22</v>
      </c>
      <c r="CJ326">
        <v>24</v>
      </c>
      <c r="CL326">
        <v>380</v>
      </c>
      <c r="CM326">
        <v>0</v>
      </c>
      <c r="CN326">
        <v>43</v>
      </c>
      <c r="CO326">
        <v>338</v>
      </c>
      <c r="CP326">
        <v>21025</v>
      </c>
      <c r="CQ326">
        <v>14962</v>
      </c>
      <c r="CR326">
        <v>-1</v>
      </c>
      <c r="CS326">
        <v>27</v>
      </c>
      <c r="CU326">
        <v>299617</v>
      </c>
      <c r="CV326">
        <v>0</v>
      </c>
      <c r="CY326">
        <v>103102</v>
      </c>
      <c r="DB326" s="1">
        <v>44305</v>
      </c>
      <c r="DI326" t="s">
        <v>174</v>
      </c>
      <c r="DL326" t="s">
        <v>153</v>
      </c>
      <c r="DM326" t="s">
        <v>154</v>
      </c>
      <c r="DN326">
        <v>1</v>
      </c>
      <c r="DQ326" t="s">
        <v>133</v>
      </c>
      <c r="DR326" t="s">
        <v>133</v>
      </c>
      <c r="DT326" t="s">
        <v>650</v>
      </c>
      <c r="DU326">
        <v>299617</v>
      </c>
      <c r="DY326" t="s">
        <v>156</v>
      </c>
      <c r="DZ326">
        <v>100</v>
      </c>
    </row>
    <row r="327" spans="2:130" x14ac:dyDescent="0.2">
      <c r="B327">
        <v>1043</v>
      </c>
      <c r="C327" t="s">
        <v>133</v>
      </c>
      <c r="E327" t="s">
        <v>133</v>
      </c>
      <c r="F327">
        <v>0</v>
      </c>
      <c r="G327">
        <v>1</v>
      </c>
      <c r="H327">
        <v>1</v>
      </c>
      <c r="I327" t="s">
        <v>651</v>
      </c>
      <c r="J327" t="s">
        <v>135</v>
      </c>
      <c r="K327" t="s">
        <v>136</v>
      </c>
      <c r="L327" t="s">
        <v>454</v>
      </c>
      <c r="M327" t="s">
        <v>202</v>
      </c>
      <c r="O327" t="s">
        <v>139</v>
      </c>
      <c r="P327" t="s">
        <v>140</v>
      </c>
      <c r="Q327">
        <v>2022</v>
      </c>
      <c r="R327">
        <v>9800</v>
      </c>
      <c r="S327">
        <f t="shared" si="5"/>
        <v>98</v>
      </c>
      <c r="U327" t="s">
        <v>141</v>
      </c>
      <c r="V327" t="s">
        <v>142</v>
      </c>
      <c r="W327" t="s">
        <v>143</v>
      </c>
      <c r="Y327" t="s">
        <v>144</v>
      </c>
      <c r="Z327" t="s">
        <v>145</v>
      </c>
      <c r="AA327" t="s">
        <v>146</v>
      </c>
      <c r="AB327" s="1">
        <v>42005</v>
      </c>
      <c r="AC327" s="1">
        <v>46022</v>
      </c>
      <c r="AD327" s="1">
        <v>44305</v>
      </c>
      <c r="AF327" t="s">
        <v>147</v>
      </c>
      <c r="AG327" s="1">
        <v>44305</v>
      </c>
      <c r="AH327" t="s">
        <v>133</v>
      </c>
      <c r="AI327" t="s">
        <v>133</v>
      </c>
      <c r="AJ327" t="s">
        <v>133</v>
      </c>
      <c r="AK327" t="s">
        <v>133</v>
      </c>
      <c r="AL327" t="s">
        <v>133</v>
      </c>
      <c r="AS327" t="s">
        <v>133</v>
      </c>
      <c r="AZ327" t="s">
        <v>148</v>
      </c>
      <c r="BB327" t="s">
        <v>149</v>
      </c>
      <c r="BC327" t="s">
        <v>171</v>
      </c>
      <c r="BD327" t="s">
        <v>172</v>
      </c>
      <c r="BH327" t="s">
        <v>184</v>
      </c>
      <c r="BI327" t="s">
        <v>133</v>
      </c>
      <c r="BK327">
        <v>97.996768487679503</v>
      </c>
      <c r="BL327" t="s">
        <v>199</v>
      </c>
      <c r="BN327">
        <v>103101</v>
      </c>
      <c r="BR327" t="s">
        <v>133</v>
      </c>
      <c r="BS327" t="s">
        <v>133</v>
      </c>
      <c r="BV327" t="s">
        <v>151</v>
      </c>
      <c r="BX327" t="s">
        <v>152</v>
      </c>
      <c r="CA327">
        <v>25</v>
      </c>
      <c r="CC327" s="1">
        <v>44756</v>
      </c>
      <c r="CD327" s="1">
        <v>44713</v>
      </c>
      <c r="CG327">
        <v>22</v>
      </c>
      <c r="CJ327">
        <v>24</v>
      </c>
      <c r="CL327">
        <v>380</v>
      </c>
      <c r="CM327">
        <v>0</v>
      </c>
      <c r="CN327">
        <v>43</v>
      </c>
      <c r="CO327">
        <v>62</v>
      </c>
      <c r="CP327">
        <v>21026</v>
      </c>
      <c r="CQ327">
        <v>14963</v>
      </c>
      <c r="CR327">
        <v>-1</v>
      </c>
      <c r="CS327">
        <v>7</v>
      </c>
      <c r="CU327">
        <v>299619</v>
      </c>
      <c r="CV327">
        <v>0</v>
      </c>
      <c r="CY327">
        <v>103101</v>
      </c>
      <c r="DB327" s="1">
        <v>44305</v>
      </c>
      <c r="DI327" t="s">
        <v>174</v>
      </c>
      <c r="DL327" t="s">
        <v>153</v>
      </c>
      <c r="DM327" t="s">
        <v>154</v>
      </c>
      <c r="DN327">
        <v>1</v>
      </c>
      <c r="DQ327" t="s">
        <v>133</v>
      </c>
      <c r="DR327" t="s">
        <v>133</v>
      </c>
      <c r="DT327" t="s">
        <v>652</v>
      </c>
      <c r="DU327">
        <v>299619</v>
      </c>
      <c r="DY327" t="s">
        <v>156</v>
      </c>
      <c r="DZ327">
        <v>100</v>
      </c>
    </row>
    <row r="328" spans="2:130" x14ac:dyDescent="0.2">
      <c r="B328">
        <v>1043</v>
      </c>
      <c r="C328" t="s">
        <v>133</v>
      </c>
      <c r="E328" t="s">
        <v>133</v>
      </c>
      <c r="F328">
        <v>0</v>
      </c>
      <c r="G328">
        <v>1</v>
      </c>
      <c r="H328">
        <v>1</v>
      </c>
      <c r="I328" t="s">
        <v>651</v>
      </c>
      <c r="J328" t="s">
        <v>157</v>
      </c>
      <c r="K328" t="s">
        <v>136</v>
      </c>
      <c r="L328" t="s">
        <v>454</v>
      </c>
      <c r="M328" t="s">
        <v>202</v>
      </c>
      <c r="O328" t="s">
        <v>157</v>
      </c>
      <c r="P328" t="s">
        <v>140</v>
      </c>
      <c r="Q328">
        <v>2022</v>
      </c>
      <c r="R328">
        <v>9800</v>
      </c>
      <c r="S328">
        <f t="shared" si="5"/>
        <v>98</v>
      </c>
      <c r="U328" t="s">
        <v>141</v>
      </c>
      <c r="V328" t="s">
        <v>142</v>
      </c>
      <c r="W328" t="s">
        <v>143</v>
      </c>
      <c r="Y328" t="s">
        <v>144</v>
      </c>
      <c r="Z328" t="s">
        <v>145</v>
      </c>
      <c r="AA328" t="s">
        <v>146</v>
      </c>
      <c r="AB328" s="1">
        <v>42005</v>
      </c>
      <c r="AC328" s="1">
        <v>46022</v>
      </c>
      <c r="AD328" s="1">
        <v>44305</v>
      </c>
      <c r="AF328" t="s">
        <v>147</v>
      </c>
      <c r="AG328" s="1">
        <v>44305</v>
      </c>
      <c r="AH328" t="s">
        <v>133</v>
      </c>
      <c r="AI328" t="s">
        <v>133</v>
      </c>
      <c r="AJ328" t="s">
        <v>133</v>
      </c>
      <c r="AK328" t="s">
        <v>133</v>
      </c>
      <c r="AL328" t="s">
        <v>133</v>
      </c>
      <c r="AS328" t="s">
        <v>133</v>
      </c>
      <c r="AZ328" t="s">
        <v>148</v>
      </c>
      <c r="BB328" t="s">
        <v>149</v>
      </c>
      <c r="BC328" t="s">
        <v>171</v>
      </c>
      <c r="BD328" t="s">
        <v>172</v>
      </c>
      <c r="BH328" t="s">
        <v>184</v>
      </c>
      <c r="BI328" t="s">
        <v>133</v>
      </c>
      <c r="BK328">
        <v>97.996768487679503</v>
      </c>
      <c r="BL328" t="s">
        <v>199</v>
      </c>
      <c r="BN328">
        <v>103102</v>
      </c>
      <c r="BR328" t="s">
        <v>133</v>
      </c>
      <c r="BS328" t="s">
        <v>133</v>
      </c>
      <c r="BV328" t="s">
        <v>151</v>
      </c>
      <c r="BX328" t="s">
        <v>152</v>
      </c>
      <c r="CA328">
        <v>25</v>
      </c>
      <c r="CC328" s="1">
        <v>44756</v>
      </c>
      <c r="CD328" s="1">
        <v>44713</v>
      </c>
      <c r="CG328">
        <v>22</v>
      </c>
      <c r="CJ328">
        <v>24</v>
      </c>
      <c r="CL328">
        <v>380</v>
      </c>
      <c r="CM328">
        <v>0</v>
      </c>
      <c r="CN328">
        <v>43</v>
      </c>
      <c r="CO328">
        <v>338</v>
      </c>
      <c r="CP328">
        <v>21027</v>
      </c>
      <c r="CQ328">
        <v>14963</v>
      </c>
      <c r="CR328">
        <v>-1</v>
      </c>
      <c r="CS328">
        <v>7</v>
      </c>
      <c r="CU328">
        <v>299621</v>
      </c>
      <c r="CV328">
        <v>0</v>
      </c>
      <c r="CY328">
        <v>103102</v>
      </c>
      <c r="DB328" s="1">
        <v>44305</v>
      </c>
      <c r="DI328" t="s">
        <v>174</v>
      </c>
      <c r="DL328" t="s">
        <v>153</v>
      </c>
      <c r="DM328" t="s">
        <v>154</v>
      </c>
      <c r="DN328">
        <v>1</v>
      </c>
      <c r="DQ328" t="s">
        <v>133</v>
      </c>
      <c r="DR328" t="s">
        <v>133</v>
      </c>
      <c r="DT328" s="2" t="s">
        <v>653</v>
      </c>
      <c r="DU328">
        <v>299621</v>
      </c>
      <c r="DY328" t="s">
        <v>156</v>
      </c>
      <c r="DZ328">
        <v>100</v>
      </c>
    </row>
    <row r="329" spans="2:130" x14ac:dyDescent="0.2">
      <c r="B329">
        <v>1043</v>
      </c>
      <c r="C329" t="s">
        <v>133</v>
      </c>
      <c r="E329" t="s">
        <v>133</v>
      </c>
      <c r="F329">
        <v>0</v>
      </c>
      <c r="G329">
        <v>1</v>
      </c>
      <c r="H329">
        <v>1</v>
      </c>
      <c r="I329" t="s">
        <v>651</v>
      </c>
      <c r="J329" t="s">
        <v>135</v>
      </c>
      <c r="K329" t="s">
        <v>136</v>
      </c>
      <c r="L329" t="s">
        <v>160</v>
      </c>
      <c r="M329" t="s">
        <v>202</v>
      </c>
      <c r="O329" t="s">
        <v>139</v>
      </c>
      <c r="P329" t="s">
        <v>140</v>
      </c>
      <c r="Q329">
        <v>2022</v>
      </c>
      <c r="R329">
        <v>9800</v>
      </c>
      <c r="S329">
        <f t="shared" si="5"/>
        <v>98</v>
      </c>
      <c r="U329" t="s">
        <v>141</v>
      </c>
      <c r="V329" t="s">
        <v>142</v>
      </c>
      <c r="W329" t="s">
        <v>143</v>
      </c>
      <c r="Y329" t="s">
        <v>144</v>
      </c>
      <c r="Z329" t="s">
        <v>145</v>
      </c>
      <c r="AA329" t="s">
        <v>146</v>
      </c>
      <c r="AB329" s="1">
        <v>42005</v>
      </c>
      <c r="AC329" s="1">
        <v>46022</v>
      </c>
      <c r="AD329" s="1">
        <v>44305</v>
      </c>
      <c r="AF329" t="s">
        <v>147</v>
      </c>
      <c r="AG329" s="1">
        <v>44305</v>
      </c>
      <c r="AH329" t="s">
        <v>133</v>
      </c>
      <c r="AI329" t="s">
        <v>133</v>
      </c>
      <c r="AJ329" t="s">
        <v>133</v>
      </c>
      <c r="AK329" t="s">
        <v>133</v>
      </c>
      <c r="AL329" t="s">
        <v>133</v>
      </c>
      <c r="AS329" t="s">
        <v>133</v>
      </c>
      <c r="AZ329" t="s">
        <v>148</v>
      </c>
      <c r="BB329" t="s">
        <v>149</v>
      </c>
      <c r="BC329" t="s">
        <v>171</v>
      </c>
      <c r="BD329" t="s">
        <v>172</v>
      </c>
      <c r="BH329" t="s">
        <v>184</v>
      </c>
      <c r="BI329" t="s">
        <v>133</v>
      </c>
      <c r="BK329">
        <v>97.996768487679503</v>
      </c>
      <c r="BL329" t="s">
        <v>199</v>
      </c>
      <c r="BN329">
        <v>103101</v>
      </c>
      <c r="BR329" t="s">
        <v>133</v>
      </c>
      <c r="BS329" t="s">
        <v>133</v>
      </c>
      <c r="BV329" t="s">
        <v>151</v>
      </c>
      <c r="BX329" t="s">
        <v>152</v>
      </c>
      <c r="CA329">
        <v>25</v>
      </c>
      <c r="CC329" s="1">
        <v>44849</v>
      </c>
      <c r="CD329" s="1">
        <v>44819</v>
      </c>
      <c r="CG329">
        <v>22</v>
      </c>
      <c r="CJ329">
        <v>24</v>
      </c>
      <c r="CL329">
        <v>380</v>
      </c>
      <c r="CM329">
        <v>0</v>
      </c>
      <c r="CN329">
        <v>43</v>
      </c>
      <c r="CO329">
        <v>62</v>
      </c>
      <c r="CP329">
        <v>21026</v>
      </c>
      <c r="CQ329">
        <v>14963</v>
      </c>
      <c r="CR329">
        <v>-1</v>
      </c>
      <c r="CS329">
        <v>27</v>
      </c>
      <c r="CU329">
        <v>299623</v>
      </c>
      <c r="CV329">
        <v>0</v>
      </c>
      <c r="CY329">
        <v>103101</v>
      </c>
      <c r="DB329" s="1">
        <v>44305</v>
      </c>
      <c r="DI329" t="s">
        <v>174</v>
      </c>
      <c r="DL329" t="s">
        <v>153</v>
      </c>
      <c r="DM329" t="s">
        <v>154</v>
      </c>
      <c r="DN329">
        <v>1</v>
      </c>
      <c r="DQ329" t="s">
        <v>133</v>
      </c>
      <c r="DR329" t="s">
        <v>133</v>
      </c>
      <c r="DT329" t="s">
        <v>654</v>
      </c>
      <c r="DU329">
        <v>299623</v>
      </c>
      <c r="DY329" t="s">
        <v>156</v>
      </c>
      <c r="DZ329">
        <v>100</v>
      </c>
    </row>
    <row r="330" spans="2:130" x14ac:dyDescent="0.2">
      <c r="B330">
        <v>1043</v>
      </c>
      <c r="C330" t="s">
        <v>133</v>
      </c>
      <c r="E330" t="s">
        <v>133</v>
      </c>
      <c r="F330">
        <v>0</v>
      </c>
      <c r="G330">
        <v>1</v>
      </c>
      <c r="H330">
        <v>1</v>
      </c>
      <c r="I330" t="s">
        <v>651</v>
      </c>
      <c r="J330" t="s">
        <v>157</v>
      </c>
      <c r="K330" t="s">
        <v>136</v>
      </c>
      <c r="L330" t="s">
        <v>160</v>
      </c>
      <c r="M330" t="s">
        <v>202</v>
      </c>
      <c r="O330" t="s">
        <v>157</v>
      </c>
      <c r="P330" t="s">
        <v>140</v>
      </c>
      <c r="Q330">
        <v>2022</v>
      </c>
      <c r="R330">
        <v>9800</v>
      </c>
      <c r="S330">
        <f t="shared" si="5"/>
        <v>98</v>
      </c>
      <c r="U330" t="s">
        <v>141</v>
      </c>
      <c r="V330" t="s">
        <v>142</v>
      </c>
      <c r="W330" t="s">
        <v>143</v>
      </c>
      <c r="Y330" t="s">
        <v>144</v>
      </c>
      <c r="Z330" t="s">
        <v>145</v>
      </c>
      <c r="AA330" t="s">
        <v>146</v>
      </c>
      <c r="AB330" s="1">
        <v>42005</v>
      </c>
      <c r="AC330" s="1">
        <v>46022</v>
      </c>
      <c r="AD330" s="1">
        <v>44305</v>
      </c>
      <c r="AF330" t="s">
        <v>147</v>
      </c>
      <c r="AG330" s="1">
        <v>44305</v>
      </c>
      <c r="AH330" t="s">
        <v>133</v>
      </c>
      <c r="AI330" t="s">
        <v>133</v>
      </c>
      <c r="AJ330" t="s">
        <v>133</v>
      </c>
      <c r="AK330" t="s">
        <v>133</v>
      </c>
      <c r="AL330" t="s">
        <v>133</v>
      </c>
      <c r="AS330" t="s">
        <v>133</v>
      </c>
      <c r="AZ330" t="s">
        <v>148</v>
      </c>
      <c r="BB330" t="s">
        <v>149</v>
      </c>
      <c r="BC330" t="s">
        <v>171</v>
      </c>
      <c r="BD330" t="s">
        <v>172</v>
      </c>
      <c r="BH330" t="s">
        <v>184</v>
      </c>
      <c r="BI330" t="s">
        <v>133</v>
      </c>
      <c r="BK330">
        <v>97.996768487679503</v>
      </c>
      <c r="BL330" t="s">
        <v>199</v>
      </c>
      <c r="BN330">
        <v>103102</v>
      </c>
      <c r="BR330" t="s">
        <v>133</v>
      </c>
      <c r="BS330" t="s">
        <v>133</v>
      </c>
      <c r="BV330" t="s">
        <v>151</v>
      </c>
      <c r="BX330" t="s">
        <v>152</v>
      </c>
      <c r="CA330">
        <v>25</v>
      </c>
      <c r="CC330" s="1">
        <v>44849</v>
      </c>
      <c r="CD330" s="1">
        <v>44819</v>
      </c>
      <c r="CG330">
        <v>22</v>
      </c>
      <c r="CJ330">
        <v>24</v>
      </c>
      <c r="CL330">
        <v>380</v>
      </c>
      <c r="CM330">
        <v>0</v>
      </c>
      <c r="CN330">
        <v>43</v>
      </c>
      <c r="CO330">
        <v>338</v>
      </c>
      <c r="CP330">
        <v>21027</v>
      </c>
      <c r="CQ330">
        <v>14963</v>
      </c>
      <c r="CR330">
        <v>-1</v>
      </c>
      <c r="CS330">
        <v>27</v>
      </c>
      <c r="CU330">
        <v>299625</v>
      </c>
      <c r="CV330">
        <v>0</v>
      </c>
      <c r="CY330">
        <v>103102</v>
      </c>
      <c r="DB330" s="1">
        <v>44305</v>
      </c>
      <c r="DI330" t="s">
        <v>174</v>
      </c>
      <c r="DL330" t="s">
        <v>153</v>
      </c>
      <c r="DM330" t="s">
        <v>154</v>
      </c>
      <c r="DN330">
        <v>1</v>
      </c>
      <c r="DQ330" t="s">
        <v>133</v>
      </c>
      <c r="DR330" t="s">
        <v>133</v>
      </c>
      <c r="DT330" t="s">
        <v>655</v>
      </c>
      <c r="DU330">
        <v>299625</v>
      </c>
      <c r="DY330" t="s">
        <v>156</v>
      </c>
      <c r="DZ330">
        <v>100</v>
      </c>
    </row>
    <row r="331" spans="2:130" x14ac:dyDescent="0.2">
      <c r="B331">
        <v>1043</v>
      </c>
      <c r="C331" t="s">
        <v>133</v>
      </c>
      <c r="E331" t="s">
        <v>133</v>
      </c>
      <c r="F331">
        <v>0</v>
      </c>
      <c r="G331">
        <v>1</v>
      </c>
      <c r="H331">
        <v>1</v>
      </c>
      <c r="I331" t="s">
        <v>656</v>
      </c>
      <c r="J331" t="s">
        <v>135</v>
      </c>
      <c r="K331" t="s">
        <v>136</v>
      </c>
      <c r="L331" t="s">
        <v>160</v>
      </c>
      <c r="M331" t="s">
        <v>138</v>
      </c>
      <c r="O331" t="s">
        <v>139</v>
      </c>
      <c r="P331" t="s">
        <v>140</v>
      </c>
      <c r="Q331">
        <v>2022</v>
      </c>
      <c r="R331">
        <v>257</v>
      </c>
      <c r="S331">
        <f t="shared" si="5"/>
        <v>2.57</v>
      </c>
      <c r="U331" t="s">
        <v>141</v>
      </c>
      <c r="V331" t="s">
        <v>142</v>
      </c>
      <c r="W331" t="s">
        <v>143</v>
      </c>
      <c r="Y331" t="s">
        <v>144</v>
      </c>
      <c r="Z331" t="s">
        <v>145</v>
      </c>
      <c r="AA331" t="s">
        <v>146</v>
      </c>
      <c r="AB331" s="1">
        <v>42005</v>
      </c>
      <c r="AC331" s="1">
        <v>46022</v>
      </c>
      <c r="AD331" s="1">
        <v>44305</v>
      </c>
      <c r="AF331" t="s">
        <v>147</v>
      </c>
      <c r="AG331" s="1">
        <v>44305</v>
      </c>
      <c r="AH331" t="s">
        <v>133</v>
      </c>
      <c r="AI331" t="s">
        <v>133</v>
      </c>
      <c r="AJ331" t="s">
        <v>133</v>
      </c>
      <c r="AK331" t="s">
        <v>133</v>
      </c>
      <c r="AL331" t="s">
        <v>133</v>
      </c>
      <c r="AS331" t="s">
        <v>133</v>
      </c>
      <c r="AZ331" t="s">
        <v>148</v>
      </c>
      <c r="BB331" t="s">
        <v>149</v>
      </c>
      <c r="BC331" t="s">
        <v>171</v>
      </c>
      <c r="BD331" t="s">
        <v>172</v>
      </c>
      <c r="BH331" t="s">
        <v>265</v>
      </c>
      <c r="BI331" t="s">
        <v>133</v>
      </c>
      <c r="BK331">
        <v>2.5687241339050799</v>
      </c>
      <c r="BL331" t="s">
        <v>199</v>
      </c>
      <c r="BN331">
        <v>103101</v>
      </c>
      <c r="BR331" t="s">
        <v>133</v>
      </c>
      <c r="BS331" t="s">
        <v>133</v>
      </c>
      <c r="BV331" t="s">
        <v>151</v>
      </c>
      <c r="BX331" t="s">
        <v>152</v>
      </c>
      <c r="CA331">
        <v>25</v>
      </c>
      <c r="CC331" s="1">
        <v>44849</v>
      </c>
      <c r="CD331" s="1">
        <v>44819</v>
      </c>
      <c r="CG331">
        <v>22</v>
      </c>
      <c r="CJ331">
        <v>24</v>
      </c>
      <c r="CL331">
        <v>380</v>
      </c>
      <c r="CM331">
        <v>0</v>
      </c>
      <c r="CN331">
        <v>43</v>
      </c>
      <c r="CO331">
        <v>62</v>
      </c>
      <c r="CP331">
        <v>21028</v>
      </c>
      <c r="CQ331">
        <v>14964</v>
      </c>
      <c r="CR331">
        <v>-1</v>
      </c>
      <c r="CS331">
        <v>27</v>
      </c>
      <c r="CU331">
        <v>299627</v>
      </c>
      <c r="CV331">
        <v>0</v>
      </c>
      <c r="CY331">
        <v>103101</v>
      </c>
      <c r="DB331" s="1">
        <v>44305</v>
      </c>
      <c r="DI331" t="s">
        <v>174</v>
      </c>
      <c r="DL331" t="s">
        <v>153</v>
      </c>
      <c r="DM331" t="s">
        <v>154</v>
      </c>
      <c r="DN331">
        <v>1</v>
      </c>
      <c r="DQ331" t="s">
        <v>133</v>
      </c>
      <c r="DR331" t="s">
        <v>133</v>
      </c>
      <c r="DT331" t="s">
        <v>657</v>
      </c>
      <c r="DU331">
        <v>299627</v>
      </c>
      <c r="DY331" t="s">
        <v>156</v>
      </c>
      <c r="DZ331">
        <v>100</v>
      </c>
    </row>
    <row r="332" spans="2:130" x14ac:dyDescent="0.2">
      <c r="B332">
        <v>1043</v>
      </c>
      <c r="C332" t="s">
        <v>133</v>
      </c>
      <c r="E332" t="s">
        <v>133</v>
      </c>
      <c r="F332">
        <v>0</v>
      </c>
      <c r="G332">
        <v>1</v>
      </c>
      <c r="H332">
        <v>1</v>
      </c>
      <c r="I332" t="s">
        <v>656</v>
      </c>
      <c r="J332" t="s">
        <v>157</v>
      </c>
      <c r="K332" t="s">
        <v>136</v>
      </c>
      <c r="L332" t="s">
        <v>160</v>
      </c>
      <c r="M332" t="s">
        <v>138</v>
      </c>
      <c r="O332" t="s">
        <v>157</v>
      </c>
      <c r="P332" t="s">
        <v>140</v>
      </c>
      <c r="Q332">
        <v>2022</v>
      </c>
      <c r="R332">
        <v>257</v>
      </c>
      <c r="S332">
        <f t="shared" si="5"/>
        <v>2.57</v>
      </c>
      <c r="U332" t="s">
        <v>141</v>
      </c>
      <c r="V332" t="s">
        <v>142</v>
      </c>
      <c r="W332" t="s">
        <v>143</v>
      </c>
      <c r="Y332" t="s">
        <v>144</v>
      </c>
      <c r="Z332" t="s">
        <v>145</v>
      </c>
      <c r="AA332" t="s">
        <v>146</v>
      </c>
      <c r="AB332" s="1">
        <v>42005</v>
      </c>
      <c r="AC332" s="1">
        <v>46022</v>
      </c>
      <c r="AD332" s="1">
        <v>44305</v>
      </c>
      <c r="AF332" t="s">
        <v>147</v>
      </c>
      <c r="AG332" s="1">
        <v>44305</v>
      </c>
      <c r="AH332" t="s">
        <v>133</v>
      </c>
      <c r="AI332" t="s">
        <v>133</v>
      </c>
      <c r="AJ332" t="s">
        <v>133</v>
      </c>
      <c r="AK332" t="s">
        <v>133</v>
      </c>
      <c r="AL332" t="s">
        <v>133</v>
      </c>
      <c r="AS332" t="s">
        <v>133</v>
      </c>
      <c r="AZ332" t="s">
        <v>148</v>
      </c>
      <c r="BB332" t="s">
        <v>149</v>
      </c>
      <c r="BC332" t="s">
        <v>171</v>
      </c>
      <c r="BD332" t="s">
        <v>172</v>
      </c>
      <c r="BH332" t="s">
        <v>265</v>
      </c>
      <c r="BI332" t="s">
        <v>133</v>
      </c>
      <c r="BK332">
        <v>2.5687241339050799</v>
      </c>
      <c r="BL332" t="s">
        <v>199</v>
      </c>
      <c r="BN332">
        <v>103102</v>
      </c>
      <c r="BR332" t="s">
        <v>133</v>
      </c>
      <c r="BS332" t="s">
        <v>133</v>
      </c>
      <c r="BV332" t="s">
        <v>151</v>
      </c>
      <c r="BX332" t="s">
        <v>152</v>
      </c>
      <c r="CA332">
        <v>25</v>
      </c>
      <c r="CC332" s="1">
        <v>44849</v>
      </c>
      <c r="CD332" s="1">
        <v>44819</v>
      </c>
      <c r="CG332">
        <v>22</v>
      </c>
      <c r="CJ332">
        <v>24</v>
      </c>
      <c r="CL332">
        <v>380</v>
      </c>
      <c r="CM332">
        <v>0</v>
      </c>
      <c r="CN332">
        <v>43</v>
      </c>
      <c r="CO332">
        <v>338</v>
      </c>
      <c r="CP332">
        <v>21029</v>
      </c>
      <c r="CQ332">
        <v>14964</v>
      </c>
      <c r="CR332">
        <v>-1</v>
      </c>
      <c r="CS332">
        <v>27</v>
      </c>
      <c r="CU332">
        <v>299629</v>
      </c>
      <c r="CV332">
        <v>0</v>
      </c>
      <c r="CY332">
        <v>103102</v>
      </c>
      <c r="DB332" s="1">
        <v>44305</v>
      </c>
      <c r="DI332" t="s">
        <v>174</v>
      </c>
      <c r="DL332" t="s">
        <v>153</v>
      </c>
      <c r="DM332" t="s">
        <v>154</v>
      </c>
      <c r="DN332">
        <v>1</v>
      </c>
      <c r="DQ332" t="s">
        <v>133</v>
      </c>
      <c r="DR332" t="s">
        <v>133</v>
      </c>
      <c r="DT332" t="s">
        <v>658</v>
      </c>
      <c r="DU332">
        <v>299629</v>
      </c>
      <c r="DY332" t="s">
        <v>156</v>
      </c>
      <c r="DZ332">
        <v>100</v>
      </c>
    </row>
    <row r="333" spans="2:130" x14ac:dyDescent="0.2">
      <c r="B333">
        <v>1043</v>
      </c>
      <c r="C333" t="s">
        <v>133</v>
      </c>
      <c r="E333" t="s">
        <v>133</v>
      </c>
      <c r="F333">
        <v>0</v>
      </c>
      <c r="G333">
        <v>1</v>
      </c>
      <c r="H333">
        <v>1</v>
      </c>
      <c r="I333" t="s">
        <v>659</v>
      </c>
      <c r="J333" t="s">
        <v>135</v>
      </c>
      <c r="K333" t="s">
        <v>136</v>
      </c>
      <c r="L333" t="s">
        <v>160</v>
      </c>
      <c r="M333" t="s">
        <v>138</v>
      </c>
      <c r="O333" t="s">
        <v>139</v>
      </c>
      <c r="P333" t="s">
        <v>140</v>
      </c>
      <c r="Q333">
        <v>2022</v>
      </c>
      <c r="R333">
        <v>339</v>
      </c>
      <c r="S333">
        <f t="shared" si="5"/>
        <v>3.39</v>
      </c>
      <c r="U333" t="s">
        <v>141</v>
      </c>
      <c r="V333" t="s">
        <v>142</v>
      </c>
      <c r="W333" t="s">
        <v>143</v>
      </c>
      <c r="Y333" t="s">
        <v>144</v>
      </c>
      <c r="Z333" t="s">
        <v>145</v>
      </c>
      <c r="AA333" t="s">
        <v>146</v>
      </c>
      <c r="AB333" s="1">
        <v>42005</v>
      </c>
      <c r="AC333" s="1">
        <v>46022</v>
      </c>
      <c r="AD333" s="1">
        <v>44305</v>
      </c>
      <c r="AF333" t="s">
        <v>147</v>
      </c>
      <c r="AG333" s="1">
        <v>44305</v>
      </c>
      <c r="AH333" t="s">
        <v>133</v>
      </c>
      <c r="AI333" t="s">
        <v>133</v>
      </c>
      <c r="AJ333" t="s">
        <v>133</v>
      </c>
      <c r="AK333" t="s">
        <v>133</v>
      </c>
      <c r="AL333" t="s">
        <v>133</v>
      </c>
      <c r="AS333" t="s">
        <v>133</v>
      </c>
      <c r="AZ333" t="s">
        <v>148</v>
      </c>
      <c r="BB333" t="s">
        <v>149</v>
      </c>
      <c r="BC333" t="s">
        <v>171</v>
      </c>
      <c r="BD333" t="s">
        <v>172</v>
      </c>
      <c r="BH333" t="s">
        <v>448</v>
      </c>
      <c r="BI333" t="s">
        <v>133</v>
      </c>
      <c r="BK333">
        <v>3.39163579507</v>
      </c>
      <c r="BN333">
        <v>103101</v>
      </c>
      <c r="BR333" t="s">
        <v>133</v>
      </c>
      <c r="BS333" t="s">
        <v>133</v>
      </c>
      <c r="BV333" t="s">
        <v>151</v>
      </c>
      <c r="BX333" t="s">
        <v>152</v>
      </c>
      <c r="CA333">
        <v>25</v>
      </c>
      <c r="CC333" s="1">
        <v>44849</v>
      </c>
      <c r="CD333" s="1">
        <v>44819</v>
      </c>
      <c r="CG333">
        <v>22</v>
      </c>
      <c r="CJ333">
        <v>24</v>
      </c>
      <c r="CL333">
        <v>380</v>
      </c>
      <c r="CM333">
        <v>0</v>
      </c>
      <c r="CN333">
        <v>43</v>
      </c>
      <c r="CO333">
        <v>62</v>
      </c>
      <c r="CP333">
        <v>21034</v>
      </c>
      <c r="CQ333">
        <v>14966</v>
      </c>
      <c r="CR333">
        <v>-1</v>
      </c>
      <c r="CS333">
        <v>27</v>
      </c>
      <c r="CU333">
        <v>299635</v>
      </c>
      <c r="CV333">
        <v>0</v>
      </c>
      <c r="CY333">
        <v>103101</v>
      </c>
      <c r="DB333" s="1">
        <v>44305</v>
      </c>
      <c r="DI333" t="s">
        <v>174</v>
      </c>
      <c r="DL333" t="s">
        <v>153</v>
      </c>
      <c r="DM333" t="s">
        <v>154</v>
      </c>
      <c r="DN333">
        <v>1</v>
      </c>
      <c r="DQ333" t="s">
        <v>133</v>
      </c>
      <c r="DR333" t="s">
        <v>133</v>
      </c>
      <c r="DT333" t="s">
        <v>660</v>
      </c>
      <c r="DU333">
        <v>299635</v>
      </c>
      <c r="DY333" t="s">
        <v>156</v>
      </c>
      <c r="DZ333">
        <v>100</v>
      </c>
    </row>
    <row r="334" spans="2:130" x14ac:dyDescent="0.2">
      <c r="B334">
        <v>1043</v>
      </c>
      <c r="C334" t="s">
        <v>133</v>
      </c>
      <c r="E334" t="s">
        <v>133</v>
      </c>
      <c r="F334">
        <v>0</v>
      </c>
      <c r="G334">
        <v>1</v>
      </c>
      <c r="H334">
        <v>1</v>
      </c>
      <c r="I334" t="s">
        <v>659</v>
      </c>
      <c r="J334" t="s">
        <v>157</v>
      </c>
      <c r="K334" t="s">
        <v>136</v>
      </c>
      <c r="L334" t="s">
        <v>160</v>
      </c>
      <c r="M334" t="s">
        <v>138</v>
      </c>
      <c r="O334" t="s">
        <v>157</v>
      </c>
      <c r="P334" t="s">
        <v>140</v>
      </c>
      <c r="Q334">
        <v>2022</v>
      </c>
      <c r="R334">
        <v>339</v>
      </c>
      <c r="S334">
        <f t="shared" si="5"/>
        <v>3.39</v>
      </c>
      <c r="U334" t="s">
        <v>141</v>
      </c>
      <c r="V334" t="s">
        <v>142</v>
      </c>
      <c r="W334" t="s">
        <v>143</v>
      </c>
      <c r="Y334" t="s">
        <v>144</v>
      </c>
      <c r="Z334" t="s">
        <v>145</v>
      </c>
      <c r="AA334" t="s">
        <v>146</v>
      </c>
      <c r="AB334" s="1">
        <v>42005</v>
      </c>
      <c r="AC334" s="1">
        <v>46022</v>
      </c>
      <c r="AD334" s="1">
        <v>44305</v>
      </c>
      <c r="AF334" t="s">
        <v>147</v>
      </c>
      <c r="AG334" s="1">
        <v>44305</v>
      </c>
      <c r="AH334" t="s">
        <v>133</v>
      </c>
      <c r="AI334" t="s">
        <v>133</v>
      </c>
      <c r="AJ334" t="s">
        <v>133</v>
      </c>
      <c r="AK334" t="s">
        <v>133</v>
      </c>
      <c r="AL334" t="s">
        <v>133</v>
      </c>
      <c r="AS334" t="s">
        <v>133</v>
      </c>
      <c r="AZ334" t="s">
        <v>148</v>
      </c>
      <c r="BB334" t="s">
        <v>149</v>
      </c>
      <c r="BC334" t="s">
        <v>171</v>
      </c>
      <c r="BD334" t="s">
        <v>172</v>
      </c>
      <c r="BH334" t="s">
        <v>448</v>
      </c>
      <c r="BI334" t="s">
        <v>133</v>
      </c>
      <c r="BK334">
        <v>3.39163579507</v>
      </c>
      <c r="BN334">
        <v>103102</v>
      </c>
      <c r="BR334" t="s">
        <v>133</v>
      </c>
      <c r="BS334" t="s">
        <v>133</v>
      </c>
      <c r="BV334" t="s">
        <v>151</v>
      </c>
      <c r="BX334" t="s">
        <v>152</v>
      </c>
      <c r="CA334">
        <v>25</v>
      </c>
      <c r="CC334" s="1">
        <v>44849</v>
      </c>
      <c r="CD334" s="1">
        <v>44819</v>
      </c>
      <c r="CG334">
        <v>22</v>
      </c>
      <c r="CJ334">
        <v>24</v>
      </c>
      <c r="CL334">
        <v>380</v>
      </c>
      <c r="CM334">
        <v>0</v>
      </c>
      <c r="CN334">
        <v>43</v>
      </c>
      <c r="CO334">
        <v>338</v>
      </c>
      <c r="CP334">
        <v>21035</v>
      </c>
      <c r="CQ334">
        <v>14966</v>
      </c>
      <c r="CR334">
        <v>-1</v>
      </c>
      <c r="CS334">
        <v>27</v>
      </c>
      <c r="CU334">
        <v>299637</v>
      </c>
      <c r="CV334">
        <v>0</v>
      </c>
      <c r="CY334">
        <v>103102</v>
      </c>
      <c r="DB334" s="1">
        <v>44305</v>
      </c>
      <c r="DI334" t="s">
        <v>174</v>
      </c>
      <c r="DL334" t="s">
        <v>153</v>
      </c>
      <c r="DM334" t="s">
        <v>154</v>
      </c>
      <c r="DN334">
        <v>1</v>
      </c>
      <c r="DQ334" t="s">
        <v>133</v>
      </c>
      <c r="DR334" t="s">
        <v>133</v>
      </c>
      <c r="DT334" t="s">
        <v>661</v>
      </c>
      <c r="DU334">
        <v>299637</v>
      </c>
      <c r="DY334" t="s">
        <v>156</v>
      </c>
      <c r="DZ334">
        <v>100</v>
      </c>
    </row>
    <row r="335" spans="2:130" x14ac:dyDescent="0.2">
      <c r="B335">
        <v>1043</v>
      </c>
      <c r="C335" t="s">
        <v>133</v>
      </c>
      <c r="E335" t="s">
        <v>133</v>
      </c>
      <c r="F335">
        <v>0</v>
      </c>
      <c r="G335">
        <v>1</v>
      </c>
      <c r="H335">
        <v>1</v>
      </c>
      <c r="I335" t="s">
        <v>662</v>
      </c>
      <c r="J335" t="s">
        <v>135</v>
      </c>
      <c r="K335" t="s">
        <v>136</v>
      </c>
      <c r="L335" t="s">
        <v>454</v>
      </c>
      <c r="M335" t="s">
        <v>161</v>
      </c>
      <c r="O335" t="s">
        <v>139</v>
      </c>
      <c r="P335" t="s">
        <v>140</v>
      </c>
      <c r="Q335">
        <v>2022</v>
      </c>
      <c r="R335">
        <v>1653</v>
      </c>
      <c r="S335">
        <f t="shared" si="5"/>
        <v>16.53</v>
      </c>
      <c r="U335" t="s">
        <v>141</v>
      </c>
      <c r="V335" t="s">
        <v>142</v>
      </c>
      <c r="W335" t="s">
        <v>143</v>
      </c>
      <c r="Y335" t="s">
        <v>144</v>
      </c>
      <c r="Z335" t="s">
        <v>145</v>
      </c>
      <c r="AA335" t="s">
        <v>146</v>
      </c>
      <c r="AB335" s="1">
        <v>42005</v>
      </c>
      <c r="AC335" s="1">
        <v>46022</v>
      </c>
      <c r="AD335" s="1">
        <v>44305</v>
      </c>
      <c r="AF335" t="s">
        <v>147</v>
      </c>
      <c r="AG335" s="1">
        <v>44305</v>
      </c>
      <c r="AH335" t="s">
        <v>133</v>
      </c>
      <c r="AI335" t="s">
        <v>133</v>
      </c>
      <c r="AJ335" t="s">
        <v>133</v>
      </c>
      <c r="AK335" t="s">
        <v>133</v>
      </c>
      <c r="AL335" t="s">
        <v>133</v>
      </c>
      <c r="AS335" t="s">
        <v>133</v>
      </c>
      <c r="AZ335" t="s">
        <v>148</v>
      </c>
      <c r="BB335" t="s">
        <v>149</v>
      </c>
      <c r="BC335" t="s">
        <v>171</v>
      </c>
      <c r="BD335" t="s">
        <v>172</v>
      </c>
      <c r="BH335" t="s">
        <v>213</v>
      </c>
      <c r="BI335" t="s">
        <v>133</v>
      </c>
      <c r="BK335">
        <v>16.526259819213202</v>
      </c>
      <c r="BN335">
        <v>103101</v>
      </c>
      <c r="BR335" t="s">
        <v>133</v>
      </c>
      <c r="BS335" t="s">
        <v>133</v>
      </c>
      <c r="BV335" t="s">
        <v>151</v>
      </c>
      <c r="BX335" t="s">
        <v>152</v>
      </c>
      <c r="CA335">
        <v>25</v>
      </c>
      <c r="CC335" s="1">
        <v>44773</v>
      </c>
      <c r="CD335" s="1">
        <v>44713</v>
      </c>
      <c r="CG335">
        <v>22</v>
      </c>
      <c r="CJ335">
        <v>24</v>
      </c>
      <c r="CL335">
        <v>380</v>
      </c>
      <c r="CM335">
        <v>0</v>
      </c>
      <c r="CN335">
        <v>43</v>
      </c>
      <c r="CO335">
        <v>62</v>
      </c>
      <c r="CP335">
        <v>33125</v>
      </c>
      <c r="CQ335">
        <v>16647</v>
      </c>
      <c r="CR335">
        <v>-1</v>
      </c>
      <c r="CS335">
        <v>7</v>
      </c>
      <c r="CU335">
        <v>299643</v>
      </c>
      <c r="CV335">
        <v>0</v>
      </c>
      <c r="CY335">
        <v>103101</v>
      </c>
      <c r="DB335" s="1">
        <v>44305</v>
      </c>
      <c r="DI335" t="s">
        <v>174</v>
      </c>
      <c r="DL335" t="s">
        <v>153</v>
      </c>
      <c r="DM335" t="s">
        <v>154</v>
      </c>
      <c r="DN335">
        <v>1</v>
      </c>
      <c r="DQ335" t="s">
        <v>133</v>
      </c>
      <c r="DR335" t="s">
        <v>133</v>
      </c>
      <c r="DT335" t="s">
        <v>663</v>
      </c>
      <c r="DU335">
        <v>299643</v>
      </c>
      <c r="DY335" t="s">
        <v>156</v>
      </c>
    </row>
    <row r="336" spans="2:130" x14ac:dyDescent="0.2">
      <c r="B336">
        <v>1043</v>
      </c>
      <c r="C336" t="s">
        <v>133</v>
      </c>
      <c r="E336" t="s">
        <v>133</v>
      </c>
      <c r="F336">
        <v>0</v>
      </c>
      <c r="G336">
        <v>1</v>
      </c>
      <c r="H336">
        <v>1</v>
      </c>
      <c r="I336" t="s">
        <v>662</v>
      </c>
      <c r="J336" t="s">
        <v>157</v>
      </c>
      <c r="K336" t="s">
        <v>136</v>
      </c>
      <c r="L336" t="s">
        <v>454</v>
      </c>
      <c r="M336" t="s">
        <v>161</v>
      </c>
      <c r="O336" t="s">
        <v>157</v>
      </c>
      <c r="P336" t="s">
        <v>140</v>
      </c>
      <c r="Q336">
        <v>2022</v>
      </c>
      <c r="R336">
        <v>1653</v>
      </c>
      <c r="S336">
        <f t="shared" si="5"/>
        <v>16.53</v>
      </c>
      <c r="U336" t="s">
        <v>141</v>
      </c>
      <c r="V336" t="s">
        <v>142</v>
      </c>
      <c r="W336" t="s">
        <v>143</v>
      </c>
      <c r="Y336" t="s">
        <v>144</v>
      </c>
      <c r="Z336" t="s">
        <v>145</v>
      </c>
      <c r="AA336" t="s">
        <v>146</v>
      </c>
      <c r="AB336" s="1">
        <v>42005</v>
      </c>
      <c r="AC336" s="1">
        <v>46022</v>
      </c>
      <c r="AD336" s="1">
        <v>44305</v>
      </c>
      <c r="AF336" t="s">
        <v>147</v>
      </c>
      <c r="AG336" s="1">
        <v>44305</v>
      </c>
      <c r="AH336" t="s">
        <v>133</v>
      </c>
      <c r="AI336" t="s">
        <v>133</v>
      </c>
      <c r="AJ336" t="s">
        <v>133</v>
      </c>
      <c r="AK336" t="s">
        <v>133</v>
      </c>
      <c r="AL336" t="s">
        <v>133</v>
      </c>
      <c r="AS336" t="s">
        <v>133</v>
      </c>
      <c r="AZ336" t="s">
        <v>148</v>
      </c>
      <c r="BB336" t="s">
        <v>149</v>
      </c>
      <c r="BC336" t="s">
        <v>171</v>
      </c>
      <c r="BD336" t="s">
        <v>172</v>
      </c>
      <c r="BH336" t="s">
        <v>213</v>
      </c>
      <c r="BI336" t="s">
        <v>133</v>
      </c>
      <c r="BK336">
        <v>16.526259819213202</v>
      </c>
      <c r="BN336">
        <v>103102</v>
      </c>
      <c r="BR336" t="s">
        <v>133</v>
      </c>
      <c r="BS336" t="s">
        <v>133</v>
      </c>
      <c r="BV336" t="s">
        <v>151</v>
      </c>
      <c r="BX336" t="s">
        <v>152</v>
      </c>
      <c r="CA336">
        <v>25</v>
      </c>
      <c r="CC336" s="1">
        <v>44773</v>
      </c>
      <c r="CD336" s="1">
        <v>44713</v>
      </c>
      <c r="CG336">
        <v>22</v>
      </c>
      <c r="CJ336">
        <v>24</v>
      </c>
      <c r="CL336">
        <v>380</v>
      </c>
      <c r="CM336">
        <v>0</v>
      </c>
      <c r="CN336">
        <v>43</v>
      </c>
      <c r="CO336">
        <v>338</v>
      </c>
      <c r="CP336">
        <v>33126</v>
      </c>
      <c r="CQ336">
        <v>16647</v>
      </c>
      <c r="CR336">
        <v>-1</v>
      </c>
      <c r="CS336">
        <v>7</v>
      </c>
      <c r="CU336">
        <v>299645</v>
      </c>
      <c r="CV336">
        <v>0</v>
      </c>
      <c r="CY336">
        <v>103102</v>
      </c>
      <c r="DB336" s="1">
        <v>44305</v>
      </c>
      <c r="DI336" t="s">
        <v>174</v>
      </c>
      <c r="DL336" t="s">
        <v>153</v>
      </c>
      <c r="DM336" t="s">
        <v>154</v>
      </c>
      <c r="DN336">
        <v>1</v>
      </c>
      <c r="DQ336" t="s">
        <v>133</v>
      </c>
      <c r="DR336" t="s">
        <v>133</v>
      </c>
      <c r="DT336" t="s">
        <v>664</v>
      </c>
      <c r="DU336">
        <v>299645</v>
      </c>
      <c r="DY336" t="s">
        <v>156</v>
      </c>
    </row>
    <row r="337" spans="2:130" x14ac:dyDescent="0.2">
      <c r="B337">
        <v>1043</v>
      </c>
      <c r="C337" t="s">
        <v>133</v>
      </c>
      <c r="E337" t="s">
        <v>133</v>
      </c>
      <c r="F337">
        <v>0</v>
      </c>
      <c r="G337">
        <v>1</v>
      </c>
      <c r="H337">
        <v>1</v>
      </c>
      <c r="I337" t="s">
        <v>662</v>
      </c>
      <c r="J337" t="s">
        <v>135</v>
      </c>
      <c r="K337" t="s">
        <v>136</v>
      </c>
      <c r="L337" t="s">
        <v>160</v>
      </c>
      <c r="M337" t="s">
        <v>161</v>
      </c>
      <c r="O337" t="s">
        <v>139</v>
      </c>
      <c r="P337" t="s">
        <v>140</v>
      </c>
      <c r="Q337">
        <v>2022</v>
      </c>
      <c r="R337">
        <v>1653</v>
      </c>
      <c r="S337">
        <f t="shared" si="5"/>
        <v>16.53</v>
      </c>
      <c r="U337" t="s">
        <v>141</v>
      </c>
      <c r="V337" t="s">
        <v>142</v>
      </c>
      <c r="W337" t="s">
        <v>143</v>
      </c>
      <c r="Y337" t="s">
        <v>144</v>
      </c>
      <c r="Z337" t="s">
        <v>145</v>
      </c>
      <c r="AA337" t="s">
        <v>146</v>
      </c>
      <c r="AB337" s="1">
        <v>42005</v>
      </c>
      <c r="AC337" s="1">
        <v>46022</v>
      </c>
      <c r="AD337" s="1">
        <v>44305</v>
      </c>
      <c r="AF337" t="s">
        <v>147</v>
      </c>
      <c r="AG337" s="1">
        <v>44305</v>
      </c>
      <c r="AH337" t="s">
        <v>133</v>
      </c>
      <c r="AI337" t="s">
        <v>133</v>
      </c>
      <c r="AJ337" t="s">
        <v>133</v>
      </c>
      <c r="AK337" t="s">
        <v>133</v>
      </c>
      <c r="AL337" t="s">
        <v>133</v>
      </c>
      <c r="AS337" t="s">
        <v>133</v>
      </c>
      <c r="AZ337" t="s">
        <v>148</v>
      </c>
      <c r="BB337" t="s">
        <v>149</v>
      </c>
      <c r="BC337" t="s">
        <v>171</v>
      </c>
      <c r="BD337" t="s">
        <v>172</v>
      </c>
      <c r="BH337" t="s">
        <v>213</v>
      </c>
      <c r="BI337" t="s">
        <v>133</v>
      </c>
      <c r="BK337">
        <v>16.526259819213202</v>
      </c>
      <c r="BN337">
        <v>103101</v>
      </c>
      <c r="BR337" t="s">
        <v>133</v>
      </c>
      <c r="BS337" t="s">
        <v>133</v>
      </c>
      <c r="BV337" t="s">
        <v>151</v>
      </c>
      <c r="BX337" t="s">
        <v>152</v>
      </c>
      <c r="CA337">
        <v>25</v>
      </c>
      <c r="CC337" s="1">
        <v>44865</v>
      </c>
      <c r="CD337" s="1">
        <v>44805</v>
      </c>
      <c r="CG337">
        <v>22</v>
      </c>
      <c r="CJ337">
        <v>24</v>
      </c>
      <c r="CL337">
        <v>380</v>
      </c>
      <c r="CM337">
        <v>0</v>
      </c>
      <c r="CN337">
        <v>43</v>
      </c>
      <c r="CO337">
        <v>62</v>
      </c>
      <c r="CP337">
        <v>33125</v>
      </c>
      <c r="CQ337">
        <v>16647</v>
      </c>
      <c r="CR337">
        <v>-1</v>
      </c>
      <c r="CS337">
        <v>27</v>
      </c>
      <c r="CU337">
        <v>299647</v>
      </c>
      <c r="CV337">
        <v>0</v>
      </c>
      <c r="CY337">
        <v>103101</v>
      </c>
      <c r="DB337" s="1">
        <v>44305</v>
      </c>
      <c r="DI337" t="s">
        <v>174</v>
      </c>
      <c r="DL337" t="s">
        <v>153</v>
      </c>
      <c r="DM337" t="s">
        <v>154</v>
      </c>
      <c r="DN337">
        <v>1</v>
      </c>
      <c r="DQ337" t="s">
        <v>133</v>
      </c>
      <c r="DR337" t="s">
        <v>133</v>
      </c>
      <c r="DT337" t="s">
        <v>665</v>
      </c>
      <c r="DU337">
        <v>299647</v>
      </c>
      <c r="DY337" t="s">
        <v>156</v>
      </c>
    </row>
    <row r="338" spans="2:130" x14ac:dyDescent="0.2">
      <c r="B338">
        <v>1043</v>
      </c>
      <c r="C338" t="s">
        <v>133</v>
      </c>
      <c r="E338" t="s">
        <v>133</v>
      </c>
      <c r="F338">
        <v>0</v>
      </c>
      <c r="G338">
        <v>1</v>
      </c>
      <c r="H338">
        <v>1</v>
      </c>
      <c r="I338" t="s">
        <v>662</v>
      </c>
      <c r="J338" t="s">
        <v>157</v>
      </c>
      <c r="K338" t="s">
        <v>136</v>
      </c>
      <c r="L338" t="s">
        <v>160</v>
      </c>
      <c r="M338" t="s">
        <v>161</v>
      </c>
      <c r="O338" t="s">
        <v>157</v>
      </c>
      <c r="P338" t="s">
        <v>140</v>
      </c>
      <c r="Q338">
        <v>2022</v>
      </c>
      <c r="R338">
        <v>1653</v>
      </c>
      <c r="S338">
        <f t="shared" si="5"/>
        <v>16.53</v>
      </c>
      <c r="U338" t="s">
        <v>141</v>
      </c>
      <c r="V338" t="s">
        <v>142</v>
      </c>
      <c r="W338" t="s">
        <v>143</v>
      </c>
      <c r="Y338" t="s">
        <v>144</v>
      </c>
      <c r="Z338" t="s">
        <v>145</v>
      </c>
      <c r="AA338" t="s">
        <v>146</v>
      </c>
      <c r="AB338" s="1">
        <v>42005</v>
      </c>
      <c r="AC338" s="1">
        <v>46022</v>
      </c>
      <c r="AD338" s="1">
        <v>44305</v>
      </c>
      <c r="AF338" t="s">
        <v>147</v>
      </c>
      <c r="AG338" s="1">
        <v>44305</v>
      </c>
      <c r="AH338" t="s">
        <v>133</v>
      </c>
      <c r="AI338" t="s">
        <v>133</v>
      </c>
      <c r="AJ338" t="s">
        <v>133</v>
      </c>
      <c r="AK338" t="s">
        <v>133</v>
      </c>
      <c r="AL338" t="s">
        <v>133</v>
      </c>
      <c r="AS338" t="s">
        <v>133</v>
      </c>
      <c r="AZ338" t="s">
        <v>148</v>
      </c>
      <c r="BB338" t="s">
        <v>149</v>
      </c>
      <c r="BC338" t="s">
        <v>171</v>
      </c>
      <c r="BD338" t="s">
        <v>172</v>
      </c>
      <c r="BH338" t="s">
        <v>213</v>
      </c>
      <c r="BI338" t="s">
        <v>133</v>
      </c>
      <c r="BK338">
        <v>16.526259819213202</v>
      </c>
      <c r="BN338">
        <v>103102</v>
      </c>
      <c r="BR338" t="s">
        <v>133</v>
      </c>
      <c r="BS338" t="s">
        <v>133</v>
      </c>
      <c r="BV338" t="s">
        <v>151</v>
      </c>
      <c r="BX338" t="s">
        <v>152</v>
      </c>
      <c r="CA338">
        <v>25</v>
      </c>
      <c r="CC338" s="1">
        <v>44865</v>
      </c>
      <c r="CD338" s="1">
        <v>44805</v>
      </c>
      <c r="CG338">
        <v>22</v>
      </c>
      <c r="CJ338">
        <v>24</v>
      </c>
      <c r="CL338">
        <v>380</v>
      </c>
      <c r="CM338">
        <v>0</v>
      </c>
      <c r="CN338">
        <v>43</v>
      </c>
      <c r="CO338">
        <v>338</v>
      </c>
      <c r="CP338">
        <v>33126</v>
      </c>
      <c r="CQ338">
        <v>16647</v>
      </c>
      <c r="CR338">
        <v>-1</v>
      </c>
      <c r="CS338">
        <v>27</v>
      </c>
      <c r="CU338">
        <v>299649</v>
      </c>
      <c r="CV338">
        <v>0</v>
      </c>
      <c r="CY338">
        <v>103102</v>
      </c>
      <c r="DB338" s="1">
        <v>44305</v>
      </c>
      <c r="DI338" t="s">
        <v>174</v>
      </c>
      <c r="DL338" t="s">
        <v>153</v>
      </c>
      <c r="DM338" t="s">
        <v>154</v>
      </c>
      <c r="DN338">
        <v>1</v>
      </c>
      <c r="DQ338" t="s">
        <v>133</v>
      </c>
      <c r="DR338" t="s">
        <v>133</v>
      </c>
      <c r="DT338" t="s">
        <v>666</v>
      </c>
      <c r="DU338">
        <v>299649</v>
      </c>
      <c r="DY338" t="s">
        <v>156</v>
      </c>
    </row>
    <row r="339" spans="2:130" x14ac:dyDescent="0.2">
      <c r="B339">
        <v>1043</v>
      </c>
      <c r="C339" t="s">
        <v>133</v>
      </c>
      <c r="E339" t="s">
        <v>133</v>
      </c>
      <c r="F339">
        <v>0</v>
      </c>
      <c r="G339">
        <v>1</v>
      </c>
      <c r="H339">
        <v>1</v>
      </c>
      <c r="I339" t="s">
        <v>667</v>
      </c>
      <c r="J339" t="s">
        <v>135</v>
      </c>
      <c r="K339" t="s">
        <v>136</v>
      </c>
      <c r="L339" t="s">
        <v>160</v>
      </c>
      <c r="M339" t="s">
        <v>138</v>
      </c>
      <c r="O339" t="s">
        <v>139</v>
      </c>
      <c r="P339" t="s">
        <v>140</v>
      </c>
      <c r="Q339">
        <v>2022</v>
      </c>
      <c r="R339">
        <v>51</v>
      </c>
      <c r="S339">
        <f t="shared" si="5"/>
        <v>0.51</v>
      </c>
      <c r="U339" t="s">
        <v>141</v>
      </c>
      <c r="V339" t="s">
        <v>142</v>
      </c>
      <c r="W339" t="s">
        <v>143</v>
      </c>
      <c r="Y339" t="s">
        <v>144</v>
      </c>
      <c r="Z339" t="s">
        <v>145</v>
      </c>
      <c r="AA339" t="s">
        <v>146</v>
      </c>
      <c r="AB339" s="1">
        <v>42005</v>
      </c>
      <c r="AC339" s="1">
        <v>46022</v>
      </c>
      <c r="AD339" s="1">
        <v>44305</v>
      </c>
      <c r="AF339" t="s">
        <v>147</v>
      </c>
      <c r="AG339" s="1">
        <v>44305</v>
      </c>
      <c r="AH339" t="s">
        <v>133</v>
      </c>
      <c r="AI339" t="s">
        <v>133</v>
      </c>
      <c r="AJ339" t="s">
        <v>133</v>
      </c>
      <c r="AK339" t="s">
        <v>133</v>
      </c>
      <c r="AL339" t="s">
        <v>133</v>
      </c>
      <c r="AS339" t="s">
        <v>133</v>
      </c>
      <c r="AZ339" t="s">
        <v>148</v>
      </c>
      <c r="BB339" t="s">
        <v>149</v>
      </c>
      <c r="BC339" t="s">
        <v>171</v>
      </c>
      <c r="BD339" t="s">
        <v>172</v>
      </c>
      <c r="BH339" t="s">
        <v>668</v>
      </c>
      <c r="BI339" t="s">
        <v>133</v>
      </c>
      <c r="BK339">
        <v>0.508597962238868</v>
      </c>
      <c r="BN339">
        <v>103101</v>
      </c>
      <c r="BR339" t="s">
        <v>133</v>
      </c>
      <c r="BS339" t="s">
        <v>133</v>
      </c>
      <c r="BV339" t="s">
        <v>151</v>
      </c>
      <c r="BX339" t="s">
        <v>152</v>
      </c>
      <c r="CA339">
        <v>25</v>
      </c>
      <c r="CC339" s="1">
        <v>44865</v>
      </c>
      <c r="CD339" s="1">
        <v>44805</v>
      </c>
      <c r="CG339">
        <v>22</v>
      </c>
      <c r="CJ339">
        <v>24</v>
      </c>
      <c r="CL339">
        <v>380</v>
      </c>
      <c r="CM339">
        <v>0</v>
      </c>
      <c r="CN339">
        <v>43</v>
      </c>
      <c r="CO339">
        <v>62</v>
      </c>
      <c r="CP339">
        <v>33145</v>
      </c>
      <c r="CQ339">
        <v>19068</v>
      </c>
      <c r="CR339">
        <v>-1</v>
      </c>
      <c r="CS339">
        <v>27</v>
      </c>
      <c r="CU339">
        <v>299651</v>
      </c>
      <c r="CV339">
        <v>0</v>
      </c>
      <c r="CY339">
        <v>103101</v>
      </c>
      <c r="DB339" s="1">
        <v>44305</v>
      </c>
      <c r="DL339" t="s">
        <v>153</v>
      </c>
      <c r="DM339" t="s">
        <v>154</v>
      </c>
      <c r="DN339">
        <v>1</v>
      </c>
      <c r="DQ339" t="s">
        <v>133</v>
      </c>
      <c r="DR339" t="s">
        <v>133</v>
      </c>
      <c r="DT339" t="s">
        <v>669</v>
      </c>
      <c r="DU339">
        <v>299651</v>
      </c>
      <c r="DY339" t="s">
        <v>156</v>
      </c>
      <c r="DZ339">
        <v>100</v>
      </c>
    </row>
    <row r="340" spans="2:130" x14ac:dyDescent="0.2">
      <c r="B340">
        <v>1043</v>
      </c>
      <c r="C340" t="s">
        <v>133</v>
      </c>
      <c r="E340" t="s">
        <v>133</v>
      </c>
      <c r="F340">
        <v>0</v>
      </c>
      <c r="G340">
        <v>1</v>
      </c>
      <c r="H340">
        <v>1</v>
      </c>
      <c r="I340" t="s">
        <v>670</v>
      </c>
      <c r="J340" t="s">
        <v>135</v>
      </c>
      <c r="K340" t="s">
        <v>136</v>
      </c>
      <c r="L340" t="s">
        <v>160</v>
      </c>
      <c r="M340" t="s">
        <v>138</v>
      </c>
      <c r="O340" t="s">
        <v>139</v>
      </c>
      <c r="P340" t="s">
        <v>140</v>
      </c>
      <c r="Q340">
        <v>2022</v>
      </c>
      <c r="R340">
        <v>102</v>
      </c>
      <c r="S340">
        <f t="shared" si="5"/>
        <v>1.02</v>
      </c>
      <c r="U340" t="s">
        <v>141</v>
      </c>
      <c r="V340" t="s">
        <v>142</v>
      </c>
      <c r="W340" t="s">
        <v>143</v>
      </c>
      <c r="Y340" t="s">
        <v>144</v>
      </c>
      <c r="Z340" t="s">
        <v>145</v>
      </c>
      <c r="AA340" t="s">
        <v>146</v>
      </c>
      <c r="AB340" s="1">
        <v>42005</v>
      </c>
      <c r="AC340" s="1">
        <v>46022</v>
      </c>
      <c r="AD340" s="1">
        <v>44305</v>
      </c>
      <c r="AF340" t="s">
        <v>147</v>
      </c>
      <c r="AG340" s="1">
        <v>44305</v>
      </c>
      <c r="AH340" t="s">
        <v>133</v>
      </c>
      <c r="AI340" t="s">
        <v>133</v>
      </c>
      <c r="AJ340" t="s">
        <v>133</v>
      </c>
      <c r="AK340" t="s">
        <v>133</v>
      </c>
      <c r="AL340" t="s">
        <v>133</v>
      </c>
      <c r="AS340" t="s">
        <v>133</v>
      </c>
      <c r="AZ340" t="s">
        <v>148</v>
      </c>
      <c r="BB340" t="s">
        <v>149</v>
      </c>
      <c r="BC340" t="s">
        <v>171</v>
      </c>
      <c r="BD340" t="s">
        <v>172</v>
      </c>
      <c r="BH340" t="s">
        <v>668</v>
      </c>
      <c r="BI340" t="s">
        <v>133</v>
      </c>
      <c r="BK340">
        <v>1.0181548138248999</v>
      </c>
      <c r="BN340">
        <v>103101</v>
      </c>
      <c r="BR340" t="s">
        <v>133</v>
      </c>
      <c r="BS340" t="s">
        <v>133</v>
      </c>
      <c r="BV340" t="s">
        <v>151</v>
      </c>
      <c r="BX340" t="s">
        <v>152</v>
      </c>
      <c r="CA340">
        <v>25</v>
      </c>
      <c r="CC340" s="1">
        <v>44865</v>
      </c>
      <c r="CD340" s="1">
        <v>44805</v>
      </c>
      <c r="CG340">
        <v>22</v>
      </c>
      <c r="CJ340">
        <v>24</v>
      </c>
      <c r="CL340">
        <v>380</v>
      </c>
      <c r="CM340">
        <v>0</v>
      </c>
      <c r="CN340">
        <v>43</v>
      </c>
      <c r="CO340">
        <v>62</v>
      </c>
      <c r="CP340">
        <v>33146</v>
      </c>
      <c r="CQ340">
        <v>19069</v>
      </c>
      <c r="CR340">
        <v>-1</v>
      </c>
      <c r="CS340">
        <v>27</v>
      </c>
      <c r="CU340">
        <v>299653</v>
      </c>
      <c r="CV340">
        <v>0</v>
      </c>
      <c r="CY340">
        <v>103101</v>
      </c>
      <c r="DB340" s="1">
        <v>44305</v>
      </c>
      <c r="DL340" t="s">
        <v>153</v>
      </c>
      <c r="DM340" t="s">
        <v>154</v>
      </c>
      <c r="DN340">
        <v>1</v>
      </c>
      <c r="DQ340" t="s">
        <v>133</v>
      </c>
      <c r="DR340" t="s">
        <v>133</v>
      </c>
      <c r="DT340" t="s">
        <v>671</v>
      </c>
      <c r="DU340">
        <v>299653</v>
      </c>
      <c r="DY340" t="s">
        <v>156</v>
      </c>
      <c r="DZ340">
        <v>100</v>
      </c>
    </row>
    <row r="341" spans="2:130" x14ac:dyDescent="0.2">
      <c r="B341">
        <v>1043</v>
      </c>
      <c r="C341" t="s">
        <v>133</v>
      </c>
      <c r="E341" t="s">
        <v>133</v>
      </c>
      <c r="F341">
        <v>0</v>
      </c>
      <c r="G341">
        <v>1</v>
      </c>
      <c r="H341">
        <v>1</v>
      </c>
      <c r="I341" t="s">
        <v>667</v>
      </c>
      <c r="J341" t="s">
        <v>157</v>
      </c>
      <c r="K341" t="s">
        <v>136</v>
      </c>
      <c r="L341" t="s">
        <v>160</v>
      </c>
      <c r="M341" t="s">
        <v>138</v>
      </c>
      <c r="O341" t="s">
        <v>157</v>
      </c>
      <c r="P341" t="s">
        <v>140</v>
      </c>
      <c r="Q341">
        <v>2022</v>
      </c>
      <c r="R341">
        <v>51</v>
      </c>
      <c r="S341">
        <f t="shared" si="5"/>
        <v>0.51</v>
      </c>
      <c r="U341" t="s">
        <v>141</v>
      </c>
      <c r="V341" t="s">
        <v>142</v>
      </c>
      <c r="W341" t="s">
        <v>143</v>
      </c>
      <c r="Y341" t="s">
        <v>144</v>
      </c>
      <c r="Z341" t="s">
        <v>145</v>
      </c>
      <c r="AA341" t="s">
        <v>146</v>
      </c>
      <c r="AB341" s="1">
        <v>42005</v>
      </c>
      <c r="AC341" s="1">
        <v>46022</v>
      </c>
      <c r="AD341" s="1">
        <v>44305</v>
      </c>
      <c r="AF341" t="s">
        <v>147</v>
      </c>
      <c r="AG341" s="1">
        <v>44305</v>
      </c>
      <c r="AH341" t="s">
        <v>133</v>
      </c>
      <c r="AI341" t="s">
        <v>133</v>
      </c>
      <c r="AJ341" t="s">
        <v>133</v>
      </c>
      <c r="AK341" t="s">
        <v>133</v>
      </c>
      <c r="AL341" t="s">
        <v>133</v>
      </c>
      <c r="AS341" t="s">
        <v>133</v>
      </c>
      <c r="AZ341" t="s">
        <v>148</v>
      </c>
      <c r="BB341" t="s">
        <v>149</v>
      </c>
      <c r="BC341" t="s">
        <v>171</v>
      </c>
      <c r="BD341" t="s">
        <v>172</v>
      </c>
      <c r="BH341" t="s">
        <v>668</v>
      </c>
      <c r="BI341" t="s">
        <v>133</v>
      </c>
      <c r="BK341">
        <v>0.508597962238868</v>
      </c>
      <c r="BN341">
        <v>103102</v>
      </c>
      <c r="BR341" t="s">
        <v>133</v>
      </c>
      <c r="BS341" t="s">
        <v>133</v>
      </c>
      <c r="BV341" t="s">
        <v>151</v>
      </c>
      <c r="BX341" t="s">
        <v>152</v>
      </c>
      <c r="CA341">
        <v>25</v>
      </c>
      <c r="CC341" s="1">
        <v>44865</v>
      </c>
      <c r="CD341" s="1">
        <v>44805</v>
      </c>
      <c r="CG341">
        <v>22</v>
      </c>
      <c r="CJ341">
        <v>24</v>
      </c>
      <c r="CL341">
        <v>380</v>
      </c>
      <c r="CM341">
        <v>0</v>
      </c>
      <c r="CN341">
        <v>43</v>
      </c>
      <c r="CO341">
        <v>338</v>
      </c>
      <c r="CP341">
        <v>33147</v>
      </c>
      <c r="CQ341">
        <v>19068</v>
      </c>
      <c r="CR341">
        <v>-1</v>
      </c>
      <c r="CS341">
        <v>27</v>
      </c>
      <c r="CU341">
        <v>299655</v>
      </c>
      <c r="CV341">
        <v>0</v>
      </c>
      <c r="CY341">
        <v>103102</v>
      </c>
      <c r="DB341" s="1">
        <v>44305</v>
      </c>
      <c r="DL341" t="s">
        <v>153</v>
      </c>
      <c r="DM341" t="s">
        <v>154</v>
      </c>
      <c r="DN341">
        <v>1</v>
      </c>
      <c r="DQ341" t="s">
        <v>133</v>
      </c>
      <c r="DR341" t="s">
        <v>133</v>
      </c>
      <c r="DT341" t="s">
        <v>672</v>
      </c>
      <c r="DU341">
        <v>299655</v>
      </c>
      <c r="DY341" t="s">
        <v>156</v>
      </c>
      <c r="DZ341">
        <v>100</v>
      </c>
    </row>
    <row r="342" spans="2:130" x14ac:dyDescent="0.2">
      <c r="B342">
        <v>1043</v>
      </c>
      <c r="C342" t="s">
        <v>133</v>
      </c>
      <c r="E342" t="s">
        <v>133</v>
      </c>
      <c r="F342">
        <v>0</v>
      </c>
      <c r="G342">
        <v>1</v>
      </c>
      <c r="H342">
        <v>1</v>
      </c>
      <c r="I342" t="s">
        <v>670</v>
      </c>
      <c r="J342" t="s">
        <v>157</v>
      </c>
      <c r="K342" t="s">
        <v>136</v>
      </c>
      <c r="L342" t="s">
        <v>160</v>
      </c>
      <c r="M342" t="s">
        <v>138</v>
      </c>
      <c r="O342" t="s">
        <v>157</v>
      </c>
      <c r="P342" t="s">
        <v>140</v>
      </c>
      <c r="Q342">
        <v>2022</v>
      </c>
      <c r="R342">
        <v>102</v>
      </c>
      <c r="S342">
        <f t="shared" si="5"/>
        <v>1.02</v>
      </c>
      <c r="U342" t="s">
        <v>141</v>
      </c>
      <c r="V342" t="s">
        <v>142</v>
      </c>
      <c r="W342" t="s">
        <v>143</v>
      </c>
      <c r="Y342" t="s">
        <v>144</v>
      </c>
      <c r="Z342" t="s">
        <v>145</v>
      </c>
      <c r="AA342" t="s">
        <v>146</v>
      </c>
      <c r="AB342" s="1">
        <v>42005</v>
      </c>
      <c r="AC342" s="1">
        <v>46022</v>
      </c>
      <c r="AD342" s="1">
        <v>44305</v>
      </c>
      <c r="AF342" t="s">
        <v>147</v>
      </c>
      <c r="AG342" s="1">
        <v>44305</v>
      </c>
      <c r="AH342" t="s">
        <v>133</v>
      </c>
      <c r="AI342" t="s">
        <v>133</v>
      </c>
      <c r="AJ342" t="s">
        <v>133</v>
      </c>
      <c r="AK342" t="s">
        <v>133</v>
      </c>
      <c r="AL342" t="s">
        <v>133</v>
      </c>
      <c r="AS342" t="s">
        <v>133</v>
      </c>
      <c r="AZ342" t="s">
        <v>148</v>
      </c>
      <c r="BB342" t="s">
        <v>149</v>
      </c>
      <c r="BC342" t="s">
        <v>171</v>
      </c>
      <c r="BD342" t="s">
        <v>172</v>
      </c>
      <c r="BH342" t="s">
        <v>668</v>
      </c>
      <c r="BI342" t="s">
        <v>133</v>
      </c>
      <c r="BK342">
        <v>1.0181548138248999</v>
      </c>
      <c r="BN342">
        <v>103102</v>
      </c>
      <c r="BR342" t="s">
        <v>133</v>
      </c>
      <c r="BS342" t="s">
        <v>133</v>
      </c>
      <c r="BV342" t="s">
        <v>151</v>
      </c>
      <c r="BX342" t="s">
        <v>152</v>
      </c>
      <c r="CA342">
        <v>25</v>
      </c>
      <c r="CC342" s="1">
        <v>44865</v>
      </c>
      <c r="CD342" s="1">
        <v>44805</v>
      </c>
      <c r="CG342">
        <v>22</v>
      </c>
      <c r="CJ342">
        <v>24</v>
      </c>
      <c r="CL342">
        <v>380</v>
      </c>
      <c r="CM342">
        <v>0</v>
      </c>
      <c r="CN342">
        <v>43</v>
      </c>
      <c r="CO342">
        <v>338</v>
      </c>
      <c r="CP342">
        <v>33148</v>
      </c>
      <c r="CQ342">
        <v>19069</v>
      </c>
      <c r="CR342">
        <v>-1</v>
      </c>
      <c r="CS342">
        <v>27</v>
      </c>
      <c r="CU342">
        <v>299657</v>
      </c>
      <c r="CV342">
        <v>0</v>
      </c>
      <c r="CY342">
        <v>103102</v>
      </c>
      <c r="DB342" s="1">
        <v>44305</v>
      </c>
      <c r="DL342" t="s">
        <v>153</v>
      </c>
      <c r="DM342" t="s">
        <v>154</v>
      </c>
      <c r="DN342">
        <v>1</v>
      </c>
      <c r="DQ342" t="s">
        <v>133</v>
      </c>
      <c r="DR342" t="s">
        <v>133</v>
      </c>
      <c r="DT342" t="s">
        <v>673</v>
      </c>
      <c r="DU342">
        <v>299657</v>
      </c>
      <c r="DY342" t="s">
        <v>156</v>
      </c>
      <c r="DZ342">
        <v>100</v>
      </c>
    </row>
    <row r="343" spans="2:130" x14ac:dyDescent="0.2">
      <c r="B343">
        <v>1043</v>
      </c>
      <c r="C343" t="s">
        <v>133</v>
      </c>
      <c r="E343" t="s">
        <v>133</v>
      </c>
      <c r="F343">
        <v>0</v>
      </c>
      <c r="G343">
        <v>1</v>
      </c>
      <c r="H343">
        <v>1</v>
      </c>
      <c r="I343" t="s">
        <v>674</v>
      </c>
      <c r="J343" t="s">
        <v>135</v>
      </c>
      <c r="K343" t="s">
        <v>136</v>
      </c>
      <c r="L343" t="s">
        <v>160</v>
      </c>
      <c r="M343" t="s">
        <v>138</v>
      </c>
      <c r="O343" t="s">
        <v>139</v>
      </c>
      <c r="P343" t="s">
        <v>140</v>
      </c>
      <c r="Q343">
        <v>2022</v>
      </c>
      <c r="R343">
        <v>3443</v>
      </c>
      <c r="S343">
        <f t="shared" si="5"/>
        <v>34.43</v>
      </c>
      <c r="U343" t="s">
        <v>141</v>
      </c>
      <c r="V343" t="s">
        <v>142</v>
      </c>
      <c r="W343" t="s">
        <v>143</v>
      </c>
      <c r="Y343" t="s">
        <v>144</v>
      </c>
      <c r="Z343" t="s">
        <v>145</v>
      </c>
      <c r="AA343" t="s">
        <v>146</v>
      </c>
      <c r="AB343" s="1">
        <v>42005</v>
      </c>
      <c r="AC343" s="1">
        <v>46022</v>
      </c>
      <c r="AD343" s="1">
        <v>44305</v>
      </c>
      <c r="AF343" t="s">
        <v>147</v>
      </c>
      <c r="AG343" s="1">
        <v>44305</v>
      </c>
      <c r="AH343" t="s">
        <v>133</v>
      </c>
      <c r="AI343" t="s">
        <v>133</v>
      </c>
      <c r="AJ343" t="s">
        <v>133</v>
      </c>
      <c r="AK343" t="s">
        <v>133</v>
      </c>
      <c r="AL343" t="s">
        <v>133</v>
      </c>
      <c r="AS343" t="s">
        <v>133</v>
      </c>
      <c r="AZ343" t="s">
        <v>148</v>
      </c>
      <c r="BB343" t="s">
        <v>149</v>
      </c>
      <c r="BC343" t="s">
        <v>171</v>
      </c>
      <c r="BD343" t="s">
        <v>172</v>
      </c>
      <c r="BH343" t="s">
        <v>177</v>
      </c>
      <c r="BI343" t="s">
        <v>133</v>
      </c>
      <c r="BK343">
        <v>34.425796102988301</v>
      </c>
      <c r="BN343">
        <v>103101</v>
      </c>
      <c r="BR343" t="s">
        <v>133</v>
      </c>
      <c r="BS343" t="s">
        <v>133</v>
      </c>
      <c r="BV343" t="s">
        <v>151</v>
      </c>
      <c r="BX343" t="s">
        <v>152</v>
      </c>
      <c r="CA343">
        <v>25</v>
      </c>
      <c r="CC343" s="1">
        <v>44865</v>
      </c>
      <c r="CD343" s="1">
        <v>44805</v>
      </c>
      <c r="CG343">
        <v>22</v>
      </c>
      <c r="CJ343">
        <v>24</v>
      </c>
      <c r="CL343">
        <v>380</v>
      </c>
      <c r="CM343">
        <v>0</v>
      </c>
      <c r="CN343">
        <v>43</v>
      </c>
      <c r="CO343">
        <v>62</v>
      </c>
      <c r="CP343">
        <v>33149</v>
      </c>
      <c r="CQ343">
        <v>19067</v>
      </c>
      <c r="CR343">
        <v>-1</v>
      </c>
      <c r="CS343">
        <v>27</v>
      </c>
      <c r="CU343">
        <v>299659</v>
      </c>
      <c r="CV343">
        <v>0</v>
      </c>
      <c r="CY343">
        <v>103101</v>
      </c>
      <c r="DB343" s="1">
        <v>44305</v>
      </c>
      <c r="DL343" t="s">
        <v>153</v>
      </c>
      <c r="DM343" t="s">
        <v>154</v>
      </c>
      <c r="DN343">
        <v>1</v>
      </c>
      <c r="DQ343" t="s">
        <v>133</v>
      </c>
      <c r="DR343" t="s">
        <v>133</v>
      </c>
      <c r="DT343" t="s">
        <v>675</v>
      </c>
      <c r="DU343">
        <v>299659</v>
      </c>
      <c r="DY343" t="s">
        <v>156</v>
      </c>
      <c r="DZ343">
        <v>100</v>
      </c>
    </row>
    <row r="344" spans="2:130" x14ac:dyDescent="0.2">
      <c r="B344">
        <v>1043</v>
      </c>
      <c r="C344" t="s">
        <v>133</v>
      </c>
      <c r="E344" t="s">
        <v>133</v>
      </c>
      <c r="F344">
        <v>0</v>
      </c>
      <c r="G344">
        <v>1</v>
      </c>
      <c r="H344">
        <v>1</v>
      </c>
      <c r="I344" t="s">
        <v>674</v>
      </c>
      <c r="J344" t="s">
        <v>157</v>
      </c>
      <c r="K344" t="s">
        <v>136</v>
      </c>
      <c r="L344" t="s">
        <v>160</v>
      </c>
      <c r="M344" t="s">
        <v>138</v>
      </c>
      <c r="O344" t="s">
        <v>157</v>
      </c>
      <c r="P344" t="s">
        <v>140</v>
      </c>
      <c r="Q344">
        <v>2022</v>
      </c>
      <c r="R344">
        <v>3443</v>
      </c>
      <c r="S344">
        <f t="shared" si="5"/>
        <v>34.43</v>
      </c>
      <c r="U344" t="s">
        <v>141</v>
      </c>
      <c r="V344" t="s">
        <v>142</v>
      </c>
      <c r="W344" t="s">
        <v>143</v>
      </c>
      <c r="Y344" t="s">
        <v>144</v>
      </c>
      <c r="Z344" t="s">
        <v>145</v>
      </c>
      <c r="AA344" t="s">
        <v>146</v>
      </c>
      <c r="AB344" s="1">
        <v>42005</v>
      </c>
      <c r="AC344" s="1">
        <v>46022</v>
      </c>
      <c r="AD344" s="1">
        <v>44305</v>
      </c>
      <c r="AF344" t="s">
        <v>147</v>
      </c>
      <c r="AG344" s="1">
        <v>44305</v>
      </c>
      <c r="AH344" t="s">
        <v>133</v>
      </c>
      <c r="AI344" t="s">
        <v>133</v>
      </c>
      <c r="AJ344" t="s">
        <v>133</v>
      </c>
      <c r="AK344" t="s">
        <v>133</v>
      </c>
      <c r="AL344" t="s">
        <v>133</v>
      </c>
      <c r="AS344" t="s">
        <v>133</v>
      </c>
      <c r="AZ344" t="s">
        <v>148</v>
      </c>
      <c r="BB344" t="s">
        <v>149</v>
      </c>
      <c r="BC344" t="s">
        <v>171</v>
      </c>
      <c r="BD344" t="s">
        <v>172</v>
      </c>
      <c r="BH344" t="s">
        <v>177</v>
      </c>
      <c r="BI344" t="s">
        <v>133</v>
      </c>
      <c r="BK344">
        <v>34.425796102988301</v>
      </c>
      <c r="BN344">
        <v>103102</v>
      </c>
      <c r="BR344" t="s">
        <v>133</v>
      </c>
      <c r="BS344" t="s">
        <v>133</v>
      </c>
      <c r="BV344" t="s">
        <v>151</v>
      </c>
      <c r="BX344" t="s">
        <v>152</v>
      </c>
      <c r="CA344">
        <v>25</v>
      </c>
      <c r="CC344" s="1">
        <v>44865</v>
      </c>
      <c r="CD344" s="1">
        <v>44805</v>
      </c>
      <c r="CG344">
        <v>22</v>
      </c>
      <c r="CJ344">
        <v>24</v>
      </c>
      <c r="CL344">
        <v>380</v>
      </c>
      <c r="CM344">
        <v>0</v>
      </c>
      <c r="CN344">
        <v>43</v>
      </c>
      <c r="CO344">
        <v>338</v>
      </c>
      <c r="CP344">
        <v>33150</v>
      </c>
      <c r="CQ344">
        <v>19067</v>
      </c>
      <c r="CR344">
        <v>-1</v>
      </c>
      <c r="CS344">
        <v>27</v>
      </c>
      <c r="CU344">
        <v>299661</v>
      </c>
      <c r="CV344">
        <v>0</v>
      </c>
      <c r="CY344">
        <v>103102</v>
      </c>
      <c r="DB344" s="1">
        <v>44305</v>
      </c>
      <c r="DL344" t="s">
        <v>153</v>
      </c>
      <c r="DM344" t="s">
        <v>154</v>
      </c>
      <c r="DN344">
        <v>1</v>
      </c>
      <c r="DQ344" t="s">
        <v>133</v>
      </c>
      <c r="DR344" t="s">
        <v>133</v>
      </c>
      <c r="DT344" t="s">
        <v>676</v>
      </c>
      <c r="DU344">
        <v>299661</v>
      </c>
      <c r="DY344" t="s">
        <v>156</v>
      </c>
      <c r="DZ344">
        <v>100</v>
      </c>
    </row>
    <row r="345" spans="2:130" x14ac:dyDescent="0.2">
      <c r="B345">
        <v>1043</v>
      </c>
      <c r="C345" t="s">
        <v>133</v>
      </c>
      <c r="E345" t="s">
        <v>133</v>
      </c>
      <c r="F345">
        <v>0</v>
      </c>
      <c r="G345">
        <v>1</v>
      </c>
      <c r="H345">
        <v>1</v>
      </c>
      <c r="I345" t="s">
        <v>677</v>
      </c>
      <c r="J345" t="s">
        <v>135</v>
      </c>
      <c r="K345" t="s">
        <v>136</v>
      </c>
      <c r="L345" t="s">
        <v>160</v>
      </c>
      <c r="M345" t="s">
        <v>138</v>
      </c>
      <c r="O345" t="s">
        <v>139</v>
      </c>
      <c r="P345" t="s">
        <v>140</v>
      </c>
      <c r="Q345">
        <v>2022</v>
      </c>
      <c r="R345">
        <v>40</v>
      </c>
      <c r="S345">
        <f t="shared" si="5"/>
        <v>0.4</v>
      </c>
      <c r="U345" t="s">
        <v>141</v>
      </c>
      <c r="V345" t="s">
        <v>142</v>
      </c>
      <c r="W345" t="s">
        <v>143</v>
      </c>
      <c r="Y345" t="s">
        <v>144</v>
      </c>
      <c r="Z345" t="s">
        <v>145</v>
      </c>
      <c r="AA345" t="s">
        <v>146</v>
      </c>
      <c r="AB345" s="1">
        <v>42005</v>
      </c>
      <c r="AC345" s="1">
        <v>46022</v>
      </c>
      <c r="AD345" s="1">
        <v>44305</v>
      </c>
      <c r="AF345" t="s">
        <v>147</v>
      </c>
      <c r="AG345" s="1">
        <v>44305</v>
      </c>
      <c r="AH345" t="s">
        <v>133</v>
      </c>
      <c r="AI345" t="s">
        <v>133</v>
      </c>
      <c r="AJ345" t="s">
        <v>133</v>
      </c>
      <c r="AK345" t="s">
        <v>133</v>
      </c>
      <c r="AL345" t="s">
        <v>133</v>
      </c>
      <c r="AS345" t="s">
        <v>133</v>
      </c>
      <c r="AZ345" t="s">
        <v>148</v>
      </c>
      <c r="BB345" t="s">
        <v>149</v>
      </c>
      <c r="BC345" t="s">
        <v>171</v>
      </c>
      <c r="BD345" t="s">
        <v>172</v>
      </c>
      <c r="BH345" t="s">
        <v>678</v>
      </c>
      <c r="BI345" t="s">
        <v>133</v>
      </c>
      <c r="BK345">
        <v>0.39985118146447901</v>
      </c>
      <c r="BN345">
        <v>103101</v>
      </c>
      <c r="BR345" t="s">
        <v>133</v>
      </c>
      <c r="BS345" t="s">
        <v>133</v>
      </c>
      <c r="BV345" t="s">
        <v>151</v>
      </c>
      <c r="BX345" t="s">
        <v>152</v>
      </c>
      <c r="CA345">
        <v>25</v>
      </c>
      <c r="CC345" s="1">
        <v>44865</v>
      </c>
      <c r="CD345" s="1">
        <v>44805</v>
      </c>
      <c r="CG345">
        <v>22</v>
      </c>
      <c r="CJ345">
        <v>24</v>
      </c>
      <c r="CL345">
        <v>380</v>
      </c>
      <c r="CM345">
        <v>0</v>
      </c>
      <c r="CN345">
        <v>43</v>
      </c>
      <c r="CO345">
        <v>62</v>
      </c>
      <c r="CP345">
        <v>33184</v>
      </c>
      <c r="CQ345">
        <v>17907</v>
      </c>
      <c r="CR345">
        <v>-1</v>
      </c>
      <c r="CS345">
        <v>27</v>
      </c>
      <c r="CU345">
        <v>299663</v>
      </c>
      <c r="CV345">
        <v>0</v>
      </c>
      <c r="CY345">
        <v>103101</v>
      </c>
      <c r="DB345" s="1">
        <v>44305</v>
      </c>
      <c r="DI345" t="s">
        <v>174</v>
      </c>
      <c r="DL345" t="s">
        <v>153</v>
      </c>
      <c r="DM345" t="s">
        <v>154</v>
      </c>
      <c r="DN345">
        <v>1</v>
      </c>
      <c r="DQ345" t="s">
        <v>133</v>
      </c>
      <c r="DR345" t="s">
        <v>133</v>
      </c>
      <c r="DT345" t="s">
        <v>679</v>
      </c>
      <c r="DU345">
        <v>299663</v>
      </c>
      <c r="DY345" t="s">
        <v>156</v>
      </c>
      <c r="DZ345">
        <v>120</v>
      </c>
    </row>
    <row r="346" spans="2:130" x14ac:dyDescent="0.2">
      <c r="B346">
        <v>1043</v>
      </c>
      <c r="C346" t="s">
        <v>133</v>
      </c>
      <c r="E346" t="s">
        <v>133</v>
      </c>
      <c r="F346">
        <v>0</v>
      </c>
      <c r="G346">
        <v>1</v>
      </c>
      <c r="H346">
        <v>1</v>
      </c>
      <c r="I346" t="s">
        <v>680</v>
      </c>
      <c r="J346" t="s">
        <v>135</v>
      </c>
      <c r="K346" t="s">
        <v>136</v>
      </c>
      <c r="L346" t="s">
        <v>160</v>
      </c>
      <c r="M346" t="s">
        <v>138</v>
      </c>
      <c r="O346" t="s">
        <v>139</v>
      </c>
      <c r="P346" t="s">
        <v>140</v>
      </c>
      <c r="Q346">
        <v>2022</v>
      </c>
      <c r="R346">
        <v>82</v>
      </c>
      <c r="S346">
        <f t="shared" si="5"/>
        <v>0.82</v>
      </c>
      <c r="U346" t="s">
        <v>141</v>
      </c>
      <c r="V346" t="s">
        <v>142</v>
      </c>
      <c r="W346" t="s">
        <v>143</v>
      </c>
      <c r="Y346" t="s">
        <v>144</v>
      </c>
      <c r="Z346" t="s">
        <v>145</v>
      </c>
      <c r="AA346" t="s">
        <v>146</v>
      </c>
      <c r="AB346" s="1">
        <v>42005</v>
      </c>
      <c r="AC346" s="1">
        <v>46022</v>
      </c>
      <c r="AD346" s="1">
        <v>44305</v>
      </c>
      <c r="AF346" t="s">
        <v>147</v>
      </c>
      <c r="AG346" s="1">
        <v>44305</v>
      </c>
      <c r="AH346" t="s">
        <v>133</v>
      </c>
      <c r="AI346" t="s">
        <v>133</v>
      </c>
      <c r="AJ346" t="s">
        <v>133</v>
      </c>
      <c r="AK346" t="s">
        <v>133</v>
      </c>
      <c r="AL346" t="s">
        <v>133</v>
      </c>
      <c r="AS346" t="s">
        <v>133</v>
      </c>
      <c r="AZ346" t="s">
        <v>148</v>
      </c>
      <c r="BB346" t="s">
        <v>149</v>
      </c>
      <c r="BC346" t="s">
        <v>171</v>
      </c>
      <c r="BD346" t="s">
        <v>172</v>
      </c>
      <c r="BH346" t="s">
        <v>678</v>
      </c>
      <c r="BI346" t="s">
        <v>133</v>
      </c>
      <c r="BK346">
        <v>0.823208713755326</v>
      </c>
      <c r="BL346" t="s">
        <v>199</v>
      </c>
      <c r="BN346">
        <v>103101</v>
      </c>
      <c r="BR346" t="s">
        <v>133</v>
      </c>
      <c r="BS346" t="s">
        <v>133</v>
      </c>
      <c r="BV346" t="s">
        <v>151</v>
      </c>
      <c r="BX346" t="s">
        <v>152</v>
      </c>
      <c r="CA346">
        <v>25</v>
      </c>
      <c r="CC346" s="1">
        <v>44865</v>
      </c>
      <c r="CD346" s="1">
        <v>44805</v>
      </c>
      <c r="CG346">
        <v>22</v>
      </c>
      <c r="CJ346">
        <v>24</v>
      </c>
      <c r="CL346">
        <v>380</v>
      </c>
      <c r="CM346">
        <v>0</v>
      </c>
      <c r="CN346">
        <v>43</v>
      </c>
      <c r="CO346">
        <v>62</v>
      </c>
      <c r="CP346">
        <v>33185</v>
      </c>
      <c r="CQ346">
        <v>17908</v>
      </c>
      <c r="CR346">
        <v>-1</v>
      </c>
      <c r="CS346">
        <v>27</v>
      </c>
      <c r="CU346">
        <v>299665</v>
      </c>
      <c r="CV346">
        <v>0</v>
      </c>
      <c r="CY346">
        <v>103101</v>
      </c>
      <c r="DB346" s="1">
        <v>44305</v>
      </c>
      <c r="DI346" t="s">
        <v>174</v>
      </c>
      <c r="DL346" t="s">
        <v>153</v>
      </c>
      <c r="DM346" t="s">
        <v>154</v>
      </c>
      <c r="DN346">
        <v>1</v>
      </c>
      <c r="DQ346" t="s">
        <v>133</v>
      </c>
      <c r="DR346" t="s">
        <v>133</v>
      </c>
      <c r="DT346" t="s">
        <v>681</v>
      </c>
      <c r="DU346">
        <v>299665</v>
      </c>
      <c r="DY346" t="s">
        <v>156</v>
      </c>
      <c r="DZ346">
        <v>120</v>
      </c>
    </row>
    <row r="347" spans="2:130" x14ac:dyDescent="0.2">
      <c r="B347">
        <v>1043</v>
      </c>
      <c r="C347" t="s">
        <v>133</v>
      </c>
      <c r="E347" t="s">
        <v>133</v>
      </c>
      <c r="F347">
        <v>0</v>
      </c>
      <c r="G347">
        <v>1</v>
      </c>
      <c r="H347">
        <v>1</v>
      </c>
      <c r="I347" t="s">
        <v>682</v>
      </c>
      <c r="J347" t="s">
        <v>135</v>
      </c>
      <c r="K347" t="s">
        <v>136</v>
      </c>
      <c r="L347" t="s">
        <v>160</v>
      </c>
      <c r="M347" t="s">
        <v>138</v>
      </c>
      <c r="O347" t="s">
        <v>139</v>
      </c>
      <c r="P347" t="s">
        <v>140</v>
      </c>
      <c r="Q347">
        <v>2022</v>
      </c>
      <c r="R347">
        <v>225</v>
      </c>
      <c r="S347">
        <f t="shared" si="5"/>
        <v>2.25</v>
      </c>
      <c r="U347" t="s">
        <v>141</v>
      </c>
      <c r="V347" t="s">
        <v>142</v>
      </c>
      <c r="W347" t="s">
        <v>143</v>
      </c>
      <c r="Y347" t="s">
        <v>144</v>
      </c>
      <c r="Z347" t="s">
        <v>145</v>
      </c>
      <c r="AA347" t="s">
        <v>146</v>
      </c>
      <c r="AB347" s="1">
        <v>42005</v>
      </c>
      <c r="AC347" s="1">
        <v>46022</v>
      </c>
      <c r="AD347" s="1">
        <v>44305</v>
      </c>
      <c r="AF347" t="s">
        <v>147</v>
      </c>
      <c r="AG347" s="1">
        <v>44305</v>
      </c>
      <c r="AH347" t="s">
        <v>133</v>
      </c>
      <c r="AI347" t="s">
        <v>133</v>
      </c>
      <c r="AJ347" t="s">
        <v>133</v>
      </c>
      <c r="AK347" t="s">
        <v>133</v>
      </c>
      <c r="AL347" t="s">
        <v>133</v>
      </c>
      <c r="AS347" t="s">
        <v>133</v>
      </c>
      <c r="AZ347" t="s">
        <v>148</v>
      </c>
      <c r="BB347" t="s">
        <v>149</v>
      </c>
      <c r="BC347" t="s">
        <v>171</v>
      </c>
      <c r="BD347" t="s">
        <v>172</v>
      </c>
      <c r="BH347" t="s">
        <v>678</v>
      </c>
      <c r="BI347" t="s">
        <v>133</v>
      </c>
      <c r="BK347">
        <v>2.25326354455856</v>
      </c>
      <c r="BL347" t="s">
        <v>199</v>
      </c>
      <c r="BN347">
        <v>103101</v>
      </c>
      <c r="BR347" t="s">
        <v>133</v>
      </c>
      <c r="BS347" t="s">
        <v>133</v>
      </c>
      <c r="BV347" t="s">
        <v>151</v>
      </c>
      <c r="BX347" t="s">
        <v>152</v>
      </c>
      <c r="CA347">
        <v>25</v>
      </c>
      <c r="CC347" s="1">
        <v>44865</v>
      </c>
      <c r="CD347" s="1">
        <v>44805</v>
      </c>
      <c r="CG347">
        <v>22</v>
      </c>
      <c r="CJ347">
        <v>24</v>
      </c>
      <c r="CL347">
        <v>380</v>
      </c>
      <c r="CM347">
        <v>0</v>
      </c>
      <c r="CN347">
        <v>43</v>
      </c>
      <c r="CO347">
        <v>62</v>
      </c>
      <c r="CP347">
        <v>33186</v>
      </c>
      <c r="CQ347">
        <v>17909</v>
      </c>
      <c r="CR347">
        <v>-1</v>
      </c>
      <c r="CS347">
        <v>27</v>
      </c>
      <c r="CU347">
        <v>299667</v>
      </c>
      <c r="CV347">
        <v>0</v>
      </c>
      <c r="CY347">
        <v>103101</v>
      </c>
      <c r="DB347" s="1">
        <v>44305</v>
      </c>
      <c r="DI347" t="s">
        <v>174</v>
      </c>
      <c r="DL347" t="s">
        <v>153</v>
      </c>
      <c r="DM347" t="s">
        <v>154</v>
      </c>
      <c r="DN347">
        <v>1</v>
      </c>
      <c r="DQ347" t="s">
        <v>133</v>
      </c>
      <c r="DR347" t="s">
        <v>133</v>
      </c>
      <c r="DT347" t="s">
        <v>683</v>
      </c>
      <c r="DU347">
        <v>299667</v>
      </c>
      <c r="DY347" t="s">
        <v>156</v>
      </c>
      <c r="DZ347">
        <v>120</v>
      </c>
    </row>
    <row r="348" spans="2:130" x14ac:dyDescent="0.2">
      <c r="B348">
        <v>1043</v>
      </c>
      <c r="C348" t="s">
        <v>133</v>
      </c>
      <c r="E348" t="s">
        <v>133</v>
      </c>
      <c r="F348">
        <v>0</v>
      </c>
      <c r="G348">
        <v>1</v>
      </c>
      <c r="H348">
        <v>1</v>
      </c>
      <c r="I348" t="s">
        <v>677</v>
      </c>
      <c r="J348" t="s">
        <v>157</v>
      </c>
      <c r="K348" t="s">
        <v>136</v>
      </c>
      <c r="L348" t="s">
        <v>160</v>
      </c>
      <c r="M348" t="s">
        <v>138</v>
      </c>
      <c r="O348" t="s">
        <v>157</v>
      </c>
      <c r="P348" t="s">
        <v>140</v>
      </c>
      <c r="Q348">
        <v>2022</v>
      </c>
      <c r="R348">
        <v>40</v>
      </c>
      <c r="S348">
        <f t="shared" si="5"/>
        <v>0.4</v>
      </c>
      <c r="U348" t="s">
        <v>141</v>
      </c>
      <c r="V348" t="s">
        <v>142</v>
      </c>
      <c r="W348" t="s">
        <v>143</v>
      </c>
      <c r="Y348" t="s">
        <v>144</v>
      </c>
      <c r="Z348" t="s">
        <v>145</v>
      </c>
      <c r="AA348" t="s">
        <v>146</v>
      </c>
      <c r="AB348" s="1">
        <v>42005</v>
      </c>
      <c r="AC348" s="1">
        <v>46022</v>
      </c>
      <c r="AD348" s="1">
        <v>44305</v>
      </c>
      <c r="AF348" t="s">
        <v>147</v>
      </c>
      <c r="AG348" s="1">
        <v>44305</v>
      </c>
      <c r="AH348" t="s">
        <v>133</v>
      </c>
      <c r="AI348" t="s">
        <v>133</v>
      </c>
      <c r="AJ348" t="s">
        <v>133</v>
      </c>
      <c r="AK348" t="s">
        <v>133</v>
      </c>
      <c r="AL348" t="s">
        <v>133</v>
      </c>
      <c r="AS348" t="s">
        <v>133</v>
      </c>
      <c r="AZ348" t="s">
        <v>148</v>
      </c>
      <c r="BB348" t="s">
        <v>149</v>
      </c>
      <c r="BC348" t="s">
        <v>171</v>
      </c>
      <c r="BD348" t="s">
        <v>172</v>
      </c>
      <c r="BH348" t="s">
        <v>678</v>
      </c>
      <c r="BI348" t="s">
        <v>133</v>
      </c>
      <c r="BK348">
        <v>0.39985118146447901</v>
      </c>
      <c r="BN348">
        <v>103102</v>
      </c>
      <c r="BR348" t="s">
        <v>133</v>
      </c>
      <c r="BS348" t="s">
        <v>133</v>
      </c>
      <c r="BV348" t="s">
        <v>151</v>
      </c>
      <c r="BX348" t="s">
        <v>152</v>
      </c>
      <c r="CA348">
        <v>25</v>
      </c>
      <c r="CC348" s="1">
        <v>44865</v>
      </c>
      <c r="CD348" s="1">
        <v>44805</v>
      </c>
      <c r="CG348">
        <v>22</v>
      </c>
      <c r="CJ348">
        <v>24</v>
      </c>
      <c r="CL348">
        <v>380</v>
      </c>
      <c r="CM348">
        <v>0</v>
      </c>
      <c r="CN348">
        <v>43</v>
      </c>
      <c r="CO348">
        <v>338</v>
      </c>
      <c r="CP348">
        <v>33187</v>
      </c>
      <c r="CQ348">
        <v>17907</v>
      </c>
      <c r="CR348">
        <v>-1</v>
      </c>
      <c r="CS348">
        <v>27</v>
      </c>
      <c r="CU348">
        <v>299669</v>
      </c>
      <c r="CV348">
        <v>0</v>
      </c>
      <c r="CY348">
        <v>103102</v>
      </c>
      <c r="DB348" s="1">
        <v>44305</v>
      </c>
      <c r="DI348" t="s">
        <v>174</v>
      </c>
      <c r="DL348" t="s">
        <v>153</v>
      </c>
      <c r="DM348" t="s">
        <v>154</v>
      </c>
      <c r="DN348">
        <v>1</v>
      </c>
      <c r="DQ348" t="s">
        <v>133</v>
      </c>
      <c r="DR348" t="s">
        <v>133</v>
      </c>
      <c r="DT348" t="s">
        <v>684</v>
      </c>
      <c r="DU348">
        <v>299669</v>
      </c>
      <c r="DY348" t="s">
        <v>156</v>
      </c>
      <c r="DZ348">
        <v>120</v>
      </c>
    </row>
    <row r="349" spans="2:130" x14ac:dyDescent="0.2">
      <c r="B349">
        <v>1043</v>
      </c>
      <c r="C349" t="s">
        <v>133</v>
      </c>
      <c r="E349" t="s">
        <v>133</v>
      </c>
      <c r="F349">
        <v>0</v>
      </c>
      <c r="G349">
        <v>1</v>
      </c>
      <c r="H349">
        <v>1</v>
      </c>
      <c r="I349" t="s">
        <v>680</v>
      </c>
      <c r="J349" t="s">
        <v>157</v>
      </c>
      <c r="K349" t="s">
        <v>136</v>
      </c>
      <c r="L349" t="s">
        <v>160</v>
      </c>
      <c r="M349" t="s">
        <v>138</v>
      </c>
      <c r="O349" t="s">
        <v>157</v>
      </c>
      <c r="P349" t="s">
        <v>140</v>
      </c>
      <c r="Q349">
        <v>2022</v>
      </c>
      <c r="R349">
        <v>82</v>
      </c>
      <c r="S349">
        <f t="shared" si="5"/>
        <v>0.82</v>
      </c>
      <c r="U349" t="s">
        <v>141</v>
      </c>
      <c r="V349" t="s">
        <v>142</v>
      </c>
      <c r="W349" t="s">
        <v>143</v>
      </c>
      <c r="Y349" t="s">
        <v>144</v>
      </c>
      <c r="Z349" t="s">
        <v>145</v>
      </c>
      <c r="AA349" t="s">
        <v>146</v>
      </c>
      <c r="AB349" s="1">
        <v>42005</v>
      </c>
      <c r="AC349" s="1">
        <v>46022</v>
      </c>
      <c r="AD349" s="1">
        <v>44305</v>
      </c>
      <c r="AF349" t="s">
        <v>147</v>
      </c>
      <c r="AG349" s="1">
        <v>44305</v>
      </c>
      <c r="AH349" t="s">
        <v>133</v>
      </c>
      <c r="AI349" t="s">
        <v>133</v>
      </c>
      <c r="AJ349" t="s">
        <v>133</v>
      </c>
      <c r="AK349" t="s">
        <v>133</v>
      </c>
      <c r="AL349" t="s">
        <v>133</v>
      </c>
      <c r="AS349" t="s">
        <v>133</v>
      </c>
      <c r="AZ349" t="s">
        <v>148</v>
      </c>
      <c r="BB349" t="s">
        <v>149</v>
      </c>
      <c r="BC349" t="s">
        <v>171</v>
      </c>
      <c r="BD349" t="s">
        <v>172</v>
      </c>
      <c r="BH349" t="s">
        <v>678</v>
      </c>
      <c r="BI349" t="s">
        <v>133</v>
      </c>
      <c r="BK349">
        <v>0.823208713755326</v>
      </c>
      <c r="BL349" t="s">
        <v>199</v>
      </c>
      <c r="BN349">
        <v>103102</v>
      </c>
      <c r="BR349" t="s">
        <v>133</v>
      </c>
      <c r="BS349" t="s">
        <v>133</v>
      </c>
      <c r="BV349" t="s">
        <v>151</v>
      </c>
      <c r="BX349" t="s">
        <v>152</v>
      </c>
      <c r="CA349">
        <v>25</v>
      </c>
      <c r="CC349" s="1">
        <v>44865</v>
      </c>
      <c r="CD349" s="1">
        <v>44805</v>
      </c>
      <c r="CG349">
        <v>22</v>
      </c>
      <c r="CJ349">
        <v>24</v>
      </c>
      <c r="CL349">
        <v>380</v>
      </c>
      <c r="CM349">
        <v>0</v>
      </c>
      <c r="CN349">
        <v>43</v>
      </c>
      <c r="CO349">
        <v>338</v>
      </c>
      <c r="CP349">
        <v>33188</v>
      </c>
      <c r="CQ349">
        <v>17908</v>
      </c>
      <c r="CR349">
        <v>-1</v>
      </c>
      <c r="CS349">
        <v>27</v>
      </c>
      <c r="CU349">
        <v>299671</v>
      </c>
      <c r="CV349">
        <v>0</v>
      </c>
      <c r="CY349">
        <v>103102</v>
      </c>
      <c r="DB349" s="1">
        <v>44305</v>
      </c>
      <c r="DI349" t="s">
        <v>174</v>
      </c>
      <c r="DL349" t="s">
        <v>153</v>
      </c>
      <c r="DM349" t="s">
        <v>154</v>
      </c>
      <c r="DN349">
        <v>1</v>
      </c>
      <c r="DQ349" t="s">
        <v>133</v>
      </c>
      <c r="DR349" t="s">
        <v>133</v>
      </c>
      <c r="DT349" t="s">
        <v>685</v>
      </c>
      <c r="DU349">
        <v>299671</v>
      </c>
      <c r="DY349" t="s">
        <v>156</v>
      </c>
      <c r="DZ349">
        <v>120</v>
      </c>
    </row>
    <row r="350" spans="2:130" x14ac:dyDescent="0.2">
      <c r="B350">
        <v>1043</v>
      </c>
      <c r="C350" t="s">
        <v>133</v>
      </c>
      <c r="E350" t="s">
        <v>133</v>
      </c>
      <c r="F350">
        <v>0</v>
      </c>
      <c r="G350">
        <v>1</v>
      </c>
      <c r="H350">
        <v>1</v>
      </c>
      <c r="I350" t="s">
        <v>682</v>
      </c>
      <c r="J350" t="s">
        <v>157</v>
      </c>
      <c r="K350" t="s">
        <v>136</v>
      </c>
      <c r="L350" t="s">
        <v>160</v>
      </c>
      <c r="M350" t="s">
        <v>138</v>
      </c>
      <c r="O350" t="s">
        <v>157</v>
      </c>
      <c r="P350" t="s">
        <v>140</v>
      </c>
      <c r="Q350">
        <v>2022</v>
      </c>
      <c r="R350">
        <v>225</v>
      </c>
      <c r="S350">
        <f t="shared" si="5"/>
        <v>2.25</v>
      </c>
      <c r="U350" t="s">
        <v>141</v>
      </c>
      <c r="V350" t="s">
        <v>142</v>
      </c>
      <c r="W350" t="s">
        <v>143</v>
      </c>
      <c r="Y350" t="s">
        <v>144</v>
      </c>
      <c r="Z350" t="s">
        <v>145</v>
      </c>
      <c r="AA350" t="s">
        <v>146</v>
      </c>
      <c r="AB350" s="1">
        <v>42005</v>
      </c>
      <c r="AC350" s="1">
        <v>46022</v>
      </c>
      <c r="AD350" s="1">
        <v>44305</v>
      </c>
      <c r="AF350" t="s">
        <v>147</v>
      </c>
      <c r="AG350" s="1">
        <v>44305</v>
      </c>
      <c r="AH350" t="s">
        <v>133</v>
      </c>
      <c r="AI350" t="s">
        <v>133</v>
      </c>
      <c r="AJ350" t="s">
        <v>133</v>
      </c>
      <c r="AK350" t="s">
        <v>133</v>
      </c>
      <c r="AL350" t="s">
        <v>133</v>
      </c>
      <c r="AS350" t="s">
        <v>133</v>
      </c>
      <c r="AZ350" t="s">
        <v>148</v>
      </c>
      <c r="BB350" t="s">
        <v>149</v>
      </c>
      <c r="BC350" t="s">
        <v>171</v>
      </c>
      <c r="BD350" t="s">
        <v>172</v>
      </c>
      <c r="BH350" t="s">
        <v>678</v>
      </c>
      <c r="BI350" t="s">
        <v>133</v>
      </c>
      <c r="BK350">
        <v>2.25326354455856</v>
      </c>
      <c r="BL350" t="s">
        <v>199</v>
      </c>
      <c r="BN350">
        <v>103102</v>
      </c>
      <c r="BR350" t="s">
        <v>133</v>
      </c>
      <c r="BS350" t="s">
        <v>133</v>
      </c>
      <c r="BV350" t="s">
        <v>151</v>
      </c>
      <c r="BX350" t="s">
        <v>152</v>
      </c>
      <c r="CA350">
        <v>25</v>
      </c>
      <c r="CC350" s="1">
        <v>44865</v>
      </c>
      <c r="CD350" s="1">
        <v>44805</v>
      </c>
      <c r="CG350">
        <v>22</v>
      </c>
      <c r="CJ350">
        <v>24</v>
      </c>
      <c r="CL350">
        <v>380</v>
      </c>
      <c r="CM350">
        <v>0</v>
      </c>
      <c r="CN350">
        <v>43</v>
      </c>
      <c r="CO350">
        <v>338</v>
      </c>
      <c r="CP350">
        <v>33189</v>
      </c>
      <c r="CQ350">
        <v>17909</v>
      </c>
      <c r="CR350">
        <v>-1</v>
      </c>
      <c r="CS350">
        <v>27</v>
      </c>
      <c r="CU350">
        <v>299673</v>
      </c>
      <c r="CV350">
        <v>0</v>
      </c>
      <c r="CY350">
        <v>103102</v>
      </c>
      <c r="DB350" s="1">
        <v>44305</v>
      </c>
      <c r="DI350" t="s">
        <v>174</v>
      </c>
      <c r="DL350" t="s">
        <v>153</v>
      </c>
      <c r="DM350" t="s">
        <v>154</v>
      </c>
      <c r="DN350">
        <v>1</v>
      </c>
      <c r="DQ350" t="s">
        <v>133</v>
      </c>
      <c r="DR350" t="s">
        <v>133</v>
      </c>
      <c r="DT350" t="s">
        <v>686</v>
      </c>
      <c r="DU350">
        <v>299673</v>
      </c>
      <c r="DY350" t="s">
        <v>156</v>
      </c>
      <c r="DZ350">
        <v>120</v>
      </c>
    </row>
    <row r="351" spans="2:130" x14ac:dyDescent="0.2">
      <c r="B351">
        <v>1043</v>
      </c>
      <c r="C351" t="s">
        <v>133</v>
      </c>
      <c r="E351" t="s">
        <v>133</v>
      </c>
      <c r="F351">
        <v>0</v>
      </c>
      <c r="G351">
        <v>1</v>
      </c>
      <c r="H351">
        <v>1</v>
      </c>
      <c r="I351" t="s">
        <v>170</v>
      </c>
      <c r="J351" t="s">
        <v>135</v>
      </c>
      <c r="K351" t="s">
        <v>136</v>
      </c>
      <c r="L351" t="s">
        <v>137</v>
      </c>
      <c r="M351" t="s">
        <v>138</v>
      </c>
      <c r="O351" t="s">
        <v>139</v>
      </c>
      <c r="P351" t="s">
        <v>140</v>
      </c>
      <c r="Q351">
        <v>2022</v>
      </c>
      <c r="R351">
        <v>331</v>
      </c>
      <c r="S351">
        <f t="shared" si="5"/>
        <v>3.31</v>
      </c>
      <c r="U351" t="s">
        <v>141</v>
      </c>
      <c r="V351" t="s">
        <v>142</v>
      </c>
      <c r="W351" t="s">
        <v>143</v>
      </c>
      <c r="Y351" t="s">
        <v>144</v>
      </c>
      <c r="Z351" t="s">
        <v>145</v>
      </c>
      <c r="AA351" t="s">
        <v>146</v>
      </c>
      <c r="AB351" s="1">
        <v>42005</v>
      </c>
      <c r="AC351" s="1">
        <v>46022</v>
      </c>
      <c r="AD351" s="1">
        <v>44305</v>
      </c>
      <c r="AF351" t="s">
        <v>147</v>
      </c>
      <c r="AG351" s="1">
        <v>44305</v>
      </c>
      <c r="AH351" t="s">
        <v>133</v>
      </c>
      <c r="AI351" t="s">
        <v>133</v>
      </c>
      <c r="AJ351" t="s">
        <v>133</v>
      </c>
      <c r="AK351" t="s">
        <v>133</v>
      </c>
      <c r="AL351" t="s">
        <v>133</v>
      </c>
      <c r="AS351" t="s">
        <v>133</v>
      </c>
      <c r="AZ351" t="s">
        <v>148</v>
      </c>
      <c r="BB351" t="s">
        <v>149</v>
      </c>
      <c r="BC351" t="s">
        <v>171</v>
      </c>
      <c r="BD351" t="s">
        <v>172</v>
      </c>
      <c r="BH351" t="s">
        <v>173</v>
      </c>
      <c r="BI351" t="s">
        <v>133</v>
      </c>
      <c r="BK351">
        <v>3.3141634110556302</v>
      </c>
      <c r="BN351">
        <v>103101</v>
      </c>
      <c r="BR351" t="s">
        <v>133</v>
      </c>
      <c r="BS351" t="s">
        <v>133</v>
      </c>
      <c r="BV351" t="s">
        <v>151</v>
      </c>
      <c r="BX351" t="s">
        <v>152</v>
      </c>
      <c r="CA351">
        <v>25</v>
      </c>
      <c r="CB351">
        <v>0</v>
      </c>
      <c r="CC351" s="1">
        <v>44788</v>
      </c>
      <c r="CD351" s="1">
        <v>44757</v>
      </c>
      <c r="CG351">
        <v>22</v>
      </c>
      <c r="CJ351">
        <v>24</v>
      </c>
      <c r="CL351">
        <v>380</v>
      </c>
      <c r="CM351">
        <v>0</v>
      </c>
      <c r="CN351">
        <v>43</v>
      </c>
      <c r="CO351">
        <v>62</v>
      </c>
      <c r="CP351">
        <v>6303</v>
      </c>
      <c r="CQ351">
        <v>5285</v>
      </c>
      <c r="CR351">
        <v>-1</v>
      </c>
      <c r="CS351">
        <v>28</v>
      </c>
      <c r="CU351">
        <v>299675</v>
      </c>
      <c r="CY351">
        <v>103101</v>
      </c>
      <c r="DB351" s="1">
        <v>44305</v>
      </c>
      <c r="DI351" t="s">
        <v>174</v>
      </c>
      <c r="DL351" t="s">
        <v>153</v>
      </c>
      <c r="DM351" t="s">
        <v>154</v>
      </c>
      <c r="DN351">
        <v>1</v>
      </c>
      <c r="DQ351" t="s">
        <v>133</v>
      </c>
      <c r="DR351" t="s">
        <v>133</v>
      </c>
      <c r="DT351" t="s">
        <v>687</v>
      </c>
      <c r="DU351">
        <v>299675</v>
      </c>
      <c r="DY351" t="s">
        <v>156</v>
      </c>
      <c r="DZ351">
        <v>100</v>
      </c>
    </row>
    <row r="352" spans="2:130" x14ac:dyDescent="0.2">
      <c r="B352">
        <v>1043</v>
      </c>
      <c r="C352" t="s">
        <v>133</v>
      </c>
      <c r="E352" t="s">
        <v>133</v>
      </c>
      <c r="F352">
        <v>0</v>
      </c>
      <c r="G352">
        <v>1</v>
      </c>
      <c r="H352">
        <v>1</v>
      </c>
      <c r="I352" t="s">
        <v>176</v>
      </c>
      <c r="J352" t="s">
        <v>135</v>
      </c>
      <c r="K352" t="s">
        <v>136</v>
      </c>
      <c r="L352" t="s">
        <v>137</v>
      </c>
      <c r="M352" t="s">
        <v>138</v>
      </c>
      <c r="O352" t="s">
        <v>139</v>
      </c>
      <c r="P352" t="s">
        <v>140</v>
      </c>
      <c r="Q352">
        <v>2022</v>
      </c>
      <c r="R352">
        <v>6473</v>
      </c>
      <c r="S352">
        <f t="shared" si="5"/>
        <v>64.73</v>
      </c>
      <c r="U352" t="s">
        <v>141</v>
      </c>
      <c r="V352" t="s">
        <v>142</v>
      </c>
      <c r="W352" t="s">
        <v>143</v>
      </c>
      <c r="Y352" t="s">
        <v>144</v>
      </c>
      <c r="Z352" t="s">
        <v>145</v>
      </c>
      <c r="AA352" t="s">
        <v>146</v>
      </c>
      <c r="AB352" s="1">
        <v>42005</v>
      </c>
      <c r="AC352" s="1">
        <v>46022</v>
      </c>
      <c r="AD352" s="1">
        <v>44305</v>
      </c>
      <c r="AF352" t="s">
        <v>147</v>
      </c>
      <c r="AG352" s="1">
        <v>44305</v>
      </c>
      <c r="AH352" t="s">
        <v>133</v>
      </c>
      <c r="AI352" t="s">
        <v>133</v>
      </c>
      <c r="AJ352" t="s">
        <v>133</v>
      </c>
      <c r="AK352" t="s">
        <v>133</v>
      </c>
      <c r="AL352" t="s">
        <v>133</v>
      </c>
      <c r="AS352" t="s">
        <v>133</v>
      </c>
      <c r="AZ352" t="s">
        <v>148</v>
      </c>
      <c r="BB352" t="s">
        <v>149</v>
      </c>
      <c r="BC352" t="s">
        <v>171</v>
      </c>
      <c r="BD352" t="s">
        <v>172</v>
      </c>
      <c r="BH352" t="s">
        <v>177</v>
      </c>
      <c r="BI352" t="s">
        <v>133</v>
      </c>
      <c r="BK352">
        <v>64.725432479914403</v>
      </c>
      <c r="BN352">
        <v>103101</v>
      </c>
      <c r="BR352" t="s">
        <v>133</v>
      </c>
      <c r="BS352" t="s">
        <v>133</v>
      </c>
      <c r="BV352" t="s">
        <v>151</v>
      </c>
      <c r="BX352" t="s">
        <v>152</v>
      </c>
      <c r="CA352">
        <v>25</v>
      </c>
      <c r="CB352">
        <v>0</v>
      </c>
      <c r="CC352" s="1">
        <v>44788</v>
      </c>
      <c r="CD352" s="1">
        <v>44757</v>
      </c>
      <c r="CG352">
        <v>22</v>
      </c>
      <c r="CJ352">
        <v>24</v>
      </c>
      <c r="CL352">
        <v>380</v>
      </c>
      <c r="CM352">
        <v>0</v>
      </c>
      <c r="CN352">
        <v>43</v>
      </c>
      <c r="CO352">
        <v>62</v>
      </c>
      <c r="CP352">
        <v>6304</v>
      </c>
      <c r="CQ352">
        <v>5286</v>
      </c>
      <c r="CR352">
        <v>-1</v>
      </c>
      <c r="CS352">
        <v>28</v>
      </c>
      <c r="CU352">
        <v>299677</v>
      </c>
      <c r="CY352">
        <v>103101</v>
      </c>
      <c r="DB352" s="1">
        <v>44305</v>
      </c>
      <c r="DI352" t="s">
        <v>174</v>
      </c>
      <c r="DL352" t="s">
        <v>153</v>
      </c>
      <c r="DM352" t="s">
        <v>154</v>
      </c>
      <c r="DN352">
        <v>1</v>
      </c>
      <c r="DQ352" t="s">
        <v>133</v>
      </c>
      <c r="DR352" t="s">
        <v>133</v>
      </c>
      <c r="DT352" t="s">
        <v>688</v>
      </c>
      <c r="DU352">
        <v>299677</v>
      </c>
      <c r="DY352" t="s">
        <v>156</v>
      </c>
      <c r="DZ352">
        <v>100</v>
      </c>
    </row>
    <row r="353" spans="2:130" x14ac:dyDescent="0.2">
      <c r="B353">
        <v>1043</v>
      </c>
      <c r="C353" t="s">
        <v>133</v>
      </c>
      <c r="E353" t="s">
        <v>133</v>
      </c>
      <c r="F353">
        <v>0</v>
      </c>
      <c r="G353">
        <v>1</v>
      </c>
      <c r="H353">
        <v>1</v>
      </c>
      <c r="I353" t="s">
        <v>179</v>
      </c>
      <c r="J353" t="s">
        <v>135</v>
      </c>
      <c r="K353" t="s">
        <v>136</v>
      </c>
      <c r="L353" t="s">
        <v>137</v>
      </c>
      <c r="M353" t="s">
        <v>138</v>
      </c>
      <c r="O353" t="s">
        <v>139</v>
      </c>
      <c r="P353" t="s">
        <v>140</v>
      </c>
      <c r="Q353">
        <v>2022</v>
      </c>
      <c r="R353">
        <v>3497</v>
      </c>
      <c r="S353">
        <f t="shared" si="5"/>
        <v>34.97</v>
      </c>
      <c r="U353" t="s">
        <v>141</v>
      </c>
      <c r="V353" t="s">
        <v>142</v>
      </c>
      <c r="W353" t="s">
        <v>143</v>
      </c>
      <c r="Y353" t="s">
        <v>144</v>
      </c>
      <c r="Z353" t="s">
        <v>145</v>
      </c>
      <c r="AA353" t="s">
        <v>146</v>
      </c>
      <c r="AB353" s="1">
        <v>42005</v>
      </c>
      <c r="AC353" s="1">
        <v>46022</v>
      </c>
      <c r="AD353" s="1">
        <v>44305</v>
      </c>
      <c r="AF353" t="s">
        <v>147</v>
      </c>
      <c r="AG353" s="1">
        <v>44305</v>
      </c>
      <c r="AH353" t="s">
        <v>133</v>
      </c>
      <c r="AI353" t="s">
        <v>133</v>
      </c>
      <c r="AJ353" t="s">
        <v>133</v>
      </c>
      <c r="AK353" t="s">
        <v>133</v>
      </c>
      <c r="AL353" t="s">
        <v>133</v>
      </c>
      <c r="AS353" t="s">
        <v>133</v>
      </c>
      <c r="AZ353" t="s">
        <v>148</v>
      </c>
      <c r="BB353" t="s">
        <v>149</v>
      </c>
      <c r="BC353" t="s">
        <v>171</v>
      </c>
      <c r="BD353" t="s">
        <v>172</v>
      </c>
      <c r="BH353" t="s">
        <v>177</v>
      </c>
      <c r="BI353" t="s">
        <v>133</v>
      </c>
      <c r="BK353">
        <v>34.965241209626697</v>
      </c>
      <c r="BN353">
        <v>103101</v>
      </c>
      <c r="BR353" t="s">
        <v>133</v>
      </c>
      <c r="BS353" t="s">
        <v>133</v>
      </c>
      <c r="BV353" t="s">
        <v>151</v>
      </c>
      <c r="BX353" t="s">
        <v>152</v>
      </c>
      <c r="CA353">
        <v>25</v>
      </c>
      <c r="CB353">
        <v>0</v>
      </c>
      <c r="CC353" s="1">
        <v>44788</v>
      </c>
      <c r="CD353" s="1">
        <v>44757</v>
      </c>
      <c r="CG353">
        <v>22</v>
      </c>
      <c r="CJ353">
        <v>24</v>
      </c>
      <c r="CL353">
        <v>380</v>
      </c>
      <c r="CM353">
        <v>0</v>
      </c>
      <c r="CN353">
        <v>43</v>
      </c>
      <c r="CO353">
        <v>62</v>
      </c>
      <c r="CP353">
        <v>6305</v>
      </c>
      <c r="CQ353">
        <v>5287</v>
      </c>
      <c r="CR353">
        <v>-1</v>
      </c>
      <c r="CS353">
        <v>28</v>
      </c>
      <c r="CU353">
        <v>299679</v>
      </c>
      <c r="CY353">
        <v>103101</v>
      </c>
      <c r="DB353" s="1">
        <v>44305</v>
      </c>
      <c r="DI353" t="s">
        <v>174</v>
      </c>
      <c r="DL353" t="s">
        <v>153</v>
      </c>
      <c r="DM353" t="s">
        <v>154</v>
      </c>
      <c r="DN353">
        <v>1</v>
      </c>
      <c r="DQ353" t="s">
        <v>133</v>
      </c>
      <c r="DR353" t="s">
        <v>133</v>
      </c>
      <c r="DT353" t="s">
        <v>689</v>
      </c>
      <c r="DU353">
        <v>299679</v>
      </c>
      <c r="DY353" t="s">
        <v>156</v>
      </c>
      <c r="DZ353">
        <v>100</v>
      </c>
    </row>
    <row r="354" spans="2:130" x14ac:dyDescent="0.2">
      <c r="B354">
        <v>1043</v>
      </c>
      <c r="C354" t="s">
        <v>133</v>
      </c>
      <c r="E354" t="s">
        <v>133</v>
      </c>
      <c r="F354">
        <v>0</v>
      </c>
      <c r="G354">
        <v>1</v>
      </c>
      <c r="H354">
        <v>1</v>
      </c>
      <c r="I354" t="s">
        <v>181</v>
      </c>
      <c r="J354" t="s">
        <v>135</v>
      </c>
      <c r="K354" t="s">
        <v>136</v>
      </c>
      <c r="L354" t="s">
        <v>137</v>
      </c>
      <c r="M354" t="s">
        <v>138</v>
      </c>
      <c r="O354" t="s">
        <v>139</v>
      </c>
      <c r="P354" t="s">
        <v>140</v>
      </c>
      <c r="Q354">
        <v>2022</v>
      </c>
      <c r="R354">
        <v>2326</v>
      </c>
      <c r="S354">
        <f t="shared" si="5"/>
        <v>23.26</v>
      </c>
      <c r="U354" t="s">
        <v>141</v>
      </c>
      <c r="V354" t="s">
        <v>142</v>
      </c>
      <c r="W354" t="s">
        <v>143</v>
      </c>
      <c r="Y354" t="s">
        <v>144</v>
      </c>
      <c r="Z354" t="s">
        <v>145</v>
      </c>
      <c r="AA354" t="s">
        <v>146</v>
      </c>
      <c r="AB354" s="1">
        <v>42005</v>
      </c>
      <c r="AC354" s="1">
        <v>46022</v>
      </c>
      <c r="AD354" s="1">
        <v>44305</v>
      </c>
      <c r="AF354" t="s">
        <v>147</v>
      </c>
      <c r="AG354" s="1">
        <v>44305</v>
      </c>
      <c r="AH354" t="s">
        <v>133</v>
      </c>
      <c r="AI354" t="s">
        <v>133</v>
      </c>
      <c r="AJ354" t="s">
        <v>133</v>
      </c>
      <c r="AK354" t="s">
        <v>133</v>
      </c>
      <c r="AL354" t="s">
        <v>133</v>
      </c>
      <c r="AS354" t="s">
        <v>133</v>
      </c>
      <c r="AZ354" t="s">
        <v>148</v>
      </c>
      <c r="BB354" t="s">
        <v>149</v>
      </c>
      <c r="BC354" t="s">
        <v>171</v>
      </c>
      <c r="BD354" t="s">
        <v>172</v>
      </c>
      <c r="BH354" t="s">
        <v>177</v>
      </c>
      <c r="BI354" t="s">
        <v>133</v>
      </c>
      <c r="BK354">
        <v>23.2553607192906</v>
      </c>
      <c r="BN354">
        <v>103101</v>
      </c>
      <c r="BR354" t="s">
        <v>133</v>
      </c>
      <c r="BS354" t="s">
        <v>133</v>
      </c>
      <c r="BV354" t="s">
        <v>151</v>
      </c>
      <c r="BX354" t="s">
        <v>152</v>
      </c>
      <c r="CA354">
        <v>25</v>
      </c>
      <c r="CB354">
        <v>0</v>
      </c>
      <c r="CC354" s="1">
        <v>44788</v>
      </c>
      <c r="CD354" s="1">
        <v>44757</v>
      </c>
      <c r="CG354">
        <v>22</v>
      </c>
      <c r="CJ354">
        <v>24</v>
      </c>
      <c r="CL354">
        <v>380</v>
      </c>
      <c r="CM354">
        <v>0</v>
      </c>
      <c r="CN354">
        <v>43</v>
      </c>
      <c r="CO354">
        <v>62</v>
      </c>
      <c r="CP354">
        <v>6306</v>
      </c>
      <c r="CQ354">
        <v>5288</v>
      </c>
      <c r="CR354">
        <v>-1</v>
      </c>
      <c r="CS354">
        <v>28</v>
      </c>
      <c r="CU354">
        <v>299681</v>
      </c>
      <c r="CY354">
        <v>103101</v>
      </c>
      <c r="DB354" s="1">
        <v>44305</v>
      </c>
      <c r="DI354" t="s">
        <v>174</v>
      </c>
      <c r="DL354" t="s">
        <v>153</v>
      </c>
      <c r="DM354" t="s">
        <v>154</v>
      </c>
      <c r="DN354">
        <v>1</v>
      </c>
      <c r="DQ354" t="s">
        <v>133</v>
      </c>
      <c r="DR354" t="s">
        <v>133</v>
      </c>
      <c r="DT354" t="s">
        <v>690</v>
      </c>
      <c r="DU354">
        <v>299681</v>
      </c>
      <c r="DY354" t="s">
        <v>156</v>
      </c>
      <c r="DZ354">
        <v>100</v>
      </c>
    </row>
    <row r="355" spans="2:130" x14ac:dyDescent="0.2">
      <c r="B355">
        <v>1043</v>
      </c>
      <c r="C355" t="s">
        <v>133</v>
      </c>
      <c r="E355" t="s">
        <v>133</v>
      </c>
      <c r="F355">
        <v>0</v>
      </c>
      <c r="G355">
        <v>1</v>
      </c>
      <c r="H355">
        <v>1</v>
      </c>
      <c r="I355" t="s">
        <v>183</v>
      </c>
      <c r="J355" t="s">
        <v>135</v>
      </c>
      <c r="K355" t="s">
        <v>136</v>
      </c>
      <c r="L355" t="s">
        <v>137</v>
      </c>
      <c r="M355" t="s">
        <v>138</v>
      </c>
      <c r="O355" t="s">
        <v>139</v>
      </c>
      <c r="P355" t="s">
        <v>140</v>
      </c>
      <c r="Q355">
        <v>2022</v>
      </c>
      <c r="R355">
        <v>311</v>
      </c>
      <c r="S355">
        <f t="shared" si="5"/>
        <v>3.11</v>
      </c>
      <c r="U355" t="s">
        <v>141</v>
      </c>
      <c r="V355" t="s">
        <v>142</v>
      </c>
      <c r="W355" t="s">
        <v>143</v>
      </c>
      <c r="Y355" t="s">
        <v>144</v>
      </c>
      <c r="Z355" t="s">
        <v>145</v>
      </c>
      <c r="AA355" t="s">
        <v>146</v>
      </c>
      <c r="AB355" s="1">
        <v>42005</v>
      </c>
      <c r="AC355" s="1">
        <v>46022</v>
      </c>
      <c r="AD355" s="1">
        <v>44305</v>
      </c>
      <c r="AF355" t="s">
        <v>147</v>
      </c>
      <c r="AG355" s="1">
        <v>44305</v>
      </c>
      <c r="AH355" t="s">
        <v>133</v>
      </c>
      <c r="AI355" t="s">
        <v>133</v>
      </c>
      <c r="AJ355" t="s">
        <v>133</v>
      </c>
      <c r="AK355" t="s">
        <v>133</v>
      </c>
      <c r="AL355" t="s">
        <v>133</v>
      </c>
      <c r="AS355" t="s">
        <v>133</v>
      </c>
      <c r="AZ355" t="s">
        <v>148</v>
      </c>
      <c r="BB355" t="s">
        <v>149</v>
      </c>
      <c r="BC355" t="s">
        <v>171</v>
      </c>
      <c r="BD355" t="s">
        <v>172</v>
      </c>
      <c r="BH355" t="s">
        <v>184</v>
      </c>
      <c r="BI355" t="s">
        <v>133</v>
      </c>
      <c r="BK355">
        <v>3.1097786024713998</v>
      </c>
      <c r="BN355">
        <v>103101</v>
      </c>
      <c r="BR355" t="s">
        <v>133</v>
      </c>
      <c r="BS355" t="s">
        <v>133</v>
      </c>
      <c r="BV355" t="s">
        <v>151</v>
      </c>
      <c r="BX355" t="s">
        <v>152</v>
      </c>
      <c r="CA355">
        <v>25</v>
      </c>
      <c r="CB355">
        <v>0</v>
      </c>
      <c r="CC355" s="1">
        <v>44788</v>
      </c>
      <c r="CD355" s="1">
        <v>44757</v>
      </c>
      <c r="CG355">
        <v>22</v>
      </c>
      <c r="CJ355">
        <v>24</v>
      </c>
      <c r="CL355">
        <v>380</v>
      </c>
      <c r="CM355">
        <v>0</v>
      </c>
      <c r="CN355">
        <v>43</v>
      </c>
      <c r="CO355">
        <v>62</v>
      </c>
      <c r="CP355">
        <v>6307</v>
      </c>
      <c r="CQ355">
        <v>5289</v>
      </c>
      <c r="CR355">
        <v>-1</v>
      </c>
      <c r="CS355">
        <v>28</v>
      </c>
      <c r="CU355">
        <v>299683</v>
      </c>
      <c r="CY355">
        <v>103101</v>
      </c>
      <c r="DB355" s="1">
        <v>44305</v>
      </c>
      <c r="DI355" t="s">
        <v>174</v>
      </c>
      <c r="DL355" t="s">
        <v>153</v>
      </c>
      <c r="DM355" t="s">
        <v>154</v>
      </c>
      <c r="DN355">
        <v>1</v>
      </c>
      <c r="DQ355" t="s">
        <v>133</v>
      </c>
      <c r="DR355" t="s">
        <v>133</v>
      </c>
      <c r="DT355" t="s">
        <v>691</v>
      </c>
      <c r="DU355">
        <v>299683</v>
      </c>
      <c r="DY355" t="s">
        <v>156</v>
      </c>
      <c r="DZ355">
        <v>100</v>
      </c>
    </row>
    <row r="356" spans="2:130" x14ac:dyDescent="0.2">
      <c r="B356">
        <v>1043</v>
      </c>
      <c r="C356" t="s">
        <v>133</v>
      </c>
      <c r="E356" t="s">
        <v>133</v>
      </c>
      <c r="F356">
        <v>0</v>
      </c>
      <c r="G356">
        <v>1</v>
      </c>
      <c r="H356">
        <v>1</v>
      </c>
      <c r="I356" t="s">
        <v>186</v>
      </c>
      <c r="J356" t="s">
        <v>135</v>
      </c>
      <c r="K356" t="s">
        <v>136</v>
      </c>
      <c r="L356" t="s">
        <v>137</v>
      </c>
      <c r="M356" t="s">
        <v>138</v>
      </c>
      <c r="O356" t="s">
        <v>139</v>
      </c>
      <c r="P356" t="s">
        <v>140</v>
      </c>
      <c r="Q356">
        <v>2022</v>
      </c>
      <c r="R356">
        <v>3564</v>
      </c>
      <c r="S356">
        <f t="shared" si="5"/>
        <v>35.64</v>
      </c>
      <c r="U356" t="s">
        <v>141</v>
      </c>
      <c r="V356" t="s">
        <v>142</v>
      </c>
      <c r="W356" t="s">
        <v>143</v>
      </c>
      <c r="Y356" t="s">
        <v>144</v>
      </c>
      <c r="Z356" t="s">
        <v>145</v>
      </c>
      <c r="AA356" t="s">
        <v>146</v>
      </c>
      <c r="AB356" s="1">
        <v>42005</v>
      </c>
      <c r="AC356" s="1">
        <v>46022</v>
      </c>
      <c r="AD356" s="1">
        <v>44305</v>
      </c>
      <c r="AF356" t="s">
        <v>147</v>
      </c>
      <c r="AG356" s="1">
        <v>44305</v>
      </c>
      <c r="AH356" t="s">
        <v>133</v>
      </c>
      <c r="AI356" t="s">
        <v>133</v>
      </c>
      <c r="AJ356" t="s">
        <v>133</v>
      </c>
      <c r="AK356" t="s">
        <v>133</v>
      </c>
      <c r="AL356" t="s">
        <v>133</v>
      </c>
      <c r="AS356" t="s">
        <v>133</v>
      </c>
      <c r="AZ356" t="s">
        <v>148</v>
      </c>
      <c r="BB356" t="s">
        <v>149</v>
      </c>
      <c r="BC356" t="s">
        <v>171</v>
      </c>
      <c r="BD356" t="s">
        <v>172</v>
      </c>
      <c r="BH356" t="s">
        <v>184</v>
      </c>
      <c r="BI356" t="s">
        <v>133</v>
      </c>
      <c r="BK356">
        <v>35.6368858263871</v>
      </c>
      <c r="BN356">
        <v>103101</v>
      </c>
      <c r="BR356" t="s">
        <v>133</v>
      </c>
      <c r="BS356" t="s">
        <v>133</v>
      </c>
      <c r="BV356" t="s">
        <v>151</v>
      </c>
      <c r="BX356" t="s">
        <v>152</v>
      </c>
      <c r="CA356">
        <v>25</v>
      </c>
      <c r="CB356">
        <v>0</v>
      </c>
      <c r="CC356" s="1">
        <v>44788</v>
      </c>
      <c r="CD356" s="1">
        <v>44757</v>
      </c>
      <c r="CG356">
        <v>22</v>
      </c>
      <c r="CJ356">
        <v>24</v>
      </c>
      <c r="CL356">
        <v>380</v>
      </c>
      <c r="CM356">
        <v>0</v>
      </c>
      <c r="CN356">
        <v>43</v>
      </c>
      <c r="CO356">
        <v>62</v>
      </c>
      <c r="CP356">
        <v>6308</v>
      </c>
      <c r="CQ356">
        <v>5290</v>
      </c>
      <c r="CR356">
        <v>-1</v>
      </c>
      <c r="CS356">
        <v>28</v>
      </c>
      <c r="CU356">
        <v>299685</v>
      </c>
      <c r="CY356">
        <v>103101</v>
      </c>
      <c r="DB356" s="1">
        <v>44305</v>
      </c>
      <c r="DI356" t="s">
        <v>174</v>
      </c>
      <c r="DL356" t="s">
        <v>153</v>
      </c>
      <c r="DM356" t="s">
        <v>154</v>
      </c>
      <c r="DN356">
        <v>1</v>
      </c>
      <c r="DQ356" t="s">
        <v>133</v>
      </c>
      <c r="DR356" t="s">
        <v>133</v>
      </c>
      <c r="DT356" t="s">
        <v>692</v>
      </c>
      <c r="DU356">
        <v>299685</v>
      </c>
      <c r="DY356" t="s">
        <v>156</v>
      </c>
      <c r="DZ356">
        <v>100</v>
      </c>
    </row>
    <row r="357" spans="2:130" x14ac:dyDescent="0.2">
      <c r="B357">
        <v>1043</v>
      </c>
      <c r="C357" t="s">
        <v>133</v>
      </c>
      <c r="E357" t="s">
        <v>133</v>
      </c>
      <c r="F357">
        <v>0</v>
      </c>
      <c r="G357">
        <v>1</v>
      </c>
      <c r="H357">
        <v>1</v>
      </c>
      <c r="I357" t="s">
        <v>188</v>
      </c>
      <c r="J357" t="s">
        <v>135</v>
      </c>
      <c r="K357" t="s">
        <v>136</v>
      </c>
      <c r="L357" t="s">
        <v>137</v>
      </c>
      <c r="M357" t="s">
        <v>138</v>
      </c>
      <c r="O357" t="s">
        <v>139</v>
      </c>
      <c r="P357" t="s">
        <v>140</v>
      </c>
      <c r="Q357">
        <v>2022</v>
      </c>
      <c r="R357">
        <v>8886</v>
      </c>
      <c r="S357">
        <f t="shared" si="5"/>
        <v>88.86</v>
      </c>
      <c r="U357" t="s">
        <v>141</v>
      </c>
      <c r="V357" t="s">
        <v>142</v>
      </c>
      <c r="W357" t="s">
        <v>143</v>
      </c>
      <c r="Y357" t="s">
        <v>144</v>
      </c>
      <c r="Z357" t="s">
        <v>145</v>
      </c>
      <c r="AA357" t="s">
        <v>146</v>
      </c>
      <c r="AB357" s="1">
        <v>42005</v>
      </c>
      <c r="AC357" s="1">
        <v>46022</v>
      </c>
      <c r="AD357" s="1">
        <v>44305</v>
      </c>
      <c r="AF357" t="s">
        <v>147</v>
      </c>
      <c r="AG357" s="1">
        <v>44305</v>
      </c>
      <c r="AH357" t="s">
        <v>133</v>
      </c>
      <c r="AI357" t="s">
        <v>133</v>
      </c>
      <c r="AJ357" t="s">
        <v>133</v>
      </c>
      <c r="AK357" t="s">
        <v>133</v>
      </c>
      <c r="AL357" t="s">
        <v>133</v>
      </c>
      <c r="AS357" t="s">
        <v>133</v>
      </c>
      <c r="AZ357" t="s">
        <v>148</v>
      </c>
      <c r="BB357" t="s">
        <v>149</v>
      </c>
      <c r="BC357" t="s">
        <v>171</v>
      </c>
      <c r="BD357" t="s">
        <v>172</v>
      </c>
      <c r="BH357" t="s">
        <v>189</v>
      </c>
      <c r="BI357" t="s">
        <v>133</v>
      </c>
      <c r="BK357">
        <v>88.861137452797806</v>
      </c>
      <c r="BN357">
        <v>103101</v>
      </c>
      <c r="BR357" t="s">
        <v>133</v>
      </c>
      <c r="BS357" t="s">
        <v>133</v>
      </c>
      <c r="BV357" t="s">
        <v>151</v>
      </c>
      <c r="BX357" t="s">
        <v>152</v>
      </c>
      <c r="CA357">
        <v>25</v>
      </c>
      <c r="CB357">
        <v>0</v>
      </c>
      <c r="CC357" s="1">
        <v>44788</v>
      </c>
      <c r="CD357" s="1">
        <v>44757</v>
      </c>
      <c r="CG357">
        <v>22</v>
      </c>
      <c r="CJ357">
        <v>24</v>
      </c>
      <c r="CL357">
        <v>380</v>
      </c>
      <c r="CM357">
        <v>0</v>
      </c>
      <c r="CN357">
        <v>43</v>
      </c>
      <c r="CO357">
        <v>62</v>
      </c>
      <c r="CP357">
        <v>6310</v>
      </c>
      <c r="CQ357">
        <v>5292</v>
      </c>
      <c r="CR357">
        <v>-1</v>
      </c>
      <c r="CS357">
        <v>28</v>
      </c>
      <c r="CU357">
        <v>299687</v>
      </c>
      <c r="CY357">
        <v>103101</v>
      </c>
      <c r="DB357" s="1">
        <v>44305</v>
      </c>
      <c r="DI357" t="s">
        <v>174</v>
      </c>
      <c r="DL357" t="s">
        <v>153</v>
      </c>
      <c r="DM357" t="s">
        <v>154</v>
      </c>
      <c r="DN357">
        <v>1</v>
      </c>
      <c r="DQ357" t="s">
        <v>133</v>
      </c>
      <c r="DR357" t="s">
        <v>133</v>
      </c>
      <c r="DT357" t="s">
        <v>693</v>
      </c>
      <c r="DU357">
        <v>299687</v>
      </c>
      <c r="DY357" t="s">
        <v>156</v>
      </c>
      <c r="DZ357">
        <v>100</v>
      </c>
    </row>
    <row r="358" spans="2:130" x14ac:dyDescent="0.2">
      <c r="B358">
        <v>1043</v>
      </c>
      <c r="C358" t="s">
        <v>133</v>
      </c>
      <c r="E358" t="s">
        <v>133</v>
      </c>
      <c r="F358">
        <v>0</v>
      </c>
      <c r="G358">
        <v>1</v>
      </c>
      <c r="H358">
        <v>1</v>
      </c>
      <c r="I358" t="s">
        <v>191</v>
      </c>
      <c r="J358" t="s">
        <v>135</v>
      </c>
      <c r="K358" t="s">
        <v>136</v>
      </c>
      <c r="L358" t="s">
        <v>137</v>
      </c>
      <c r="M358" t="s">
        <v>138</v>
      </c>
      <c r="O358" t="s">
        <v>139</v>
      </c>
      <c r="P358" t="s">
        <v>140</v>
      </c>
      <c r="Q358">
        <v>2022</v>
      </c>
      <c r="R358">
        <v>55</v>
      </c>
      <c r="S358">
        <f t="shared" si="5"/>
        <v>0.55000000000000004</v>
      </c>
      <c r="U358" t="s">
        <v>141</v>
      </c>
      <c r="V358" t="s">
        <v>142</v>
      </c>
      <c r="W358" t="s">
        <v>143</v>
      </c>
      <c r="Y358" t="s">
        <v>144</v>
      </c>
      <c r="Z358" t="s">
        <v>145</v>
      </c>
      <c r="AA358" t="s">
        <v>146</v>
      </c>
      <c r="AB358" s="1">
        <v>42005</v>
      </c>
      <c r="AC358" s="1">
        <v>46022</v>
      </c>
      <c r="AD358" s="1">
        <v>44305</v>
      </c>
      <c r="AF358" t="s">
        <v>147</v>
      </c>
      <c r="AG358" s="1">
        <v>44305</v>
      </c>
      <c r="AH358" t="s">
        <v>133</v>
      </c>
      <c r="AI358" t="s">
        <v>133</v>
      </c>
      <c r="AJ358" t="s">
        <v>133</v>
      </c>
      <c r="AK358" t="s">
        <v>133</v>
      </c>
      <c r="AL358" t="s">
        <v>133</v>
      </c>
      <c r="AS358" t="s">
        <v>133</v>
      </c>
      <c r="AZ358" t="s">
        <v>148</v>
      </c>
      <c r="BB358" t="s">
        <v>149</v>
      </c>
      <c r="BC358" t="s">
        <v>171</v>
      </c>
      <c r="BD358" t="s">
        <v>172</v>
      </c>
      <c r="BH358" t="s">
        <v>192</v>
      </c>
      <c r="BI358" t="s">
        <v>133</v>
      </c>
      <c r="BK358">
        <v>0.54937570982587103</v>
      </c>
      <c r="BN358">
        <v>103101</v>
      </c>
      <c r="BR358" t="s">
        <v>133</v>
      </c>
      <c r="BS358" t="s">
        <v>133</v>
      </c>
      <c r="BV358" t="s">
        <v>151</v>
      </c>
      <c r="BX358" t="s">
        <v>152</v>
      </c>
      <c r="CA358">
        <v>25</v>
      </c>
      <c r="CB358">
        <v>0</v>
      </c>
      <c r="CC358" s="1">
        <v>44788</v>
      </c>
      <c r="CD358" s="1">
        <v>44757</v>
      </c>
      <c r="CG358">
        <v>22</v>
      </c>
      <c r="CJ358">
        <v>24</v>
      </c>
      <c r="CL358">
        <v>380</v>
      </c>
      <c r="CM358">
        <v>0</v>
      </c>
      <c r="CN358">
        <v>43</v>
      </c>
      <c r="CO358">
        <v>62</v>
      </c>
      <c r="CP358">
        <v>6311</v>
      </c>
      <c r="CQ358">
        <v>5293</v>
      </c>
      <c r="CR358">
        <v>-1</v>
      </c>
      <c r="CS358">
        <v>28</v>
      </c>
      <c r="CU358">
        <v>299689</v>
      </c>
      <c r="CY358">
        <v>103101</v>
      </c>
      <c r="DB358" s="1">
        <v>44305</v>
      </c>
      <c r="DI358" t="s">
        <v>174</v>
      </c>
      <c r="DL358" t="s">
        <v>153</v>
      </c>
      <c r="DM358" t="s">
        <v>154</v>
      </c>
      <c r="DN358">
        <v>1</v>
      </c>
      <c r="DQ358" t="s">
        <v>133</v>
      </c>
      <c r="DR358" t="s">
        <v>133</v>
      </c>
      <c r="DT358" t="s">
        <v>694</v>
      </c>
      <c r="DU358">
        <v>299689</v>
      </c>
      <c r="DY358" t="s">
        <v>156</v>
      </c>
      <c r="DZ358">
        <v>100</v>
      </c>
    </row>
    <row r="359" spans="2:130" x14ac:dyDescent="0.2">
      <c r="B359">
        <v>1043</v>
      </c>
      <c r="C359" t="s">
        <v>133</v>
      </c>
      <c r="E359" t="s">
        <v>133</v>
      </c>
      <c r="F359">
        <v>0</v>
      </c>
      <c r="G359">
        <v>1</v>
      </c>
      <c r="H359">
        <v>1</v>
      </c>
      <c r="I359" t="s">
        <v>194</v>
      </c>
      <c r="J359" t="s">
        <v>135</v>
      </c>
      <c r="K359" t="s">
        <v>136</v>
      </c>
      <c r="L359" t="s">
        <v>137</v>
      </c>
      <c r="M359" t="s">
        <v>138</v>
      </c>
      <c r="O359" t="s">
        <v>139</v>
      </c>
      <c r="P359" t="s">
        <v>140</v>
      </c>
      <c r="Q359">
        <v>2022</v>
      </c>
      <c r="R359">
        <v>2657</v>
      </c>
      <c r="S359">
        <f t="shared" si="5"/>
        <v>26.57</v>
      </c>
      <c r="U359" t="s">
        <v>141</v>
      </c>
      <c r="V359" t="s">
        <v>142</v>
      </c>
      <c r="W359" t="s">
        <v>143</v>
      </c>
      <c r="Y359" t="s">
        <v>144</v>
      </c>
      <c r="Z359" t="s">
        <v>145</v>
      </c>
      <c r="AA359" t="s">
        <v>146</v>
      </c>
      <c r="AB359" s="1">
        <v>42005</v>
      </c>
      <c r="AC359" s="1">
        <v>46022</v>
      </c>
      <c r="AD359" s="1">
        <v>44305</v>
      </c>
      <c r="AF359" t="s">
        <v>147</v>
      </c>
      <c r="AG359" s="1">
        <v>44305</v>
      </c>
      <c r="AH359" t="s">
        <v>133</v>
      </c>
      <c r="AI359" t="s">
        <v>133</v>
      </c>
      <c r="AJ359" t="s">
        <v>133</v>
      </c>
      <c r="AK359" t="s">
        <v>133</v>
      </c>
      <c r="AL359" t="s">
        <v>133</v>
      </c>
      <c r="AS359" t="s">
        <v>133</v>
      </c>
      <c r="AZ359" t="s">
        <v>148</v>
      </c>
      <c r="BB359" t="s">
        <v>149</v>
      </c>
      <c r="BC359" t="s">
        <v>171</v>
      </c>
      <c r="BD359" t="s">
        <v>172</v>
      </c>
      <c r="BH359" t="s">
        <v>195</v>
      </c>
      <c r="BI359" t="s">
        <v>133</v>
      </c>
      <c r="BK359">
        <v>26.5733981909964</v>
      </c>
      <c r="BN359">
        <v>103101</v>
      </c>
      <c r="BR359" t="s">
        <v>133</v>
      </c>
      <c r="BS359" t="s">
        <v>133</v>
      </c>
      <c r="BV359" t="s">
        <v>151</v>
      </c>
      <c r="BX359" t="s">
        <v>152</v>
      </c>
      <c r="CA359">
        <v>25</v>
      </c>
      <c r="CB359">
        <v>0</v>
      </c>
      <c r="CC359" s="1">
        <v>44788</v>
      </c>
      <c r="CD359" s="1">
        <v>44757</v>
      </c>
      <c r="CG359">
        <v>22</v>
      </c>
      <c r="CJ359">
        <v>24</v>
      </c>
      <c r="CL359">
        <v>380</v>
      </c>
      <c r="CM359">
        <v>0</v>
      </c>
      <c r="CN359">
        <v>43</v>
      </c>
      <c r="CO359">
        <v>62</v>
      </c>
      <c r="CP359">
        <v>6312</v>
      </c>
      <c r="CQ359">
        <v>5294</v>
      </c>
      <c r="CR359">
        <v>-1</v>
      </c>
      <c r="CS359">
        <v>28</v>
      </c>
      <c r="CU359">
        <v>299691</v>
      </c>
      <c r="CY359">
        <v>103101</v>
      </c>
      <c r="DB359" s="1">
        <v>44305</v>
      </c>
      <c r="DI359" t="s">
        <v>174</v>
      </c>
      <c r="DL359" t="s">
        <v>153</v>
      </c>
      <c r="DM359" t="s">
        <v>154</v>
      </c>
      <c r="DN359">
        <v>1</v>
      </c>
      <c r="DQ359" t="s">
        <v>133</v>
      </c>
      <c r="DR359" t="s">
        <v>133</v>
      </c>
      <c r="DT359" t="s">
        <v>695</v>
      </c>
      <c r="DU359">
        <v>299691</v>
      </c>
      <c r="DY359" t="s">
        <v>156</v>
      </c>
      <c r="DZ359">
        <v>100</v>
      </c>
    </row>
    <row r="360" spans="2:130" x14ac:dyDescent="0.2">
      <c r="B360">
        <v>1043</v>
      </c>
      <c r="C360" t="s">
        <v>133</v>
      </c>
      <c r="E360" t="s">
        <v>133</v>
      </c>
      <c r="F360">
        <v>0</v>
      </c>
      <c r="G360">
        <v>1</v>
      </c>
      <c r="H360">
        <v>1</v>
      </c>
      <c r="I360" t="s">
        <v>207</v>
      </c>
      <c r="J360" t="s">
        <v>135</v>
      </c>
      <c r="K360" t="s">
        <v>136</v>
      </c>
      <c r="L360" t="s">
        <v>137</v>
      </c>
      <c r="M360" t="s">
        <v>138</v>
      </c>
      <c r="O360" t="s">
        <v>139</v>
      </c>
      <c r="P360" t="s">
        <v>140</v>
      </c>
      <c r="Q360">
        <v>2022</v>
      </c>
      <c r="R360">
        <v>589</v>
      </c>
      <c r="S360">
        <f t="shared" si="5"/>
        <v>5.89</v>
      </c>
      <c r="U360" t="s">
        <v>141</v>
      </c>
      <c r="V360" t="s">
        <v>142</v>
      </c>
      <c r="W360" t="s">
        <v>143</v>
      </c>
      <c r="Y360" t="s">
        <v>144</v>
      </c>
      <c r="Z360" t="s">
        <v>145</v>
      </c>
      <c r="AA360" t="s">
        <v>146</v>
      </c>
      <c r="AB360" s="1">
        <v>42005</v>
      </c>
      <c r="AC360" s="1">
        <v>46022</v>
      </c>
      <c r="AD360" s="1">
        <v>44305</v>
      </c>
      <c r="AF360" t="s">
        <v>147</v>
      </c>
      <c r="AG360" s="1">
        <v>44305</v>
      </c>
      <c r="AH360" t="s">
        <v>133</v>
      </c>
      <c r="AI360" t="s">
        <v>133</v>
      </c>
      <c r="AJ360" t="s">
        <v>133</v>
      </c>
      <c r="AK360" t="s">
        <v>133</v>
      </c>
      <c r="AL360" t="s">
        <v>133</v>
      </c>
      <c r="AS360" t="s">
        <v>133</v>
      </c>
      <c r="AZ360" t="s">
        <v>148</v>
      </c>
      <c r="BB360" t="s">
        <v>149</v>
      </c>
      <c r="BC360" t="s">
        <v>171</v>
      </c>
      <c r="BD360" t="s">
        <v>172</v>
      </c>
      <c r="BH360" t="s">
        <v>208</v>
      </c>
      <c r="BI360" t="s">
        <v>133</v>
      </c>
      <c r="BK360">
        <v>5.8933003689503103</v>
      </c>
      <c r="BN360">
        <v>103101</v>
      </c>
      <c r="BR360" t="s">
        <v>133</v>
      </c>
      <c r="BS360" t="s">
        <v>133</v>
      </c>
      <c r="BV360" t="s">
        <v>151</v>
      </c>
      <c r="BX360" t="s">
        <v>152</v>
      </c>
      <c r="CA360">
        <v>25</v>
      </c>
      <c r="CB360">
        <v>0</v>
      </c>
      <c r="CC360" s="1">
        <v>44788</v>
      </c>
      <c r="CD360" s="1">
        <v>44757</v>
      </c>
      <c r="CG360">
        <v>22</v>
      </c>
      <c r="CJ360">
        <v>24</v>
      </c>
      <c r="CL360">
        <v>380</v>
      </c>
      <c r="CM360">
        <v>0</v>
      </c>
      <c r="CN360">
        <v>43</v>
      </c>
      <c r="CO360">
        <v>62</v>
      </c>
      <c r="CP360">
        <v>6317</v>
      </c>
      <c r="CQ360">
        <v>5299</v>
      </c>
      <c r="CR360">
        <v>-1</v>
      </c>
      <c r="CS360">
        <v>28</v>
      </c>
      <c r="CU360">
        <v>299693</v>
      </c>
      <c r="CY360">
        <v>103101</v>
      </c>
      <c r="DB360" s="1">
        <v>44305</v>
      </c>
      <c r="DI360" t="s">
        <v>174</v>
      </c>
      <c r="DL360" t="s">
        <v>153</v>
      </c>
      <c r="DM360" t="s">
        <v>154</v>
      </c>
      <c r="DN360">
        <v>1</v>
      </c>
      <c r="DQ360" t="s">
        <v>133</v>
      </c>
      <c r="DR360" t="s">
        <v>133</v>
      </c>
      <c r="DT360" t="s">
        <v>696</v>
      </c>
      <c r="DU360">
        <v>299693</v>
      </c>
      <c r="DY360" t="s">
        <v>156</v>
      </c>
      <c r="DZ360">
        <v>100</v>
      </c>
    </row>
    <row r="361" spans="2:130" x14ac:dyDescent="0.2">
      <c r="B361">
        <v>1043</v>
      </c>
      <c r="C361" t="s">
        <v>133</v>
      </c>
      <c r="E361" t="s">
        <v>133</v>
      </c>
      <c r="F361">
        <v>0</v>
      </c>
      <c r="G361">
        <v>1</v>
      </c>
      <c r="H361">
        <v>1</v>
      </c>
      <c r="I361" t="s">
        <v>210</v>
      </c>
      <c r="J361" t="s">
        <v>135</v>
      </c>
      <c r="K361" t="s">
        <v>136</v>
      </c>
      <c r="L361" t="s">
        <v>137</v>
      </c>
      <c r="M361" t="s">
        <v>138</v>
      </c>
      <c r="O361" t="s">
        <v>139</v>
      </c>
      <c r="P361" t="s">
        <v>140</v>
      </c>
      <c r="Q361">
        <v>2022</v>
      </c>
      <c r="R361">
        <v>125</v>
      </c>
      <c r="S361">
        <f t="shared" si="5"/>
        <v>1.25</v>
      </c>
      <c r="U361" t="s">
        <v>141</v>
      </c>
      <c r="V361" t="s">
        <v>142</v>
      </c>
      <c r="W361" t="s">
        <v>143</v>
      </c>
      <c r="Y361" t="s">
        <v>144</v>
      </c>
      <c r="Z361" t="s">
        <v>145</v>
      </c>
      <c r="AA361" t="s">
        <v>146</v>
      </c>
      <c r="AB361" s="1">
        <v>42005</v>
      </c>
      <c r="AC361" s="1">
        <v>46022</v>
      </c>
      <c r="AD361" s="1">
        <v>44305</v>
      </c>
      <c r="AF361" t="s">
        <v>147</v>
      </c>
      <c r="AG361" s="1">
        <v>44305</v>
      </c>
      <c r="AH361" t="s">
        <v>133</v>
      </c>
      <c r="AI361" t="s">
        <v>133</v>
      </c>
      <c r="AJ361" t="s">
        <v>133</v>
      </c>
      <c r="AK361" t="s">
        <v>133</v>
      </c>
      <c r="AL361" t="s">
        <v>133</v>
      </c>
      <c r="AS361" t="s">
        <v>133</v>
      </c>
      <c r="AZ361" t="s">
        <v>148</v>
      </c>
      <c r="BB361" t="s">
        <v>149</v>
      </c>
      <c r="BC361" t="s">
        <v>171</v>
      </c>
      <c r="BD361" t="s">
        <v>172</v>
      </c>
      <c r="BH361" t="s">
        <v>208</v>
      </c>
      <c r="BI361" t="s">
        <v>133</v>
      </c>
      <c r="BK361">
        <v>1.25085491790571</v>
      </c>
      <c r="BN361">
        <v>103101</v>
      </c>
      <c r="BR361" t="s">
        <v>133</v>
      </c>
      <c r="BS361" t="s">
        <v>133</v>
      </c>
      <c r="BV361" t="s">
        <v>151</v>
      </c>
      <c r="BX361" t="s">
        <v>152</v>
      </c>
      <c r="CA361">
        <v>25</v>
      </c>
      <c r="CB361">
        <v>0</v>
      </c>
      <c r="CC361" s="1">
        <v>44788</v>
      </c>
      <c r="CD361" s="1">
        <v>44757</v>
      </c>
      <c r="CG361">
        <v>22</v>
      </c>
      <c r="CJ361">
        <v>24</v>
      </c>
      <c r="CL361">
        <v>380</v>
      </c>
      <c r="CM361">
        <v>0</v>
      </c>
      <c r="CN361">
        <v>43</v>
      </c>
      <c r="CO361">
        <v>62</v>
      </c>
      <c r="CP361">
        <v>6318</v>
      </c>
      <c r="CQ361">
        <v>5300</v>
      </c>
      <c r="CR361">
        <v>-1</v>
      </c>
      <c r="CS361">
        <v>28</v>
      </c>
      <c r="CU361">
        <v>299695</v>
      </c>
      <c r="CY361">
        <v>103101</v>
      </c>
      <c r="DB361" s="1">
        <v>44305</v>
      </c>
      <c r="DI361" t="s">
        <v>174</v>
      </c>
      <c r="DL361" t="s">
        <v>153</v>
      </c>
      <c r="DM361" t="s">
        <v>154</v>
      </c>
      <c r="DN361">
        <v>1</v>
      </c>
      <c r="DQ361" t="s">
        <v>133</v>
      </c>
      <c r="DR361" t="s">
        <v>133</v>
      </c>
      <c r="DT361" t="s">
        <v>697</v>
      </c>
      <c r="DU361">
        <v>299695</v>
      </c>
      <c r="DY361" t="s">
        <v>156</v>
      </c>
      <c r="DZ361">
        <v>100</v>
      </c>
    </row>
    <row r="362" spans="2:130" x14ac:dyDescent="0.2">
      <c r="B362">
        <v>1043</v>
      </c>
      <c r="C362" t="s">
        <v>133</v>
      </c>
      <c r="E362" t="s">
        <v>133</v>
      </c>
      <c r="F362">
        <v>0</v>
      </c>
      <c r="G362">
        <v>1</v>
      </c>
      <c r="H362">
        <v>1</v>
      </c>
      <c r="I362" t="s">
        <v>221</v>
      </c>
      <c r="J362" t="s">
        <v>135</v>
      </c>
      <c r="K362" t="s">
        <v>136</v>
      </c>
      <c r="L362" t="s">
        <v>137</v>
      </c>
      <c r="M362" t="s">
        <v>138</v>
      </c>
      <c r="O362" t="s">
        <v>139</v>
      </c>
      <c r="P362" t="s">
        <v>140</v>
      </c>
      <c r="Q362">
        <v>2022</v>
      </c>
      <c r="R362">
        <v>142</v>
      </c>
      <c r="S362">
        <f t="shared" si="5"/>
        <v>1.42</v>
      </c>
      <c r="U362" t="s">
        <v>141</v>
      </c>
      <c r="V362" t="s">
        <v>142</v>
      </c>
      <c r="W362" t="s">
        <v>143</v>
      </c>
      <c r="Y362" t="s">
        <v>144</v>
      </c>
      <c r="Z362" t="s">
        <v>145</v>
      </c>
      <c r="AA362" t="s">
        <v>146</v>
      </c>
      <c r="AB362" s="1">
        <v>42005</v>
      </c>
      <c r="AC362" s="1">
        <v>46022</v>
      </c>
      <c r="AD362" s="1">
        <v>44305</v>
      </c>
      <c r="AF362" t="s">
        <v>147</v>
      </c>
      <c r="AG362" s="1">
        <v>44305</v>
      </c>
      <c r="AH362" t="s">
        <v>133</v>
      </c>
      <c r="AI362" t="s">
        <v>133</v>
      </c>
      <c r="AJ362" t="s">
        <v>133</v>
      </c>
      <c r="AK362" t="s">
        <v>133</v>
      </c>
      <c r="AL362" t="s">
        <v>133</v>
      </c>
      <c r="AS362" t="s">
        <v>133</v>
      </c>
      <c r="AZ362" t="s">
        <v>148</v>
      </c>
      <c r="BB362" t="s">
        <v>149</v>
      </c>
      <c r="BC362" t="s">
        <v>171</v>
      </c>
      <c r="BD362" t="s">
        <v>172</v>
      </c>
      <c r="BH362" t="s">
        <v>222</v>
      </c>
      <c r="BI362" t="s">
        <v>133</v>
      </c>
      <c r="BK362">
        <v>1.41735097052557</v>
      </c>
      <c r="BN362">
        <v>103101</v>
      </c>
      <c r="BR362" t="s">
        <v>133</v>
      </c>
      <c r="BS362" t="s">
        <v>133</v>
      </c>
      <c r="BV362" t="s">
        <v>151</v>
      </c>
      <c r="BX362" t="s">
        <v>152</v>
      </c>
      <c r="CA362">
        <v>25</v>
      </c>
      <c r="CB362">
        <v>0</v>
      </c>
      <c r="CC362" s="1">
        <v>44788</v>
      </c>
      <c r="CD362" s="1">
        <v>44757</v>
      </c>
      <c r="CG362">
        <v>22</v>
      </c>
      <c r="CJ362">
        <v>24</v>
      </c>
      <c r="CL362">
        <v>380</v>
      </c>
      <c r="CM362">
        <v>0</v>
      </c>
      <c r="CN362">
        <v>43</v>
      </c>
      <c r="CO362">
        <v>62</v>
      </c>
      <c r="CP362">
        <v>6326</v>
      </c>
      <c r="CQ362">
        <v>5308</v>
      </c>
      <c r="CR362">
        <v>-1</v>
      </c>
      <c r="CS362">
        <v>28</v>
      </c>
      <c r="CU362">
        <v>299697</v>
      </c>
      <c r="CY362">
        <v>103101</v>
      </c>
      <c r="DB362" s="1">
        <v>44305</v>
      </c>
      <c r="DI362" t="s">
        <v>174</v>
      </c>
      <c r="DL362" t="s">
        <v>153</v>
      </c>
      <c r="DM362" t="s">
        <v>154</v>
      </c>
      <c r="DN362">
        <v>1</v>
      </c>
      <c r="DQ362" t="s">
        <v>133</v>
      </c>
      <c r="DR362" t="s">
        <v>133</v>
      </c>
      <c r="DT362" t="s">
        <v>698</v>
      </c>
      <c r="DU362">
        <v>299697</v>
      </c>
      <c r="DY362" t="s">
        <v>156</v>
      </c>
      <c r="DZ362">
        <v>100</v>
      </c>
    </row>
    <row r="363" spans="2:130" x14ac:dyDescent="0.2">
      <c r="B363">
        <v>1043</v>
      </c>
      <c r="C363" t="s">
        <v>133</v>
      </c>
      <c r="E363" t="s">
        <v>133</v>
      </c>
      <c r="F363">
        <v>0</v>
      </c>
      <c r="G363">
        <v>1</v>
      </c>
      <c r="H363">
        <v>1</v>
      </c>
      <c r="I363" t="s">
        <v>224</v>
      </c>
      <c r="J363" t="s">
        <v>135</v>
      </c>
      <c r="K363" t="s">
        <v>136</v>
      </c>
      <c r="L363" t="s">
        <v>137</v>
      </c>
      <c r="M363" t="s">
        <v>138</v>
      </c>
      <c r="O363" t="s">
        <v>139</v>
      </c>
      <c r="P363" t="s">
        <v>140</v>
      </c>
      <c r="Q363">
        <v>2022</v>
      </c>
      <c r="R363">
        <v>298</v>
      </c>
      <c r="S363">
        <f t="shared" si="5"/>
        <v>2.98</v>
      </c>
      <c r="U363" t="s">
        <v>141</v>
      </c>
      <c r="V363" t="s">
        <v>142</v>
      </c>
      <c r="W363" t="s">
        <v>143</v>
      </c>
      <c r="Y363" t="s">
        <v>144</v>
      </c>
      <c r="Z363" t="s">
        <v>145</v>
      </c>
      <c r="AA363" t="s">
        <v>146</v>
      </c>
      <c r="AB363" s="1">
        <v>42005</v>
      </c>
      <c r="AC363" s="1">
        <v>46022</v>
      </c>
      <c r="AD363" s="1">
        <v>44305</v>
      </c>
      <c r="AF363" t="s">
        <v>147</v>
      </c>
      <c r="AG363" s="1">
        <v>44305</v>
      </c>
      <c r="AH363" t="s">
        <v>133</v>
      </c>
      <c r="AI363" t="s">
        <v>133</v>
      </c>
      <c r="AJ363" t="s">
        <v>133</v>
      </c>
      <c r="AK363" t="s">
        <v>133</v>
      </c>
      <c r="AL363" t="s">
        <v>133</v>
      </c>
      <c r="AS363" t="s">
        <v>133</v>
      </c>
      <c r="AZ363" t="s">
        <v>148</v>
      </c>
      <c r="BB363" t="s">
        <v>149</v>
      </c>
      <c r="BC363" t="s">
        <v>171</v>
      </c>
      <c r="BD363" t="s">
        <v>172</v>
      </c>
      <c r="BH363" t="s">
        <v>222</v>
      </c>
      <c r="BI363" t="s">
        <v>133</v>
      </c>
      <c r="BK363">
        <v>2.9821729352307198</v>
      </c>
      <c r="BN363">
        <v>103101</v>
      </c>
      <c r="BR363" t="s">
        <v>133</v>
      </c>
      <c r="BS363" t="s">
        <v>133</v>
      </c>
      <c r="BV363" t="s">
        <v>151</v>
      </c>
      <c r="BX363" t="s">
        <v>152</v>
      </c>
      <c r="CA363">
        <v>25</v>
      </c>
      <c r="CB363">
        <v>0</v>
      </c>
      <c r="CC363" s="1">
        <v>44788</v>
      </c>
      <c r="CD363" s="1">
        <v>44757</v>
      </c>
      <c r="CG363">
        <v>22</v>
      </c>
      <c r="CJ363">
        <v>24</v>
      </c>
      <c r="CL363">
        <v>380</v>
      </c>
      <c r="CM363">
        <v>0</v>
      </c>
      <c r="CN363">
        <v>43</v>
      </c>
      <c r="CO363">
        <v>62</v>
      </c>
      <c r="CP363">
        <v>6327</v>
      </c>
      <c r="CQ363">
        <v>5309</v>
      </c>
      <c r="CR363">
        <v>-1</v>
      </c>
      <c r="CS363">
        <v>28</v>
      </c>
      <c r="CU363">
        <v>299699</v>
      </c>
      <c r="CY363">
        <v>103101</v>
      </c>
      <c r="DB363" s="1">
        <v>44305</v>
      </c>
      <c r="DI363" t="s">
        <v>174</v>
      </c>
      <c r="DL363" t="s">
        <v>153</v>
      </c>
      <c r="DM363" t="s">
        <v>154</v>
      </c>
      <c r="DN363">
        <v>1</v>
      </c>
      <c r="DQ363" t="s">
        <v>133</v>
      </c>
      <c r="DR363" t="s">
        <v>133</v>
      </c>
      <c r="DT363" t="s">
        <v>699</v>
      </c>
      <c r="DU363">
        <v>299699</v>
      </c>
      <c r="DY363" t="s">
        <v>156</v>
      </c>
      <c r="DZ363">
        <v>100</v>
      </c>
    </row>
    <row r="364" spans="2:130" x14ac:dyDescent="0.2">
      <c r="B364">
        <v>1043</v>
      </c>
      <c r="C364" t="s">
        <v>133</v>
      </c>
      <c r="E364" t="s">
        <v>133</v>
      </c>
      <c r="F364">
        <v>0</v>
      </c>
      <c r="G364">
        <v>1</v>
      </c>
      <c r="H364">
        <v>1</v>
      </c>
      <c r="I364" t="s">
        <v>226</v>
      </c>
      <c r="J364" t="s">
        <v>135</v>
      </c>
      <c r="K364" t="s">
        <v>136</v>
      </c>
      <c r="L364" t="s">
        <v>137</v>
      </c>
      <c r="M364" t="s">
        <v>138</v>
      </c>
      <c r="O364" t="s">
        <v>139</v>
      </c>
      <c r="P364" t="s">
        <v>140</v>
      </c>
      <c r="Q364">
        <v>2022</v>
      </c>
      <c r="R364">
        <v>3543</v>
      </c>
      <c r="S364">
        <f t="shared" si="5"/>
        <v>35.43</v>
      </c>
      <c r="U364" t="s">
        <v>141</v>
      </c>
      <c r="V364" t="s">
        <v>142</v>
      </c>
      <c r="W364" t="s">
        <v>143</v>
      </c>
      <c r="Y364" t="s">
        <v>144</v>
      </c>
      <c r="Z364" t="s">
        <v>145</v>
      </c>
      <c r="AA364" t="s">
        <v>146</v>
      </c>
      <c r="AB364" s="1">
        <v>42005</v>
      </c>
      <c r="AC364" s="1">
        <v>46022</v>
      </c>
      <c r="AD364" s="1">
        <v>44305</v>
      </c>
      <c r="AF364" t="s">
        <v>147</v>
      </c>
      <c r="AG364" s="1">
        <v>44305</v>
      </c>
      <c r="AH364" t="s">
        <v>133</v>
      </c>
      <c r="AI364" t="s">
        <v>133</v>
      </c>
      <c r="AJ364" t="s">
        <v>133</v>
      </c>
      <c r="AK364" t="s">
        <v>133</v>
      </c>
      <c r="AL364" t="s">
        <v>133</v>
      </c>
      <c r="AS364" t="s">
        <v>133</v>
      </c>
      <c r="AZ364" t="s">
        <v>148</v>
      </c>
      <c r="BB364" t="s">
        <v>149</v>
      </c>
      <c r="BC364" t="s">
        <v>171</v>
      </c>
      <c r="BD364" t="s">
        <v>172</v>
      </c>
      <c r="BH364" t="s">
        <v>222</v>
      </c>
      <c r="BI364" t="s">
        <v>133</v>
      </c>
      <c r="BK364">
        <v>35.428928048483698</v>
      </c>
      <c r="BN364">
        <v>103101</v>
      </c>
      <c r="BR364" t="s">
        <v>133</v>
      </c>
      <c r="BS364" t="s">
        <v>133</v>
      </c>
      <c r="BV364" t="s">
        <v>151</v>
      </c>
      <c r="BX364" t="s">
        <v>152</v>
      </c>
      <c r="CA364">
        <v>25</v>
      </c>
      <c r="CB364">
        <v>0</v>
      </c>
      <c r="CC364" s="1">
        <v>44788</v>
      </c>
      <c r="CD364" s="1">
        <v>44757</v>
      </c>
      <c r="CG364">
        <v>22</v>
      </c>
      <c r="CJ364">
        <v>24</v>
      </c>
      <c r="CL364">
        <v>380</v>
      </c>
      <c r="CM364">
        <v>0</v>
      </c>
      <c r="CN364">
        <v>43</v>
      </c>
      <c r="CO364">
        <v>62</v>
      </c>
      <c r="CP364">
        <v>6328</v>
      </c>
      <c r="CQ364">
        <v>5310</v>
      </c>
      <c r="CR364">
        <v>-1</v>
      </c>
      <c r="CS364">
        <v>28</v>
      </c>
      <c r="CU364">
        <v>299701</v>
      </c>
      <c r="CY364">
        <v>103101</v>
      </c>
      <c r="DB364" s="1">
        <v>44305</v>
      </c>
      <c r="DI364" t="s">
        <v>174</v>
      </c>
      <c r="DL364" t="s">
        <v>153</v>
      </c>
      <c r="DM364" t="s">
        <v>154</v>
      </c>
      <c r="DN364">
        <v>1</v>
      </c>
      <c r="DQ364" t="s">
        <v>133</v>
      </c>
      <c r="DR364" t="s">
        <v>133</v>
      </c>
      <c r="DT364" t="s">
        <v>700</v>
      </c>
      <c r="DU364">
        <v>299701</v>
      </c>
      <c r="DY364" t="s">
        <v>156</v>
      </c>
      <c r="DZ364">
        <v>100</v>
      </c>
    </row>
    <row r="365" spans="2:130" x14ac:dyDescent="0.2">
      <c r="B365">
        <v>1043</v>
      </c>
      <c r="C365" t="s">
        <v>133</v>
      </c>
      <c r="E365" t="s">
        <v>133</v>
      </c>
      <c r="F365">
        <v>0</v>
      </c>
      <c r="G365">
        <v>1</v>
      </c>
      <c r="H365">
        <v>1</v>
      </c>
      <c r="I365" t="s">
        <v>228</v>
      </c>
      <c r="J365" t="s">
        <v>135</v>
      </c>
      <c r="K365" t="s">
        <v>136</v>
      </c>
      <c r="L365" t="s">
        <v>137</v>
      </c>
      <c r="M365" t="s">
        <v>138</v>
      </c>
      <c r="O365" t="s">
        <v>139</v>
      </c>
      <c r="P365" t="s">
        <v>140</v>
      </c>
      <c r="Q365">
        <v>2022</v>
      </c>
      <c r="R365">
        <v>3362</v>
      </c>
      <c r="S365">
        <f t="shared" si="5"/>
        <v>33.619999999999997</v>
      </c>
      <c r="U365" t="s">
        <v>141</v>
      </c>
      <c r="V365" t="s">
        <v>142</v>
      </c>
      <c r="W365" t="s">
        <v>143</v>
      </c>
      <c r="Y365" t="s">
        <v>144</v>
      </c>
      <c r="Z365" t="s">
        <v>145</v>
      </c>
      <c r="AA365" t="s">
        <v>146</v>
      </c>
      <c r="AB365" s="1">
        <v>42005</v>
      </c>
      <c r="AC365" s="1">
        <v>46022</v>
      </c>
      <c r="AD365" s="1">
        <v>44305</v>
      </c>
      <c r="AF365" t="s">
        <v>147</v>
      </c>
      <c r="AG365" s="1">
        <v>44305</v>
      </c>
      <c r="AH365" t="s">
        <v>133</v>
      </c>
      <c r="AI365" t="s">
        <v>133</v>
      </c>
      <c r="AJ365" t="s">
        <v>133</v>
      </c>
      <c r="AK365" t="s">
        <v>133</v>
      </c>
      <c r="AL365" t="s">
        <v>133</v>
      </c>
      <c r="AS365" t="s">
        <v>133</v>
      </c>
      <c r="AZ365" t="s">
        <v>148</v>
      </c>
      <c r="BB365" t="s">
        <v>149</v>
      </c>
      <c r="BC365" t="s">
        <v>171</v>
      </c>
      <c r="BD365" t="s">
        <v>172</v>
      </c>
      <c r="BH365" t="s">
        <v>222</v>
      </c>
      <c r="BI365" t="s">
        <v>133</v>
      </c>
      <c r="BK365">
        <v>33.6154714954911</v>
      </c>
      <c r="BN365">
        <v>103101</v>
      </c>
      <c r="BR365" t="s">
        <v>133</v>
      </c>
      <c r="BS365" t="s">
        <v>133</v>
      </c>
      <c r="BV365" t="s">
        <v>151</v>
      </c>
      <c r="BX365" t="s">
        <v>152</v>
      </c>
      <c r="CA365">
        <v>25</v>
      </c>
      <c r="CB365">
        <v>0</v>
      </c>
      <c r="CC365" s="1">
        <v>44788</v>
      </c>
      <c r="CD365" s="1">
        <v>44757</v>
      </c>
      <c r="CG365">
        <v>22</v>
      </c>
      <c r="CJ365">
        <v>24</v>
      </c>
      <c r="CL365">
        <v>380</v>
      </c>
      <c r="CM365">
        <v>0</v>
      </c>
      <c r="CN365">
        <v>43</v>
      </c>
      <c r="CO365">
        <v>62</v>
      </c>
      <c r="CP365">
        <v>6329</v>
      </c>
      <c r="CQ365">
        <v>5311</v>
      </c>
      <c r="CR365">
        <v>-1</v>
      </c>
      <c r="CS365">
        <v>28</v>
      </c>
      <c r="CU365">
        <v>299703</v>
      </c>
      <c r="CY365">
        <v>103101</v>
      </c>
      <c r="DB365" s="1">
        <v>44305</v>
      </c>
      <c r="DI365" t="s">
        <v>174</v>
      </c>
      <c r="DL365" t="s">
        <v>153</v>
      </c>
      <c r="DM365" t="s">
        <v>154</v>
      </c>
      <c r="DN365">
        <v>1</v>
      </c>
      <c r="DQ365" t="s">
        <v>133</v>
      </c>
      <c r="DR365" t="s">
        <v>133</v>
      </c>
      <c r="DT365" t="s">
        <v>701</v>
      </c>
      <c r="DU365">
        <v>299703</v>
      </c>
      <c r="DY365" t="s">
        <v>156</v>
      </c>
      <c r="DZ365">
        <v>100</v>
      </c>
    </row>
    <row r="366" spans="2:130" x14ac:dyDescent="0.2">
      <c r="B366">
        <v>1043</v>
      </c>
      <c r="C366" t="s">
        <v>133</v>
      </c>
      <c r="E366" t="s">
        <v>133</v>
      </c>
      <c r="F366">
        <v>0</v>
      </c>
      <c r="G366">
        <v>1</v>
      </c>
      <c r="H366">
        <v>1</v>
      </c>
      <c r="I366" t="s">
        <v>230</v>
      </c>
      <c r="J366" t="s">
        <v>135</v>
      </c>
      <c r="K366" t="s">
        <v>136</v>
      </c>
      <c r="L366" t="s">
        <v>137</v>
      </c>
      <c r="M366" t="s">
        <v>138</v>
      </c>
      <c r="O366" t="s">
        <v>139</v>
      </c>
      <c r="P366" t="s">
        <v>140</v>
      </c>
      <c r="Q366">
        <v>2022</v>
      </c>
      <c r="R366">
        <v>1861</v>
      </c>
      <c r="S366">
        <f t="shared" si="5"/>
        <v>18.61</v>
      </c>
      <c r="U366" t="s">
        <v>141</v>
      </c>
      <c r="V366" t="s">
        <v>142</v>
      </c>
      <c r="W366" t="s">
        <v>143</v>
      </c>
      <c r="Y366" t="s">
        <v>144</v>
      </c>
      <c r="Z366" t="s">
        <v>145</v>
      </c>
      <c r="AA366" t="s">
        <v>146</v>
      </c>
      <c r="AB366" s="1">
        <v>42005</v>
      </c>
      <c r="AC366" s="1">
        <v>46022</v>
      </c>
      <c r="AD366" s="1">
        <v>44305</v>
      </c>
      <c r="AF366" t="s">
        <v>147</v>
      </c>
      <c r="AG366" s="1">
        <v>44305</v>
      </c>
      <c r="AH366" t="s">
        <v>133</v>
      </c>
      <c r="AI366" t="s">
        <v>133</v>
      </c>
      <c r="AJ366" t="s">
        <v>133</v>
      </c>
      <c r="AK366" t="s">
        <v>133</v>
      </c>
      <c r="AL366" t="s">
        <v>133</v>
      </c>
      <c r="AS366" t="s">
        <v>133</v>
      </c>
      <c r="AZ366" t="s">
        <v>148</v>
      </c>
      <c r="BB366" t="s">
        <v>149</v>
      </c>
      <c r="BC366" t="s">
        <v>171</v>
      </c>
      <c r="BD366" t="s">
        <v>172</v>
      </c>
      <c r="BH366" t="s">
        <v>222</v>
      </c>
      <c r="BI366" t="s">
        <v>133</v>
      </c>
      <c r="BK366">
        <v>18.610130529476301</v>
      </c>
      <c r="BN366">
        <v>103101</v>
      </c>
      <c r="BR366" t="s">
        <v>133</v>
      </c>
      <c r="BS366" t="s">
        <v>133</v>
      </c>
      <c r="BV366" t="s">
        <v>151</v>
      </c>
      <c r="BX366" t="s">
        <v>152</v>
      </c>
      <c r="CA366">
        <v>25</v>
      </c>
      <c r="CB366">
        <v>0</v>
      </c>
      <c r="CC366" s="1">
        <v>44788</v>
      </c>
      <c r="CD366" s="1">
        <v>44757</v>
      </c>
      <c r="CG366">
        <v>22</v>
      </c>
      <c r="CJ366">
        <v>24</v>
      </c>
      <c r="CL366">
        <v>380</v>
      </c>
      <c r="CM366">
        <v>0</v>
      </c>
      <c r="CN366">
        <v>43</v>
      </c>
      <c r="CO366">
        <v>62</v>
      </c>
      <c r="CP366">
        <v>6330</v>
      </c>
      <c r="CQ366">
        <v>5312</v>
      </c>
      <c r="CR366">
        <v>-1</v>
      </c>
      <c r="CS366">
        <v>28</v>
      </c>
      <c r="CU366">
        <v>299705</v>
      </c>
      <c r="CY366">
        <v>103101</v>
      </c>
      <c r="DB366" s="1">
        <v>44305</v>
      </c>
      <c r="DI366" t="s">
        <v>174</v>
      </c>
      <c r="DL366" t="s">
        <v>153</v>
      </c>
      <c r="DM366" t="s">
        <v>154</v>
      </c>
      <c r="DN366">
        <v>1</v>
      </c>
      <c r="DQ366" t="s">
        <v>133</v>
      </c>
      <c r="DR366" t="s">
        <v>133</v>
      </c>
      <c r="DT366" t="s">
        <v>702</v>
      </c>
      <c r="DU366">
        <v>299705</v>
      </c>
      <c r="DY366" t="s">
        <v>156</v>
      </c>
      <c r="DZ366">
        <v>100</v>
      </c>
    </row>
    <row r="367" spans="2:130" x14ac:dyDescent="0.2">
      <c r="B367">
        <v>1043</v>
      </c>
      <c r="C367" t="s">
        <v>133</v>
      </c>
      <c r="E367" t="s">
        <v>133</v>
      </c>
      <c r="F367">
        <v>0</v>
      </c>
      <c r="G367">
        <v>1</v>
      </c>
      <c r="H367">
        <v>1</v>
      </c>
      <c r="I367" t="s">
        <v>232</v>
      </c>
      <c r="J367" t="s">
        <v>135</v>
      </c>
      <c r="K367" t="s">
        <v>136</v>
      </c>
      <c r="L367" t="s">
        <v>137</v>
      </c>
      <c r="M367" t="s">
        <v>138</v>
      </c>
      <c r="O367" t="s">
        <v>139</v>
      </c>
      <c r="P367" t="s">
        <v>140</v>
      </c>
      <c r="Q367">
        <v>2022</v>
      </c>
      <c r="R367">
        <v>638</v>
      </c>
      <c r="S367">
        <f t="shared" si="5"/>
        <v>6.38</v>
      </c>
      <c r="U367" t="s">
        <v>141</v>
      </c>
      <c r="V367" t="s">
        <v>142</v>
      </c>
      <c r="W367" t="s">
        <v>143</v>
      </c>
      <c r="Y367" t="s">
        <v>144</v>
      </c>
      <c r="Z367" t="s">
        <v>145</v>
      </c>
      <c r="AA367" t="s">
        <v>146</v>
      </c>
      <c r="AB367" s="1">
        <v>42005</v>
      </c>
      <c r="AC367" s="1">
        <v>46022</v>
      </c>
      <c r="AD367" s="1">
        <v>44305</v>
      </c>
      <c r="AF367" t="s">
        <v>147</v>
      </c>
      <c r="AG367" s="1">
        <v>44305</v>
      </c>
      <c r="AH367" t="s">
        <v>133</v>
      </c>
      <c r="AI367" t="s">
        <v>133</v>
      </c>
      <c r="AJ367" t="s">
        <v>133</v>
      </c>
      <c r="AK367" t="s">
        <v>133</v>
      </c>
      <c r="AL367" t="s">
        <v>133</v>
      </c>
      <c r="AS367" t="s">
        <v>133</v>
      </c>
      <c r="AZ367" t="s">
        <v>148</v>
      </c>
      <c r="BB367" t="s">
        <v>149</v>
      </c>
      <c r="BC367" t="s">
        <v>171</v>
      </c>
      <c r="BD367" t="s">
        <v>172</v>
      </c>
      <c r="BH367" t="s">
        <v>233</v>
      </c>
      <c r="BI367" t="s">
        <v>133</v>
      </c>
      <c r="BK367">
        <v>6.3836659446857098</v>
      </c>
      <c r="BN367">
        <v>103101</v>
      </c>
      <c r="BR367" t="s">
        <v>133</v>
      </c>
      <c r="BS367" t="s">
        <v>133</v>
      </c>
      <c r="BV367" t="s">
        <v>151</v>
      </c>
      <c r="BX367" t="s">
        <v>152</v>
      </c>
      <c r="CA367">
        <v>25</v>
      </c>
      <c r="CB367">
        <v>0</v>
      </c>
      <c r="CC367" s="1">
        <v>44788</v>
      </c>
      <c r="CD367" s="1">
        <v>44757</v>
      </c>
      <c r="CG367">
        <v>22</v>
      </c>
      <c r="CJ367">
        <v>24</v>
      </c>
      <c r="CL367">
        <v>380</v>
      </c>
      <c r="CM367">
        <v>0</v>
      </c>
      <c r="CN367">
        <v>43</v>
      </c>
      <c r="CO367">
        <v>62</v>
      </c>
      <c r="CP367">
        <v>6331</v>
      </c>
      <c r="CQ367">
        <v>5313</v>
      </c>
      <c r="CR367">
        <v>-1</v>
      </c>
      <c r="CS367">
        <v>28</v>
      </c>
      <c r="CU367">
        <v>299707</v>
      </c>
      <c r="CY367">
        <v>103101</v>
      </c>
      <c r="DB367" s="1">
        <v>44305</v>
      </c>
      <c r="DI367" t="s">
        <v>174</v>
      </c>
      <c r="DL367" t="s">
        <v>153</v>
      </c>
      <c r="DM367" t="s">
        <v>154</v>
      </c>
      <c r="DN367">
        <v>1</v>
      </c>
      <c r="DQ367" t="s">
        <v>133</v>
      </c>
      <c r="DR367" t="s">
        <v>133</v>
      </c>
      <c r="DT367" t="s">
        <v>703</v>
      </c>
      <c r="DU367">
        <v>299707</v>
      </c>
      <c r="DY367" t="s">
        <v>156</v>
      </c>
      <c r="DZ367">
        <v>100</v>
      </c>
    </row>
    <row r="368" spans="2:130" x14ac:dyDescent="0.2">
      <c r="B368">
        <v>1043</v>
      </c>
      <c r="C368" t="s">
        <v>133</v>
      </c>
      <c r="E368" t="s">
        <v>133</v>
      </c>
      <c r="F368">
        <v>0</v>
      </c>
      <c r="G368">
        <v>1</v>
      </c>
      <c r="H368">
        <v>1</v>
      </c>
      <c r="I368" t="s">
        <v>246</v>
      </c>
      <c r="J368" t="s">
        <v>135</v>
      </c>
      <c r="K368" t="s">
        <v>136</v>
      </c>
      <c r="L368" t="s">
        <v>137</v>
      </c>
      <c r="M368" t="s">
        <v>138</v>
      </c>
      <c r="O368" t="s">
        <v>139</v>
      </c>
      <c r="P368" t="s">
        <v>140</v>
      </c>
      <c r="Q368">
        <v>2022</v>
      </c>
      <c r="R368">
        <v>999</v>
      </c>
      <c r="S368">
        <f t="shared" si="5"/>
        <v>9.99</v>
      </c>
      <c r="U368" t="s">
        <v>141</v>
      </c>
      <c r="V368" t="s">
        <v>142</v>
      </c>
      <c r="W368" t="s">
        <v>143</v>
      </c>
      <c r="Y368" t="s">
        <v>144</v>
      </c>
      <c r="Z368" t="s">
        <v>145</v>
      </c>
      <c r="AA368" t="s">
        <v>146</v>
      </c>
      <c r="AB368" s="1">
        <v>42005</v>
      </c>
      <c r="AC368" s="1">
        <v>46022</v>
      </c>
      <c r="AD368" s="1">
        <v>44305</v>
      </c>
      <c r="AF368" t="s">
        <v>147</v>
      </c>
      <c r="AG368" s="1">
        <v>44305</v>
      </c>
      <c r="AH368" t="s">
        <v>133</v>
      </c>
      <c r="AI368" t="s">
        <v>133</v>
      </c>
      <c r="AJ368" t="s">
        <v>133</v>
      </c>
      <c r="AK368" t="s">
        <v>133</v>
      </c>
      <c r="AL368" t="s">
        <v>133</v>
      </c>
      <c r="AS368" t="s">
        <v>133</v>
      </c>
      <c r="AZ368" t="s">
        <v>148</v>
      </c>
      <c r="BB368" t="s">
        <v>149</v>
      </c>
      <c r="BC368" t="s">
        <v>171</v>
      </c>
      <c r="BD368" t="s">
        <v>172</v>
      </c>
      <c r="BH368" t="s">
        <v>247</v>
      </c>
      <c r="BI368" t="s">
        <v>133</v>
      </c>
      <c r="BK368">
        <v>9.9893019268989107</v>
      </c>
      <c r="BN368">
        <v>103101</v>
      </c>
      <c r="BR368" t="s">
        <v>133</v>
      </c>
      <c r="BS368" t="s">
        <v>133</v>
      </c>
      <c r="BV368" t="s">
        <v>151</v>
      </c>
      <c r="BX368" t="s">
        <v>152</v>
      </c>
      <c r="CA368">
        <v>25</v>
      </c>
      <c r="CB368">
        <v>0</v>
      </c>
      <c r="CC368" s="1">
        <v>44788</v>
      </c>
      <c r="CD368" s="1">
        <v>44757</v>
      </c>
      <c r="CG368">
        <v>22</v>
      </c>
      <c r="CJ368">
        <v>24</v>
      </c>
      <c r="CL368">
        <v>380</v>
      </c>
      <c r="CM368">
        <v>0</v>
      </c>
      <c r="CN368">
        <v>43</v>
      </c>
      <c r="CO368">
        <v>62</v>
      </c>
      <c r="CP368">
        <v>6338</v>
      </c>
      <c r="CQ368">
        <v>5320</v>
      </c>
      <c r="CR368">
        <v>-1</v>
      </c>
      <c r="CS368">
        <v>28</v>
      </c>
      <c r="CU368">
        <v>299709</v>
      </c>
      <c r="CY368">
        <v>103101</v>
      </c>
      <c r="DB368" s="1">
        <v>44305</v>
      </c>
      <c r="DI368" t="s">
        <v>174</v>
      </c>
      <c r="DL368" t="s">
        <v>153</v>
      </c>
      <c r="DM368" t="s">
        <v>154</v>
      </c>
      <c r="DN368">
        <v>1</v>
      </c>
      <c r="DQ368" t="s">
        <v>133</v>
      </c>
      <c r="DR368" t="s">
        <v>133</v>
      </c>
      <c r="DT368" t="s">
        <v>704</v>
      </c>
      <c r="DU368">
        <v>299709</v>
      </c>
      <c r="DY368" t="s">
        <v>156</v>
      </c>
      <c r="DZ368">
        <v>100</v>
      </c>
    </row>
    <row r="369" spans="2:130" x14ac:dyDescent="0.2">
      <c r="B369">
        <v>1043</v>
      </c>
      <c r="C369" t="s">
        <v>133</v>
      </c>
      <c r="E369" t="s">
        <v>133</v>
      </c>
      <c r="F369">
        <v>0</v>
      </c>
      <c r="G369">
        <v>1</v>
      </c>
      <c r="H369">
        <v>1</v>
      </c>
      <c r="I369" t="s">
        <v>267</v>
      </c>
      <c r="J369" t="s">
        <v>135</v>
      </c>
      <c r="K369" t="s">
        <v>136</v>
      </c>
      <c r="L369" t="s">
        <v>137</v>
      </c>
      <c r="M369" t="s">
        <v>138</v>
      </c>
      <c r="O369" t="s">
        <v>139</v>
      </c>
      <c r="P369" t="s">
        <v>140</v>
      </c>
      <c r="Q369">
        <v>2022</v>
      </c>
      <c r="R369">
        <v>121</v>
      </c>
      <c r="S369">
        <f t="shared" si="5"/>
        <v>1.21</v>
      </c>
      <c r="U369" t="s">
        <v>141</v>
      </c>
      <c r="V369" t="s">
        <v>142</v>
      </c>
      <c r="W369" t="s">
        <v>143</v>
      </c>
      <c r="Y369" t="s">
        <v>144</v>
      </c>
      <c r="Z369" t="s">
        <v>145</v>
      </c>
      <c r="AA369" t="s">
        <v>146</v>
      </c>
      <c r="AB369" s="1">
        <v>42005</v>
      </c>
      <c r="AC369" s="1">
        <v>46022</v>
      </c>
      <c r="AD369" s="1">
        <v>44305</v>
      </c>
      <c r="AF369" t="s">
        <v>147</v>
      </c>
      <c r="AG369" s="1">
        <v>44305</v>
      </c>
      <c r="AH369" t="s">
        <v>133</v>
      </c>
      <c r="AI369" t="s">
        <v>133</v>
      </c>
      <c r="AJ369" t="s">
        <v>133</v>
      </c>
      <c r="AK369" t="s">
        <v>133</v>
      </c>
      <c r="AL369" t="s">
        <v>133</v>
      </c>
      <c r="AS369" t="s">
        <v>133</v>
      </c>
      <c r="AZ369" t="s">
        <v>148</v>
      </c>
      <c r="BB369" t="s">
        <v>149</v>
      </c>
      <c r="BC369" t="s">
        <v>171</v>
      </c>
      <c r="BD369" t="s">
        <v>172</v>
      </c>
      <c r="BH369" t="s">
        <v>222</v>
      </c>
      <c r="BI369" t="s">
        <v>133</v>
      </c>
      <c r="BK369">
        <v>1.21406518967877</v>
      </c>
      <c r="BN369">
        <v>103101</v>
      </c>
      <c r="BR369" t="s">
        <v>133</v>
      </c>
      <c r="BS369" t="s">
        <v>133</v>
      </c>
      <c r="BV369" t="s">
        <v>151</v>
      </c>
      <c r="BX369" t="s">
        <v>152</v>
      </c>
      <c r="CA369">
        <v>25</v>
      </c>
      <c r="CB369">
        <v>0</v>
      </c>
      <c r="CC369" s="1">
        <v>44788</v>
      </c>
      <c r="CD369" s="1">
        <v>44757</v>
      </c>
      <c r="CG369">
        <v>22</v>
      </c>
      <c r="CJ369">
        <v>24</v>
      </c>
      <c r="CL369">
        <v>380</v>
      </c>
      <c r="CM369">
        <v>0</v>
      </c>
      <c r="CN369">
        <v>43</v>
      </c>
      <c r="CO369">
        <v>62</v>
      </c>
      <c r="CP369">
        <v>6348</v>
      </c>
      <c r="CQ369">
        <v>5330</v>
      </c>
      <c r="CR369">
        <v>-1</v>
      </c>
      <c r="CS369">
        <v>28</v>
      </c>
      <c r="CU369">
        <v>299711</v>
      </c>
      <c r="CY369">
        <v>103101</v>
      </c>
      <c r="DB369" s="1">
        <v>44305</v>
      </c>
      <c r="DI369" t="s">
        <v>174</v>
      </c>
      <c r="DL369" t="s">
        <v>153</v>
      </c>
      <c r="DM369" t="s">
        <v>154</v>
      </c>
      <c r="DN369">
        <v>1</v>
      </c>
      <c r="DQ369" t="s">
        <v>133</v>
      </c>
      <c r="DR369" t="s">
        <v>133</v>
      </c>
      <c r="DT369" t="s">
        <v>705</v>
      </c>
      <c r="DU369">
        <v>299711</v>
      </c>
      <c r="DY369" t="s">
        <v>156</v>
      </c>
      <c r="DZ369">
        <v>100</v>
      </c>
    </row>
    <row r="370" spans="2:130" x14ac:dyDescent="0.2">
      <c r="B370">
        <v>1043</v>
      </c>
      <c r="C370" t="s">
        <v>133</v>
      </c>
      <c r="E370" t="s">
        <v>133</v>
      </c>
      <c r="F370">
        <v>0</v>
      </c>
      <c r="G370">
        <v>1</v>
      </c>
      <c r="H370">
        <v>1</v>
      </c>
      <c r="I370" t="s">
        <v>269</v>
      </c>
      <c r="J370" t="s">
        <v>135</v>
      </c>
      <c r="K370" t="s">
        <v>136</v>
      </c>
      <c r="L370" t="s">
        <v>137</v>
      </c>
      <c r="M370" t="s">
        <v>138</v>
      </c>
      <c r="O370" t="s">
        <v>139</v>
      </c>
      <c r="P370" t="s">
        <v>140</v>
      </c>
      <c r="Q370">
        <v>2022</v>
      </c>
      <c r="R370">
        <v>4661</v>
      </c>
      <c r="S370">
        <f t="shared" si="5"/>
        <v>46.61</v>
      </c>
      <c r="U370" t="s">
        <v>141</v>
      </c>
      <c r="V370" t="s">
        <v>142</v>
      </c>
      <c r="W370" t="s">
        <v>143</v>
      </c>
      <c r="Y370" t="s">
        <v>144</v>
      </c>
      <c r="Z370" t="s">
        <v>145</v>
      </c>
      <c r="AA370" t="s">
        <v>146</v>
      </c>
      <c r="AB370" s="1">
        <v>42005</v>
      </c>
      <c r="AC370" s="1">
        <v>46022</v>
      </c>
      <c r="AD370" s="1">
        <v>44305</v>
      </c>
      <c r="AF370" t="s">
        <v>147</v>
      </c>
      <c r="AG370" s="1">
        <v>44305</v>
      </c>
      <c r="AH370" t="s">
        <v>133</v>
      </c>
      <c r="AI370" t="s">
        <v>133</v>
      </c>
      <c r="AJ370" t="s">
        <v>133</v>
      </c>
      <c r="AK370" t="s">
        <v>133</v>
      </c>
      <c r="AL370" t="s">
        <v>133</v>
      </c>
      <c r="AS370" t="s">
        <v>133</v>
      </c>
      <c r="AZ370" t="s">
        <v>148</v>
      </c>
      <c r="BB370" t="s">
        <v>149</v>
      </c>
      <c r="BC370" t="s">
        <v>171</v>
      </c>
      <c r="BD370" t="s">
        <v>172</v>
      </c>
      <c r="BH370" t="s">
        <v>222</v>
      </c>
      <c r="BI370" t="s">
        <v>133</v>
      </c>
      <c r="BK370">
        <v>46.6050313801709</v>
      </c>
      <c r="BN370">
        <v>103101</v>
      </c>
      <c r="BR370" t="s">
        <v>133</v>
      </c>
      <c r="BS370" t="s">
        <v>133</v>
      </c>
      <c r="BV370" t="s">
        <v>151</v>
      </c>
      <c r="BX370" t="s">
        <v>152</v>
      </c>
      <c r="CA370">
        <v>25</v>
      </c>
      <c r="CB370">
        <v>0</v>
      </c>
      <c r="CC370" s="1">
        <v>44788</v>
      </c>
      <c r="CD370" s="1">
        <v>44757</v>
      </c>
      <c r="CG370">
        <v>22</v>
      </c>
      <c r="CJ370">
        <v>24</v>
      </c>
      <c r="CL370">
        <v>380</v>
      </c>
      <c r="CM370">
        <v>0</v>
      </c>
      <c r="CN370">
        <v>43</v>
      </c>
      <c r="CO370">
        <v>62</v>
      </c>
      <c r="CP370">
        <v>6349</v>
      </c>
      <c r="CQ370">
        <v>5331</v>
      </c>
      <c r="CR370">
        <v>-1</v>
      </c>
      <c r="CS370">
        <v>28</v>
      </c>
      <c r="CU370">
        <v>299713</v>
      </c>
      <c r="CY370">
        <v>103101</v>
      </c>
      <c r="DB370" s="1">
        <v>44305</v>
      </c>
      <c r="DI370" t="s">
        <v>174</v>
      </c>
      <c r="DL370" t="s">
        <v>153</v>
      </c>
      <c r="DM370" t="s">
        <v>154</v>
      </c>
      <c r="DN370">
        <v>1</v>
      </c>
      <c r="DQ370" t="s">
        <v>133</v>
      </c>
      <c r="DR370" t="s">
        <v>133</v>
      </c>
      <c r="DT370" t="s">
        <v>706</v>
      </c>
      <c r="DU370">
        <v>299713</v>
      </c>
      <c r="DY370" t="s">
        <v>156</v>
      </c>
      <c r="DZ370">
        <v>100</v>
      </c>
    </row>
    <row r="371" spans="2:130" x14ac:dyDescent="0.2">
      <c r="B371">
        <v>1043</v>
      </c>
      <c r="C371" t="s">
        <v>133</v>
      </c>
      <c r="E371" t="s">
        <v>133</v>
      </c>
      <c r="F371">
        <v>0</v>
      </c>
      <c r="G371">
        <v>1</v>
      </c>
      <c r="H371">
        <v>1</v>
      </c>
      <c r="I371" t="s">
        <v>271</v>
      </c>
      <c r="J371" t="s">
        <v>135</v>
      </c>
      <c r="K371" t="s">
        <v>136</v>
      </c>
      <c r="L371" t="s">
        <v>137</v>
      </c>
      <c r="M371" t="s">
        <v>138</v>
      </c>
      <c r="O371" t="s">
        <v>139</v>
      </c>
      <c r="P371" t="s">
        <v>140</v>
      </c>
      <c r="Q371">
        <v>2022</v>
      </c>
      <c r="R371">
        <v>224</v>
      </c>
      <c r="S371">
        <f t="shared" si="5"/>
        <v>2.2400000000000002</v>
      </c>
      <c r="U371" t="s">
        <v>141</v>
      </c>
      <c r="V371" t="s">
        <v>142</v>
      </c>
      <c r="W371" t="s">
        <v>143</v>
      </c>
      <c r="Y371" t="s">
        <v>144</v>
      </c>
      <c r="Z371" t="s">
        <v>145</v>
      </c>
      <c r="AA371" t="s">
        <v>146</v>
      </c>
      <c r="AB371" s="1">
        <v>42005</v>
      </c>
      <c r="AC371" s="1">
        <v>46022</v>
      </c>
      <c r="AD371" s="1">
        <v>44305</v>
      </c>
      <c r="AF371" t="s">
        <v>147</v>
      </c>
      <c r="AG371" s="1">
        <v>44305</v>
      </c>
      <c r="AH371" t="s">
        <v>133</v>
      </c>
      <c r="AI371" t="s">
        <v>133</v>
      </c>
      <c r="AJ371" t="s">
        <v>133</v>
      </c>
      <c r="AK371" t="s">
        <v>133</v>
      </c>
      <c r="AL371" t="s">
        <v>133</v>
      </c>
      <c r="AS371" t="s">
        <v>133</v>
      </c>
      <c r="AZ371" t="s">
        <v>148</v>
      </c>
      <c r="BB371" t="s">
        <v>149</v>
      </c>
      <c r="BC371" t="s">
        <v>171</v>
      </c>
      <c r="BD371" t="s">
        <v>172</v>
      </c>
      <c r="BH371" t="s">
        <v>222</v>
      </c>
      <c r="BI371" t="s">
        <v>133</v>
      </c>
      <c r="BK371">
        <v>2.24491711031505</v>
      </c>
      <c r="BN371">
        <v>103101</v>
      </c>
      <c r="BR371" t="s">
        <v>133</v>
      </c>
      <c r="BS371" t="s">
        <v>133</v>
      </c>
      <c r="BV371" t="s">
        <v>151</v>
      </c>
      <c r="BX371" t="s">
        <v>152</v>
      </c>
      <c r="CA371">
        <v>25</v>
      </c>
      <c r="CB371">
        <v>0</v>
      </c>
      <c r="CC371" s="1">
        <v>44788</v>
      </c>
      <c r="CD371" s="1">
        <v>44757</v>
      </c>
      <c r="CG371">
        <v>22</v>
      </c>
      <c r="CJ371">
        <v>24</v>
      </c>
      <c r="CL371">
        <v>380</v>
      </c>
      <c r="CM371">
        <v>0</v>
      </c>
      <c r="CN371">
        <v>43</v>
      </c>
      <c r="CO371">
        <v>62</v>
      </c>
      <c r="CP371">
        <v>6350</v>
      </c>
      <c r="CQ371">
        <v>5332</v>
      </c>
      <c r="CR371">
        <v>-1</v>
      </c>
      <c r="CS371">
        <v>28</v>
      </c>
      <c r="CU371">
        <v>299715</v>
      </c>
      <c r="CY371">
        <v>103101</v>
      </c>
      <c r="DB371" s="1">
        <v>44305</v>
      </c>
      <c r="DI371" t="s">
        <v>174</v>
      </c>
      <c r="DL371" t="s">
        <v>153</v>
      </c>
      <c r="DM371" t="s">
        <v>154</v>
      </c>
      <c r="DN371">
        <v>1</v>
      </c>
      <c r="DQ371" t="s">
        <v>133</v>
      </c>
      <c r="DR371" t="s">
        <v>133</v>
      </c>
      <c r="DT371" t="s">
        <v>707</v>
      </c>
      <c r="DU371">
        <v>299715</v>
      </c>
      <c r="DY371" t="s">
        <v>156</v>
      </c>
      <c r="DZ371">
        <v>100</v>
      </c>
    </row>
    <row r="372" spans="2:130" x14ac:dyDescent="0.2">
      <c r="B372">
        <v>1043</v>
      </c>
      <c r="C372" t="s">
        <v>133</v>
      </c>
      <c r="E372" t="s">
        <v>133</v>
      </c>
      <c r="F372">
        <v>0</v>
      </c>
      <c r="G372">
        <v>1</v>
      </c>
      <c r="H372">
        <v>1</v>
      </c>
      <c r="I372" t="s">
        <v>277</v>
      </c>
      <c r="J372" t="s">
        <v>135</v>
      </c>
      <c r="K372" t="s">
        <v>136</v>
      </c>
      <c r="L372" t="s">
        <v>137</v>
      </c>
      <c r="M372" t="s">
        <v>138</v>
      </c>
      <c r="O372" t="s">
        <v>139</v>
      </c>
      <c r="P372" t="s">
        <v>140</v>
      </c>
      <c r="Q372">
        <v>2022</v>
      </c>
      <c r="R372">
        <v>348</v>
      </c>
      <c r="S372">
        <f t="shared" si="5"/>
        <v>3.48</v>
      </c>
      <c r="U372" t="s">
        <v>141</v>
      </c>
      <c r="V372" t="s">
        <v>142</v>
      </c>
      <c r="W372" t="s">
        <v>143</v>
      </c>
      <c r="Y372" t="s">
        <v>144</v>
      </c>
      <c r="Z372" t="s">
        <v>145</v>
      </c>
      <c r="AA372" t="s">
        <v>146</v>
      </c>
      <c r="AB372" s="1">
        <v>42005</v>
      </c>
      <c r="AC372" s="1">
        <v>46022</v>
      </c>
      <c r="AD372" s="1">
        <v>44305</v>
      </c>
      <c r="AF372" t="s">
        <v>147</v>
      </c>
      <c r="AG372" s="1">
        <v>44305</v>
      </c>
      <c r="AH372" t="s">
        <v>133</v>
      </c>
      <c r="AI372" t="s">
        <v>133</v>
      </c>
      <c r="AJ372" t="s">
        <v>133</v>
      </c>
      <c r="AK372" t="s">
        <v>133</v>
      </c>
      <c r="AL372" t="s">
        <v>133</v>
      </c>
      <c r="AS372" t="s">
        <v>133</v>
      </c>
      <c r="AZ372" t="s">
        <v>148</v>
      </c>
      <c r="BB372" t="s">
        <v>149</v>
      </c>
      <c r="BC372" t="s">
        <v>171</v>
      </c>
      <c r="BD372" t="s">
        <v>172</v>
      </c>
      <c r="BH372" t="s">
        <v>222</v>
      </c>
      <c r="BI372" t="s">
        <v>133</v>
      </c>
      <c r="BK372">
        <v>3.4780857100710301</v>
      </c>
      <c r="BN372">
        <v>103101</v>
      </c>
      <c r="BR372" t="s">
        <v>133</v>
      </c>
      <c r="BS372" t="s">
        <v>133</v>
      </c>
      <c r="BV372" t="s">
        <v>151</v>
      </c>
      <c r="BX372" t="s">
        <v>152</v>
      </c>
      <c r="CA372">
        <v>25</v>
      </c>
      <c r="CB372">
        <v>0</v>
      </c>
      <c r="CC372" s="1">
        <v>44788</v>
      </c>
      <c r="CD372" s="1">
        <v>44757</v>
      </c>
      <c r="CG372">
        <v>22</v>
      </c>
      <c r="CJ372">
        <v>24</v>
      </c>
      <c r="CL372">
        <v>380</v>
      </c>
      <c r="CM372">
        <v>0</v>
      </c>
      <c r="CN372">
        <v>43</v>
      </c>
      <c r="CO372">
        <v>62</v>
      </c>
      <c r="CP372">
        <v>6353</v>
      </c>
      <c r="CQ372">
        <v>5335</v>
      </c>
      <c r="CR372">
        <v>-1</v>
      </c>
      <c r="CS372">
        <v>28</v>
      </c>
      <c r="CU372">
        <v>299717</v>
      </c>
      <c r="CY372">
        <v>103101</v>
      </c>
      <c r="DB372" s="1">
        <v>44305</v>
      </c>
      <c r="DI372" t="s">
        <v>174</v>
      </c>
      <c r="DL372" t="s">
        <v>153</v>
      </c>
      <c r="DM372" t="s">
        <v>154</v>
      </c>
      <c r="DN372">
        <v>1</v>
      </c>
      <c r="DQ372" t="s">
        <v>133</v>
      </c>
      <c r="DR372" t="s">
        <v>133</v>
      </c>
      <c r="DT372" t="s">
        <v>708</v>
      </c>
      <c r="DU372">
        <v>299717</v>
      </c>
      <c r="DY372" t="s">
        <v>156</v>
      </c>
      <c r="DZ372">
        <v>100</v>
      </c>
    </row>
    <row r="373" spans="2:130" x14ac:dyDescent="0.2">
      <c r="B373">
        <v>1043</v>
      </c>
      <c r="C373" t="s">
        <v>133</v>
      </c>
      <c r="E373" t="s">
        <v>133</v>
      </c>
      <c r="F373">
        <v>0</v>
      </c>
      <c r="G373">
        <v>1</v>
      </c>
      <c r="H373">
        <v>1</v>
      </c>
      <c r="I373" t="s">
        <v>279</v>
      </c>
      <c r="J373" t="s">
        <v>135</v>
      </c>
      <c r="K373" t="s">
        <v>136</v>
      </c>
      <c r="L373" t="s">
        <v>137</v>
      </c>
      <c r="M373" t="s">
        <v>138</v>
      </c>
      <c r="O373" t="s">
        <v>139</v>
      </c>
      <c r="P373" t="s">
        <v>140</v>
      </c>
      <c r="Q373">
        <v>2022</v>
      </c>
      <c r="R373">
        <v>106</v>
      </c>
      <c r="S373">
        <f t="shared" si="5"/>
        <v>1.06</v>
      </c>
      <c r="U373" t="s">
        <v>141</v>
      </c>
      <c r="V373" t="s">
        <v>142</v>
      </c>
      <c r="W373" t="s">
        <v>143</v>
      </c>
      <c r="Y373" t="s">
        <v>144</v>
      </c>
      <c r="Z373" t="s">
        <v>145</v>
      </c>
      <c r="AA373" t="s">
        <v>146</v>
      </c>
      <c r="AB373" s="1">
        <v>42005</v>
      </c>
      <c r="AC373" s="1">
        <v>46022</v>
      </c>
      <c r="AD373" s="1">
        <v>44305</v>
      </c>
      <c r="AF373" t="s">
        <v>147</v>
      </c>
      <c r="AG373" s="1">
        <v>44305</v>
      </c>
      <c r="AH373" t="s">
        <v>133</v>
      </c>
      <c r="AI373" t="s">
        <v>133</v>
      </c>
      <c r="AJ373" t="s">
        <v>133</v>
      </c>
      <c r="AK373" t="s">
        <v>133</v>
      </c>
      <c r="AL373" t="s">
        <v>133</v>
      </c>
      <c r="AS373" t="s">
        <v>133</v>
      </c>
      <c r="AZ373" t="s">
        <v>148</v>
      </c>
      <c r="BB373" t="s">
        <v>149</v>
      </c>
      <c r="BC373" t="s">
        <v>171</v>
      </c>
      <c r="BD373" t="s">
        <v>172</v>
      </c>
      <c r="BH373" t="s">
        <v>222</v>
      </c>
      <c r="BI373" t="s">
        <v>133</v>
      </c>
      <c r="BK373">
        <v>1.0589124251151101</v>
      </c>
      <c r="BN373">
        <v>103101</v>
      </c>
      <c r="BR373" t="s">
        <v>133</v>
      </c>
      <c r="BS373" t="s">
        <v>133</v>
      </c>
      <c r="BV373" t="s">
        <v>151</v>
      </c>
      <c r="BX373" t="s">
        <v>152</v>
      </c>
      <c r="CA373">
        <v>25</v>
      </c>
      <c r="CB373">
        <v>0</v>
      </c>
      <c r="CC373" s="1">
        <v>44788</v>
      </c>
      <c r="CD373" s="1">
        <v>44757</v>
      </c>
      <c r="CG373">
        <v>22</v>
      </c>
      <c r="CJ373">
        <v>24</v>
      </c>
      <c r="CL373">
        <v>380</v>
      </c>
      <c r="CM373">
        <v>0</v>
      </c>
      <c r="CN373">
        <v>43</v>
      </c>
      <c r="CO373">
        <v>62</v>
      </c>
      <c r="CP373">
        <v>6354</v>
      </c>
      <c r="CQ373">
        <v>5336</v>
      </c>
      <c r="CR373">
        <v>-1</v>
      </c>
      <c r="CS373">
        <v>28</v>
      </c>
      <c r="CU373">
        <v>299719</v>
      </c>
      <c r="CY373">
        <v>103101</v>
      </c>
      <c r="DB373" s="1">
        <v>44305</v>
      </c>
      <c r="DI373" t="s">
        <v>174</v>
      </c>
      <c r="DL373" t="s">
        <v>153</v>
      </c>
      <c r="DM373" t="s">
        <v>154</v>
      </c>
      <c r="DN373">
        <v>1</v>
      </c>
      <c r="DQ373" t="s">
        <v>133</v>
      </c>
      <c r="DR373" t="s">
        <v>133</v>
      </c>
      <c r="DT373" t="s">
        <v>709</v>
      </c>
      <c r="DU373">
        <v>299719</v>
      </c>
      <c r="DY373" t="s">
        <v>156</v>
      </c>
      <c r="DZ373">
        <v>100</v>
      </c>
    </row>
    <row r="374" spans="2:130" x14ac:dyDescent="0.2">
      <c r="B374">
        <v>1043</v>
      </c>
      <c r="C374" t="s">
        <v>133</v>
      </c>
      <c r="E374" t="s">
        <v>133</v>
      </c>
      <c r="F374">
        <v>0</v>
      </c>
      <c r="G374">
        <v>1</v>
      </c>
      <c r="H374">
        <v>1</v>
      </c>
      <c r="I374" t="s">
        <v>281</v>
      </c>
      <c r="J374" t="s">
        <v>135</v>
      </c>
      <c r="K374" t="s">
        <v>136</v>
      </c>
      <c r="L374" t="s">
        <v>137</v>
      </c>
      <c r="M374" t="s">
        <v>138</v>
      </c>
      <c r="O374" t="s">
        <v>139</v>
      </c>
      <c r="P374" t="s">
        <v>140</v>
      </c>
      <c r="Q374">
        <v>2022</v>
      </c>
      <c r="R374">
        <v>202</v>
      </c>
      <c r="S374">
        <f t="shared" si="5"/>
        <v>2.02</v>
      </c>
      <c r="U374" t="s">
        <v>141</v>
      </c>
      <c r="V374" t="s">
        <v>142</v>
      </c>
      <c r="W374" t="s">
        <v>143</v>
      </c>
      <c r="Y374" t="s">
        <v>144</v>
      </c>
      <c r="Z374" t="s">
        <v>145</v>
      </c>
      <c r="AA374" t="s">
        <v>146</v>
      </c>
      <c r="AB374" s="1">
        <v>42005</v>
      </c>
      <c r="AC374" s="1">
        <v>46022</v>
      </c>
      <c r="AD374" s="1">
        <v>44305</v>
      </c>
      <c r="AF374" t="s">
        <v>147</v>
      </c>
      <c r="AG374" s="1">
        <v>44305</v>
      </c>
      <c r="AH374" t="s">
        <v>133</v>
      </c>
      <c r="AI374" t="s">
        <v>133</v>
      </c>
      <c r="AJ374" t="s">
        <v>133</v>
      </c>
      <c r="AK374" t="s">
        <v>133</v>
      </c>
      <c r="AL374" t="s">
        <v>133</v>
      </c>
      <c r="AS374" t="s">
        <v>133</v>
      </c>
      <c r="AZ374" t="s">
        <v>148</v>
      </c>
      <c r="BB374" t="s">
        <v>149</v>
      </c>
      <c r="BC374" t="s">
        <v>171</v>
      </c>
      <c r="BD374" t="s">
        <v>172</v>
      </c>
      <c r="BH374" t="s">
        <v>222</v>
      </c>
      <c r="BI374" t="s">
        <v>133</v>
      </c>
      <c r="BK374">
        <v>2.0170685902010299</v>
      </c>
      <c r="BN374">
        <v>103101</v>
      </c>
      <c r="BR374" t="s">
        <v>133</v>
      </c>
      <c r="BS374" t="s">
        <v>133</v>
      </c>
      <c r="BV374" t="s">
        <v>151</v>
      </c>
      <c r="BX374" t="s">
        <v>152</v>
      </c>
      <c r="CA374">
        <v>25</v>
      </c>
      <c r="CB374">
        <v>0</v>
      </c>
      <c r="CC374" s="1">
        <v>44788</v>
      </c>
      <c r="CD374" s="1">
        <v>44757</v>
      </c>
      <c r="CG374">
        <v>22</v>
      </c>
      <c r="CJ374">
        <v>24</v>
      </c>
      <c r="CL374">
        <v>380</v>
      </c>
      <c r="CM374">
        <v>0</v>
      </c>
      <c r="CN374">
        <v>43</v>
      </c>
      <c r="CO374">
        <v>62</v>
      </c>
      <c r="CP374">
        <v>6355</v>
      </c>
      <c r="CQ374">
        <v>5337</v>
      </c>
      <c r="CR374">
        <v>-1</v>
      </c>
      <c r="CS374">
        <v>28</v>
      </c>
      <c r="CU374">
        <v>299721</v>
      </c>
      <c r="CY374">
        <v>103101</v>
      </c>
      <c r="DB374" s="1">
        <v>44305</v>
      </c>
      <c r="DI374" t="s">
        <v>174</v>
      </c>
      <c r="DL374" t="s">
        <v>153</v>
      </c>
      <c r="DM374" t="s">
        <v>154</v>
      </c>
      <c r="DN374">
        <v>1</v>
      </c>
      <c r="DQ374" t="s">
        <v>133</v>
      </c>
      <c r="DR374" t="s">
        <v>133</v>
      </c>
      <c r="DT374" t="s">
        <v>710</v>
      </c>
      <c r="DU374">
        <v>299721</v>
      </c>
      <c r="DY374" t="s">
        <v>156</v>
      </c>
      <c r="DZ374">
        <v>100</v>
      </c>
    </row>
    <row r="375" spans="2:130" x14ac:dyDescent="0.2">
      <c r="B375">
        <v>1043</v>
      </c>
      <c r="C375" t="s">
        <v>133</v>
      </c>
      <c r="E375" t="s">
        <v>133</v>
      </c>
      <c r="F375">
        <v>0</v>
      </c>
      <c r="G375">
        <v>1</v>
      </c>
      <c r="H375">
        <v>1</v>
      </c>
      <c r="I375" t="s">
        <v>283</v>
      </c>
      <c r="J375" t="s">
        <v>135</v>
      </c>
      <c r="K375" t="s">
        <v>136</v>
      </c>
      <c r="L375" t="s">
        <v>137</v>
      </c>
      <c r="M375" t="s">
        <v>138</v>
      </c>
      <c r="O375" t="s">
        <v>139</v>
      </c>
      <c r="P375" t="s">
        <v>140</v>
      </c>
      <c r="Q375">
        <v>2022</v>
      </c>
      <c r="R375">
        <v>230</v>
      </c>
      <c r="S375">
        <f t="shared" si="5"/>
        <v>2.2999999999999998</v>
      </c>
      <c r="U375" t="s">
        <v>141</v>
      </c>
      <c r="V375" t="s">
        <v>142</v>
      </c>
      <c r="W375" t="s">
        <v>143</v>
      </c>
      <c r="Y375" t="s">
        <v>144</v>
      </c>
      <c r="Z375" t="s">
        <v>145</v>
      </c>
      <c r="AA375" t="s">
        <v>146</v>
      </c>
      <c r="AB375" s="1">
        <v>42005</v>
      </c>
      <c r="AC375" s="1">
        <v>46022</v>
      </c>
      <c r="AD375" s="1">
        <v>44305</v>
      </c>
      <c r="AF375" t="s">
        <v>147</v>
      </c>
      <c r="AG375" s="1">
        <v>44305</v>
      </c>
      <c r="AH375" t="s">
        <v>133</v>
      </c>
      <c r="AI375" t="s">
        <v>133</v>
      </c>
      <c r="AJ375" t="s">
        <v>133</v>
      </c>
      <c r="AK375" t="s">
        <v>133</v>
      </c>
      <c r="AL375" t="s">
        <v>133</v>
      </c>
      <c r="AS375" t="s">
        <v>133</v>
      </c>
      <c r="AZ375" t="s">
        <v>148</v>
      </c>
      <c r="BB375" t="s">
        <v>149</v>
      </c>
      <c r="BC375" t="s">
        <v>171</v>
      </c>
      <c r="BD375" t="s">
        <v>172</v>
      </c>
      <c r="BH375" t="s">
        <v>222</v>
      </c>
      <c r="BI375" t="s">
        <v>133</v>
      </c>
      <c r="BK375">
        <v>2.2965692250047001</v>
      </c>
      <c r="BN375">
        <v>103101</v>
      </c>
      <c r="BR375" t="s">
        <v>133</v>
      </c>
      <c r="BS375" t="s">
        <v>133</v>
      </c>
      <c r="BV375" t="s">
        <v>151</v>
      </c>
      <c r="BX375" t="s">
        <v>152</v>
      </c>
      <c r="CA375">
        <v>25</v>
      </c>
      <c r="CB375">
        <v>0</v>
      </c>
      <c r="CC375" s="1">
        <v>44788</v>
      </c>
      <c r="CD375" s="1">
        <v>44757</v>
      </c>
      <c r="CG375">
        <v>22</v>
      </c>
      <c r="CJ375">
        <v>24</v>
      </c>
      <c r="CL375">
        <v>380</v>
      </c>
      <c r="CM375">
        <v>0</v>
      </c>
      <c r="CN375">
        <v>43</v>
      </c>
      <c r="CO375">
        <v>62</v>
      </c>
      <c r="CP375">
        <v>6356</v>
      </c>
      <c r="CQ375">
        <v>5338</v>
      </c>
      <c r="CR375">
        <v>-1</v>
      </c>
      <c r="CS375">
        <v>28</v>
      </c>
      <c r="CU375">
        <v>299723</v>
      </c>
      <c r="CY375">
        <v>103101</v>
      </c>
      <c r="DB375" s="1">
        <v>44305</v>
      </c>
      <c r="DI375" t="s">
        <v>174</v>
      </c>
      <c r="DL375" t="s">
        <v>153</v>
      </c>
      <c r="DM375" t="s">
        <v>154</v>
      </c>
      <c r="DN375">
        <v>1</v>
      </c>
      <c r="DQ375" t="s">
        <v>133</v>
      </c>
      <c r="DR375" t="s">
        <v>133</v>
      </c>
      <c r="DT375" t="s">
        <v>711</v>
      </c>
      <c r="DU375">
        <v>299723</v>
      </c>
      <c r="DY375" t="s">
        <v>156</v>
      </c>
      <c r="DZ375">
        <v>100</v>
      </c>
    </row>
    <row r="376" spans="2:130" x14ac:dyDescent="0.2">
      <c r="B376">
        <v>1043</v>
      </c>
      <c r="C376" t="s">
        <v>133</v>
      </c>
      <c r="E376" t="s">
        <v>133</v>
      </c>
      <c r="F376">
        <v>0</v>
      </c>
      <c r="G376">
        <v>1</v>
      </c>
      <c r="H376">
        <v>1</v>
      </c>
      <c r="I376" t="s">
        <v>285</v>
      </c>
      <c r="J376" t="s">
        <v>135</v>
      </c>
      <c r="K376" t="s">
        <v>136</v>
      </c>
      <c r="L376" t="s">
        <v>137</v>
      </c>
      <c r="M376" t="s">
        <v>138</v>
      </c>
      <c r="O376" t="s">
        <v>139</v>
      </c>
      <c r="P376" t="s">
        <v>140</v>
      </c>
      <c r="Q376">
        <v>2022</v>
      </c>
      <c r="R376">
        <v>358</v>
      </c>
      <c r="S376">
        <f t="shared" si="5"/>
        <v>3.58</v>
      </c>
      <c r="U376" t="s">
        <v>141</v>
      </c>
      <c r="V376" t="s">
        <v>142</v>
      </c>
      <c r="W376" t="s">
        <v>143</v>
      </c>
      <c r="Y376" t="s">
        <v>144</v>
      </c>
      <c r="Z376" t="s">
        <v>145</v>
      </c>
      <c r="AA376" t="s">
        <v>146</v>
      </c>
      <c r="AB376" s="1">
        <v>42005</v>
      </c>
      <c r="AC376" s="1">
        <v>46022</v>
      </c>
      <c r="AD376" s="1">
        <v>44305</v>
      </c>
      <c r="AF376" t="s">
        <v>147</v>
      </c>
      <c r="AG376" s="1">
        <v>44305</v>
      </c>
      <c r="AH376" t="s">
        <v>133</v>
      </c>
      <c r="AI376" t="s">
        <v>133</v>
      </c>
      <c r="AJ376" t="s">
        <v>133</v>
      </c>
      <c r="AK376" t="s">
        <v>133</v>
      </c>
      <c r="AL376" t="s">
        <v>133</v>
      </c>
      <c r="AS376" t="s">
        <v>133</v>
      </c>
      <c r="AZ376" t="s">
        <v>148</v>
      </c>
      <c r="BB376" t="s">
        <v>149</v>
      </c>
      <c r="BC376" t="s">
        <v>171</v>
      </c>
      <c r="BD376" t="s">
        <v>172</v>
      </c>
      <c r="BH376" t="s">
        <v>222</v>
      </c>
      <c r="BI376" t="s">
        <v>133</v>
      </c>
      <c r="BK376">
        <v>3.5751085112529899</v>
      </c>
      <c r="BN376">
        <v>103101</v>
      </c>
      <c r="BR376" t="s">
        <v>133</v>
      </c>
      <c r="BS376" t="s">
        <v>133</v>
      </c>
      <c r="BV376" t="s">
        <v>151</v>
      </c>
      <c r="BX376" t="s">
        <v>152</v>
      </c>
      <c r="CA376">
        <v>25</v>
      </c>
      <c r="CB376">
        <v>0</v>
      </c>
      <c r="CC376" s="1">
        <v>44788</v>
      </c>
      <c r="CD376" s="1">
        <v>44757</v>
      </c>
      <c r="CG376">
        <v>22</v>
      </c>
      <c r="CJ376">
        <v>24</v>
      </c>
      <c r="CL376">
        <v>380</v>
      </c>
      <c r="CM376">
        <v>0</v>
      </c>
      <c r="CN376">
        <v>43</v>
      </c>
      <c r="CO376">
        <v>62</v>
      </c>
      <c r="CP376">
        <v>6357</v>
      </c>
      <c r="CQ376">
        <v>5339</v>
      </c>
      <c r="CR376">
        <v>-1</v>
      </c>
      <c r="CS376">
        <v>28</v>
      </c>
      <c r="CU376">
        <v>299725</v>
      </c>
      <c r="CY376">
        <v>103101</v>
      </c>
      <c r="DB376" s="1">
        <v>44305</v>
      </c>
      <c r="DI376" t="s">
        <v>174</v>
      </c>
      <c r="DL376" t="s">
        <v>153</v>
      </c>
      <c r="DM376" t="s">
        <v>154</v>
      </c>
      <c r="DN376">
        <v>1</v>
      </c>
      <c r="DQ376" t="s">
        <v>133</v>
      </c>
      <c r="DR376" t="s">
        <v>133</v>
      </c>
      <c r="DT376" t="s">
        <v>712</v>
      </c>
      <c r="DU376">
        <v>299725</v>
      </c>
      <c r="DY376" t="s">
        <v>156</v>
      </c>
      <c r="DZ376">
        <v>100</v>
      </c>
    </row>
    <row r="377" spans="2:130" x14ac:dyDescent="0.2">
      <c r="B377">
        <v>1043</v>
      </c>
      <c r="C377" t="s">
        <v>133</v>
      </c>
      <c r="E377" t="s">
        <v>133</v>
      </c>
      <c r="F377">
        <v>0</v>
      </c>
      <c r="G377">
        <v>1</v>
      </c>
      <c r="H377">
        <v>1</v>
      </c>
      <c r="I377" t="s">
        <v>287</v>
      </c>
      <c r="J377" t="s">
        <v>135</v>
      </c>
      <c r="K377" t="s">
        <v>136</v>
      </c>
      <c r="L377" t="s">
        <v>137</v>
      </c>
      <c r="M377" t="s">
        <v>138</v>
      </c>
      <c r="O377" t="s">
        <v>139</v>
      </c>
      <c r="P377" t="s">
        <v>140</v>
      </c>
      <c r="Q377">
        <v>2022</v>
      </c>
      <c r="R377">
        <v>790</v>
      </c>
      <c r="S377">
        <f t="shared" si="5"/>
        <v>7.9</v>
      </c>
      <c r="U377" t="s">
        <v>141</v>
      </c>
      <c r="V377" t="s">
        <v>142</v>
      </c>
      <c r="W377" t="s">
        <v>143</v>
      </c>
      <c r="Y377" t="s">
        <v>144</v>
      </c>
      <c r="Z377" t="s">
        <v>145</v>
      </c>
      <c r="AA377" t="s">
        <v>146</v>
      </c>
      <c r="AB377" s="1">
        <v>42005</v>
      </c>
      <c r="AC377" s="1">
        <v>46022</v>
      </c>
      <c r="AD377" s="1">
        <v>44305</v>
      </c>
      <c r="AF377" t="s">
        <v>147</v>
      </c>
      <c r="AG377" s="1">
        <v>44305</v>
      </c>
      <c r="AH377" t="s">
        <v>133</v>
      </c>
      <c r="AI377" t="s">
        <v>133</v>
      </c>
      <c r="AJ377" t="s">
        <v>133</v>
      </c>
      <c r="AK377" t="s">
        <v>133</v>
      </c>
      <c r="AL377" t="s">
        <v>133</v>
      </c>
      <c r="AS377" t="s">
        <v>133</v>
      </c>
      <c r="AZ377" t="s">
        <v>148</v>
      </c>
      <c r="BB377" t="s">
        <v>149</v>
      </c>
      <c r="BC377" t="s">
        <v>171</v>
      </c>
      <c r="BD377" t="s">
        <v>172</v>
      </c>
      <c r="BH377" t="s">
        <v>222</v>
      </c>
      <c r="BI377" t="s">
        <v>133</v>
      </c>
      <c r="BK377">
        <v>7.9019636697462401</v>
      </c>
      <c r="BN377">
        <v>103101</v>
      </c>
      <c r="BR377" t="s">
        <v>133</v>
      </c>
      <c r="BS377" t="s">
        <v>133</v>
      </c>
      <c r="BV377" t="s">
        <v>151</v>
      </c>
      <c r="BX377" t="s">
        <v>152</v>
      </c>
      <c r="CA377">
        <v>25</v>
      </c>
      <c r="CB377">
        <v>0</v>
      </c>
      <c r="CC377" s="1">
        <v>44788</v>
      </c>
      <c r="CD377" s="1">
        <v>44757</v>
      </c>
      <c r="CG377">
        <v>22</v>
      </c>
      <c r="CJ377">
        <v>24</v>
      </c>
      <c r="CL377">
        <v>380</v>
      </c>
      <c r="CM377">
        <v>0</v>
      </c>
      <c r="CN377">
        <v>43</v>
      </c>
      <c r="CO377">
        <v>62</v>
      </c>
      <c r="CP377">
        <v>6358</v>
      </c>
      <c r="CQ377">
        <v>5340</v>
      </c>
      <c r="CR377">
        <v>-1</v>
      </c>
      <c r="CS377">
        <v>28</v>
      </c>
      <c r="CU377">
        <v>299727</v>
      </c>
      <c r="CY377">
        <v>103101</v>
      </c>
      <c r="DB377" s="1">
        <v>44305</v>
      </c>
      <c r="DI377" t="s">
        <v>174</v>
      </c>
      <c r="DL377" t="s">
        <v>153</v>
      </c>
      <c r="DM377" t="s">
        <v>154</v>
      </c>
      <c r="DN377">
        <v>1</v>
      </c>
      <c r="DQ377" t="s">
        <v>133</v>
      </c>
      <c r="DR377" t="s">
        <v>133</v>
      </c>
      <c r="DT377" t="s">
        <v>713</v>
      </c>
      <c r="DU377">
        <v>299727</v>
      </c>
      <c r="DY377" t="s">
        <v>156</v>
      </c>
      <c r="DZ377">
        <v>100</v>
      </c>
    </row>
    <row r="378" spans="2:130" x14ac:dyDescent="0.2">
      <c r="B378">
        <v>1043</v>
      </c>
      <c r="C378" t="s">
        <v>133</v>
      </c>
      <c r="E378" t="s">
        <v>133</v>
      </c>
      <c r="F378">
        <v>0</v>
      </c>
      <c r="G378">
        <v>1</v>
      </c>
      <c r="H378">
        <v>1</v>
      </c>
      <c r="I378" t="s">
        <v>289</v>
      </c>
      <c r="J378" t="s">
        <v>135</v>
      </c>
      <c r="K378" t="s">
        <v>136</v>
      </c>
      <c r="L378" t="s">
        <v>137</v>
      </c>
      <c r="M378" t="s">
        <v>138</v>
      </c>
      <c r="O378" t="s">
        <v>139</v>
      </c>
      <c r="P378" t="s">
        <v>140</v>
      </c>
      <c r="Q378">
        <v>2022</v>
      </c>
      <c r="R378">
        <v>626</v>
      </c>
      <c r="S378">
        <f t="shared" si="5"/>
        <v>6.26</v>
      </c>
      <c r="U378" t="s">
        <v>141</v>
      </c>
      <c r="V378" t="s">
        <v>142</v>
      </c>
      <c r="W378" t="s">
        <v>143</v>
      </c>
      <c r="Y378" t="s">
        <v>144</v>
      </c>
      <c r="Z378" t="s">
        <v>145</v>
      </c>
      <c r="AA378" t="s">
        <v>146</v>
      </c>
      <c r="AB378" s="1">
        <v>42005</v>
      </c>
      <c r="AC378" s="1">
        <v>46022</v>
      </c>
      <c r="AD378" s="1">
        <v>44305</v>
      </c>
      <c r="AF378" t="s">
        <v>147</v>
      </c>
      <c r="AG378" s="1">
        <v>44305</v>
      </c>
      <c r="AH378" t="s">
        <v>133</v>
      </c>
      <c r="AI378" t="s">
        <v>133</v>
      </c>
      <c r="AJ378" t="s">
        <v>133</v>
      </c>
      <c r="AK378" t="s">
        <v>133</v>
      </c>
      <c r="AL378" t="s">
        <v>133</v>
      </c>
      <c r="AS378" t="s">
        <v>133</v>
      </c>
      <c r="AZ378" t="s">
        <v>148</v>
      </c>
      <c r="BB378" t="s">
        <v>149</v>
      </c>
      <c r="BC378" t="s">
        <v>171</v>
      </c>
      <c r="BD378" t="s">
        <v>172</v>
      </c>
      <c r="BH378" t="s">
        <v>222</v>
      </c>
      <c r="BI378" t="s">
        <v>133</v>
      </c>
      <c r="BK378">
        <v>6.2607677351541904</v>
      </c>
      <c r="BN378">
        <v>103101</v>
      </c>
      <c r="BR378" t="s">
        <v>133</v>
      </c>
      <c r="BS378" t="s">
        <v>133</v>
      </c>
      <c r="BV378" t="s">
        <v>151</v>
      </c>
      <c r="BX378" t="s">
        <v>152</v>
      </c>
      <c r="CA378">
        <v>25</v>
      </c>
      <c r="CB378">
        <v>0</v>
      </c>
      <c r="CC378" s="1">
        <v>44788</v>
      </c>
      <c r="CD378" s="1">
        <v>44757</v>
      </c>
      <c r="CG378">
        <v>22</v>
      </c>
      <c r="CJ378">
        <v>24</v>
      </c>
      <c r="CL378">
        <v>380</v>
      </c>
      <c r="CM378">
        <v>0</v>
      </c>
      <c r="CN378">
        <v>43</v>
      </c>
      <c r="CO378">
        <v>62</v>
      </c>
      <c r="CP378">
        <v>6359</v>
      </c>
      <c r="CQ378">
        <v>5341</v>
      </c>
      <c r="CR378">
        <v>-1</v>
      </c>
      <c r="CS378">
        <v>28</v>
      </c>
      <c r="CU378">
        <v>299729</v>
      </c>
      <c r="CY378">
        <v>103101</v>
      </c>
      <c r="DB378" s="1">
        <v>44305</v>
      </c>
      <c r="DI378" t="s">
        <v>174</v>
      </c>
      <c r="DL378" t="s">
        <v>153</v>
      </c>
      <c r="DM378" t="s">
        <v>154</v>
      </c>
      <c r="DN378">
        <v>1</v>
      </c>
      <c r="DQ378" t="s">
        <v>133</v>
      </c>
      <c r="DR378" t="s">
        <v>133</v>
      </c>
      <c r="DT378" t="s">
        <v>714</v>
      </c>
      <c r="DU378">
        <v>299729</v>
      </c>
      <c r="DY378" t="s">
        <v>156</v>
      </c>
      <c r="DZ378">
        <v>100</v>
      </c>
    </row>
    <row r="379" spans="2:130" x14ac:dyDescent="0.2">
      <c r="B379">
        <v>1043</v>
      </c>
      <c r="C379" t="s">
        <v>133</v>
      </c>
      <c r="E379" t="s">
        <v>133</v>
      </c>
      <c r="F379">
        <v>0</v>
      </c>
      <c r="G379">
        <v>1</v>
      </c>
      <c r="H379">
        <v>1</v>
      </c>
      <c r="I379" t="s">
        <v>291</v>
      </c>
      <c r="J379" t="s">
        <v>135</v>
      </c>
      <c r="K379" t="s">
        <v>136</v>
      </c>
      <c r="L379" t="s">
        <v>137</v>
      </c>
      <c r="M379" t="s">
        <v>138</v>
      </c>
      <c r="O379" t="s">
        <v>139</v>
      </c>
      <c r="P379" t="s">
        <v>140</v>
      </c>
      <c r="Q379">
        <v>2022</v>
      </c>
      <c r="R379">
        <v>129</v>
      </c>
      <c r="S379">
        <f t="shared" si="5"/>
        <v>1.29</v>
      </c>
      <c r="U379" t="s">
        <v>141</v>
      </c>
      <c r="V379" t="s">
        <v>142</v>
      </c>
      <c r="W379" t="s">
        <v>143</v>
      </c>
      <c r="Y379" t="s">
        <v>144</v>
      </c>
      <c r="Z379" t="s">
        <v>145</v>
      </c>
      <c r="AA379" t="s">
        <v>146</v>
      </c>
      <c r="AB379" s="1">
        <v>42005</v>
      </c>
      <c r="AC379" s="1">
        <v>46022</v>
      </c>
      <c r="AD379" s="1">
        <v>44305</v>
      </c>
      <c r="AF379" t="s">
        <v>147</v>
      </c>
      <c r="AG379" s="1">
        <v>44305</v>
      </c>
      <c r="AH379" t="s">
        <v>133</v>
      </c>
      <c r="AI379" t="s">
        <v>133</v>
      </c>
      <c r="AJ379" t="s">
        <v>133</v>
      </c>
      <c r="AK379" t="s">
        <v>133</v>
      </c>
      <c r="AL379" t="s">
        <v>133</v>
      </c>
      <c r="AS379" t="s">
        <v>133</v>
      </c>
      <c r="AZ379" t="s">
        <v>148</v>
      </c>
      <c r="BB379" t="s">
        <v>149</v>
      </c>
      <c r="BC379" t="s">
        <v>171</v>
      </c>
      <c r="BD379" t="s">
        <v>172</v>
      </c>
      <c r="BH379" t="s">
        <v>222</v>
      </c>
      <c r="BI379" t="s">
        <v>133</v>
      </c>
      <c r="BK379">
        <v>1.2913232505452701</v>
      </c>
      <c r="BN379">
        <v>103101</v>
      </c>
      <c r="BR379" t="s">
        <v>133</v>
      </c>
      <c r="BS379" t="s">
        <v>133</v>
      </c>
      <c r="BV379" t="s">
        <v>151</v>
      </c>
      <c r="BX379" t="s">
        <v>152</v>
      </c>
      <c r="CA379">
        <v>25</v>
      </c>
      <c r="CB379">
        <v>0</v>
      </c>
      <c r="CC379" s="1">
        <v>44788</v>
      </c>
      <c r="CD379" s="1">
        <v>44757</v>
      </c>
      <c r="CG379">
        <v>22</v>
      </c>
      <c r="CJ379">
        <v>24</v>
      </c>
      <c r="CL379">
        <v>380</v>
      </c>
      <c r="CM379">
        <v>0</v>
      </c>
      <c r="CN379">
        <v>43</v>
      </c>
      <c r="CO379">
        <v>62</v>
      </c>
      <c r="CP379">
        <v>6360</v>
      </c>
      <c r="CQ379">
        <v>5342</v>
      </c>
      <c r="CR379">
        <v>-1</v>
      </c>
      <c r="CS379">
        <v>28</v>
      </c>
      <c r="CU379">
        <v>299731</v>
      </c>
      <c r="CY379">
        <v>103101</v>
      </c>
      <c r="DB379" s="1">
        <v>44305</v>
      </c>
      <c r="DI379" t="s">
        <v>174</v>
      </c>
      <c r="DL379" t="s">
        <v>153</v>
      </c>
      <c r="DM379" t="s">
        <v>154</v>
      </c>
      <c r="DN379">
        <v>1</v>
      </c>
      <c r="DQ379" t="s">
        <v>133</v>
      </c>
      <c r="DR379" t="s">
        <v>133</v>
      </c>
      <c r="DT379" t="s">
        <v>715</v>
      </c>
      <c r="DU379">
        <v>299731</v>
      </c>
      <c r="DY379" t="s">
        <v>156</v>
      </c>
      <c r="DZ379">
        <v>100</v>
      </c>
    </row>
    <row r="380" spans="2:130" x14ac:dyDescent="0.2">
      <c r="B380">
        <v>1043</v>
      </c>
      <c r="C380" t="s">
        <v>133</v>
      </c>
      <c r="E380" t="s">
        <v>133</v>
      </c>
      <c r="F380">
        <v>0</v>
      </c>
      <c r="G380">
        <v>1</v>
      </c>
      <c r="H380">
        <v>1</v>
      </c>
      <c r="I380" t="s">
        <v>293</v>
      </c>
      <c r="J380" t="s">
        <v>135</v>
      </c>
      <c r="K380" t="s">
        <v>136</v>
      </c>
      <c r="L380" t="s">
        <v>137</v>
      </c>
      <c r="M380" t="s">
        <v>138</v>
      </c>
      <c r="O380" t="s">
        <v>139</v>
      </c>
      <c r="P380" t="s">
        <v>140</v>
      </c>
      <c r="Q380">
        <v>2022</v>
      </c>
      <c r="R380">
        <v>1266</v>
      </c>
      <c r="S380">
        <f t="shared" si="5"/>
        <v>12.66</v>
      </c>
      <c r="U380" t="s">
        <v>141</v>
      </c>
      <c r="V380" t="s">
        <v>142</v>
      </c>
      <c r="W380" t="s">
        <v>143</v>
      </c>
      <c r="Y380" t="s">
        <v>144</v>
      </c>
      <c r="Z380" t="s">
        <v>145</v>
      </c>
      <c r="AA380" t="s">
        <v>146</v>
      </c>
      <c r="AB380" s="1">
        <v>42005</v>
      </c>
      <c r="AC380" s="1">
        <v>46022</v>
      </c>
      <c r="AD380" s="1">
        <v>44305</v>
      </c>
      <c r="AF380" t="s">
        <v>147</v>
      </c>
      <c r="AG380" s="1">
        <v>44305</v>
      </c>
      <c r="AH380" t="s">
        <v>133</v>
      </c>
      <c r="AI380" t="s">
        <v>133</v>
      </c>
      <c r="AJ380" t="s">
        <v>133</v>
      </c>
      <c r="AK380" t="s">
        <v>133</v>
      </c>
      <c r="AL380" t="s">
        <v>133</v>
      </c>
      <c r="AS380" t="s">
        <v>133</v>
      </c>
      <c r="AZ380" t="s">
        <v>148</v>
      </c>
      <c r="BB380" t="s">
        <v>149</v>
      </c>
      <c r="BC380" t="s">
        <v>171</v>
      </c>
      <c r="BD380" t="s">
        <v>172</v>
      </c>
      <c r="BH380" t="s">
        <v>233</v>
      </c>
      <c r="BI380" t="s">
        <v>133</v>
      </c>
      <c r="BK380">
        <v>12.660642189767399</v>
      </c>
      <c r="BN380">
        <v>103101</v>
      </c>
      <c r="BR380" t="s">
        <v>133</v>
      </c>
      <c r="BS380" t="s">
        <v>133</v>
      </c>
      <c r="BV380" t="s">
        <v>151</v>
      </c>
      <c r="BX380" t="s">
        <v>152</v>
      </c>
      <c r="CA380">
        <v>25</v>
      </c>
      <c r="CB380">
        <v>0</v>
      </c>
      <c r="CC380" s="1">
        <v>44788</v>
      </c>
      <c r="CD380" s="1">
        <v>44757</v>
      </c>
      <c r="CG380">
        <v>22</v>
      </c>
      <c r="CJ380">
        <v>24</v>
      </c>
      <c r="CL380">
        <v>380</v>
      </c>
      <c r="CM380">
        <v>0</v>
      </c>
      <c r="CN380">
        <v>43</v>
      </c>
      <c r="CO380">
        <v>62</v>
      </c>
      <c r="CP380">
        <v>6361</v>
      </c>
      <c r="CQ380">
        <v>5343</v>
      </c>
      <c r="CR380">
        <v>-1</v>
      </c>
      <c r="CS380">
        <v>28</v>
      </c>
      <c r="CU380">
        <v>299733</v>
      </c>
      <c r="CY380">
        <v>103101</v>
      </c>
      <c r="DB380" s="1">
        <v>44305</v>
      </c>
      <c r="DI380" t="s">
        <v>174</v>
      </c>
      <c r="DL380" t="s">
        <v>153</v>
      </c>
      <c r="DM380" t="s">
        <v>154</v>
      </c>
      <c r="DN380">
        <v>1</v>
      </c>
      <c r="DQ380" t="s">
        <v>133</v>
      </c>
      <c r="DR380" t="s">
        <v>133</v>
      </c>
      <c r="DT380" t="s">
        <v>716</v>
      </c>
      <c r="DU380">
        <v>299733</v>
      </c>
      <c r="DY380" t="s">
        <v>156</v>
      </c>
      <c r="DZ380">
        <v>100</v>
      </c>
    </row>
    <row r="381" spans="2:130" x14ac:dyDescent="0.2">
      <c r="B381">
        <v>1043</v>
      </c>
      <c r="C381" t="s">
        <v>133</v>
      </c>
      <c r="E381" t="s">
        <v>133</v>
      </c>
      <c r="F381">
        <v>0</v>
      </c>
      <c r="G381">
        <v>1</v>
      </c>
      <c r="H381">
        <v>1</v>
      </c>
      <c r="I381" t="s">
        <v>295</v>
      </c>
      <c r="J381" t="s">
        <v>135</v>
      </c>
      <c r="K381" t="s">
        <v>136</v>
      </c>
      <c r="L381" t="s">
        <v>137</v>
      </c>
      <c r="M381" t="s">
        <v>138</v>
      </c>
      <c r="O381" t="s">
        <v>139</v>
      </c>
      <c r="P381" t="s">
        <v>140</v>
      </c>
      <c r="Q381">
        <v>2022</v>
      </c>
      <c r="R381">
        <v>1527</v>
      </c>
      <c r="S381">
        <f t="shared" si="5"/>
        <v>15.27</v>
      </c>
      <c r="U381" t="s">
        <v>141</v>
      </c>
      <c r="V381" t="s">
        <v>142</v>
      </c>
      <c r="W381" t="s">
        <v>143</v>
      </c>
      <c r="Y381" t="s">
        <v>144</v>
      </c>
      <c r="Z381" t="s">
        <v>145</v>
      </c>
      <c r="AA381" t="s">
        <v>146</v>
      </c>
      <c r="AB381" s="1">
        <v>42005</v>
      </c>
      <c r="AC381" s="1">
        <v>46022</v>
      </c>
      <c r="AD381" s="1">
        <v>44305</v>
      </c>
      <c r="AF381" t="s">
        <v>147</v>
      </c>
      <c r="AG381" s="1">
        <v>44305</v>
      </c>
      <c r="AH381" t="s">
        <v>133</v>
      </c>
      <c r="AI381" t="s">
        <v>133</v>
      </c>
      <c r="AJ381" t="s">
        <v>133</v>
      </c>
      <c r="AK381" t="s">
        <v>133</v>
      </c>
      <c r="AL381" t="s">
        <v>133</v>
      </c>
      <c r="AS381" t="s">
        <v>133</v>
      </c>
      <c r="AZ381" t="s">
        <v>148</v>
      </c>
      <c r="BB381" t="s">
        <v>149</v>
      </c>
      <c r="BC381" t="s">
        <v>171</v>
      </c>
      <c r="BD381" t="s">
        <v>172</v>
      </c>
      <c r="BH381" t="s">
        <v>222</v>
      </c>
      <c r="BI381" t="s">
        <v>133</v>
      </c>
      <c r="BK381">
        <v>15.2733645034515</v>
      </c>
      <c r="BN381">
        <v>103101</v>
      </c>
      <c r="BR381" t="s">
        <v>133</v>
      </c>
      <c r="BS381" t="s">
        <v>133</v>
      </c>
      <c r="BV381" t="s">
        <v>151</v>
      </c>
      <c r="BX381" t="s">
        <v>152</v>
      </c>
      <c r="CA381">
        <v>25</v>
      </c>
      <c r="CB381">
        <v>0</v>
      </c>
      <c r="CC381" s="1">
        <v>44788</v>
      </c>
      <c r="CD381" s="1">
        <v>44757</v>
      </c>
      <c r="CG381">
        <v>22</v>
      </c>
      <c r="CJ381">
        <v>24</v>
      </c>
      <c r="CL381">
        <v>380</v>
      </c>
      <c r="CM381">
        <v>0</v>
      </c>
      <c r="CN381">
        <v>43</v>
      </c>
      <c r="CO381">
        <v>62</v>
      </c>
      <c r="CP381">
        <v>6362</v>
      </c>
      <c r="CQ381">
        <v>5344</v>
      </c>
      <c r="CR381">
        <v>-1</v>
      </c>
      <c r="CS381">
        <v>28</v>
      </c>
      <c r="CU381">
        <v>299735</v>
      </c>
      <c r="CY381">
        <v>103101</v>
      </c>
      <c r="DB381" s="1">
        <v>44305</v>
      </c>
      <c r="DI381" t="s">
        <v>174</v>
      </c>
      <c r="DL381" t="s">
        <v>153</v>
      </c>
      <c r="DM381" t="s">
        <v>154</v>
      </c>
      <c r="DN381">
        <v>1</v>
      </c>
      <c r="DQ381" t="s">
        <v>133</v>
      </c>
      <c r="DR381" t="s">
        <v>133</v>
      </c>
      <c r="DT381" t="s">
        <v>717</v>
      </c>
      <c r="DU381">
        <v>299735</v>
      </c>
      <c r="DY381" t="s">
        <v>156</v>
      </c>
      <c r="DZ381">
        <v>100</v>
      </c>
    </row>
    <row r="382" spans="2:130" x14ac:dyDescent="0.2">
      <c r="B382">
        <v>1043</v>
      </c>
      <c r="C382" t="s">
        <v>133</v>
      </c>
      <c r="E382" t="s">
        <v>133</v>
      </c>
      <c r="F382">
        <v>0</v>
      </c>
      <c r="G382">
        <v>1</v>
      </c>
      <c r="H382">
        <v>1</v>
      </c>
      <c r="I382" t="s">
        <v>297</v>
      </c>
      <c r="J382" t="s">
        <v>135</v>
      </c>
      <c r="K382" t="s">
        <v>136</v>
      </c>
      <c r="L382" t="s">
        <v>137</v>
      </c>
      <c r="M382" t="s">
        <v>138</v>
      </c>
      <c r="O382" t="s">
        <v>139</v>
      </c>
      <c r="P382" t="s">
        <v>140</v>
      </c>
      <c r="Q382">
        <v>2022</v>
      </c>
      <c r="R382">
        <v>560</v>
      </c>
      <c r="S382">
        <f t="shared" si="5"/>
        <v>5.6</v>
      </c>
      <c r="U382" t="s">
        <v>141</v>
      </c>
      <c r="V382" t="s">
        <v>142</v>
      </c>
      <c r="W382" t="s">
        <v>143</v>
      </c>
      <c r="Y382" t="s">
        <v>144</v>
      </c>
      <c r="Z382" t="s">
        <v>145</v>
      </c>
      <c r="AA382" t="s">
        <v>146</v>
      </c>
      <c r="AB382" s="1">
        <v>42005</v>
      </c>
      <c r="AC382" s="1">
        <v>46022</v>
      </c>
      <c r="AD382" s="1">
        <v>44305</v>
      </c>
      <c r="AF382" t="s">
        <v>147</v>
      </c>
      <c r="AG382" s="1">
        <v>44305</v>
      </c>
      <c r="AH382" t="s">
        <v>133</v>
      </c>
      <c r="AI382" t="s">
        <v>133</v>
      </c>
      <c r="AJ382" t="s">
        <v>133</v>
      </c>
      <c r="AK382" t="s">
        <v>133</v>
      </c>
      <c r="AL382" t="s">
        <v>133</v>
      </c>
      <c r="AS382" t="s">
        <v>133</v>
      </c>
      <c r="AZ382" t="s">
        <v>148</v>
      </c>
      <c r="BB382" t="s">
        <v>149</v>
      </c>
      <c r="BC382" t="s">
        <v>171</v>
      </c>
      <c r="BD382" t="s">
        <v>172</v>
      </c>
      <c r="BH382" t="s">
        <v>222</v>
      </c>
      <c r="BI382" t="s">
        <v>133</v>
      </c>
      <c r="BK382">
        <v>5.5977144225170399</v>
      </c>
      <c r="BN382">
        <v>103101</v>
      </c>
      <c r="BR382" t="s">
        <v>133</v>
      </c>
      <c r="BS382" t="s">
        <v>133</v>
      </c>
      <c r="BV382" t="s">
        <v>151</v>
      </c>
      <c r="BX382" t="s">
        <v>152</v>
      </c>
      <c r="CA382">
        <v>25</v>
      </c>
      <c r="CB382">
        <v>0</v>
      </c>
      <c r="CC382" s="1">
        <v>44788</v>
      </c>
      <c r="CD382" s="1">
        <v>44757</v>
      </c>
      <c r="CG382">
        <v>22</v>
      </c>
      <c r="CJ382">
        <v>24</v>
      </c>
      <c r="CL382">
        <v>380</v>
      </c>
      <c r="CM382">
        <v>0</v>
      </c>
      <c r="CN382">
        <v>43</v>
      </c>
      <c r="CO382">
        <v>62</v>
      </c>
      <c r="CP382">
        <v>6363</v>
      </c>
      <c r="CQ382">
        <v>5345</v>
      </c>
      <c r="CR382">
        <v>-1</v>
      </c>
      <c r="CS382">
        <v>28</v>
      </c>
      <c r="CU382">
        <v>299737</v>
      </c>
      <c r="CY382">
        <v>103101</v>
      </c>
      <c r="DB382" s="1">
        <v>44305</v>
      </c>
      <c r="DI382" t="s">
        <v>174</v>
      </c>
      <c r="DL382" t="s">
        <v>153</v>
      </c>
      <c r="DM382" t="s">
        <v>154</v>
      </c>
      <c r="DN382">
        <v>1</v>
      </c>
      <c r="DQ382" t="s">
        <v>133</v>
      </c>
      <c r="DR382" t="s">
        <v>133</v>
      </c>
      <c r="DT382" t="s">
        <v>718</v>
      </c>
      <c r="DU382">
        <v>299737</v>
      </c>
      <c r="DY382" t="s">
        <v>156</v>
      </c>
      <c r="DZ382">
        <v>100</v>
      </c>
    </row>
    <row r="383" spans="2:130" x14ac:dyDescent="0.2">
      <c r="B383">
        <v>1043</v>
      </c>
      <c r="C383" t="s">
        <v>133</v>
      </c>
      <c r="E383" t="s">
        <v>133</v>
      </c>
      <c r="F383">
        <v>0</v>
      </c>
      <c r="G383">
        <v>1</v>
      </c>
      <c r="H383">
        <v>1</v>
      </c>
      <c r="I383" t="s">
        <v>308</v>
      </c>
      <c r="J383" t="s">
        <v>135</v>
      </c>
      <c r="K383" t="s">
        <v>136</v>
      </c>
      <c r="L383" t="s">
        <v>137</v>
      </c>
      <c r="M383" t="s">
        <v>138</v>
      </c>
      <c r="O383" t="s">
        <v>139</v>
      </c>
      <c r="P383" t="s">
        <v>140</v>
      </c>
      <c r="Q383">
        <v>2022</v>
      </c>
      <c r="R383">
        <v>20</v>
      </c>
      <c r="S383">
        <f t="shared" si="5"/>
        <v>0.2</v>
      </c>
      <c r="U383" t="s">
        <v>141</v>
      </c>
      <c r="V383" t="s">
        <v>142</v>
      </c>
      <c r="W383" t="s">
        <v>143</v>
      </c>
      <c r="Y383" t="s">
        <v>144</v>
      </c>
      <c r="Z383" t="s">
        <v>145</v>
      </c>
      <c r="AA383" t="s">
        <v>146</v>
      </c>
      <c r="AB383" s="1">
        <v>42005</v>
      </c>
      <c r="AC383" s="1">
        <v>46022</v>
      </c>
      <c r="AD383" s="1">
        <v>44305</v>
      </c>
      <c r="AF383" t="s">
        <v>147</v>
      </c>
      <c r="AG383" s="1">
        <v>44305</v>
      </c>
      <c r="AH383" t="s">
        <v>133</v>
      </c>
      <c r="AI383" t="s">
        <v>133</v>
      </c>
      <c r="AJ383" t="s">
        <v>133</v>
      </c>
      <c r="AK383" t="s">
        <v>133</v>
      </c>
      <c r="AL383" t="s">
        <v>133</v>
      </c>
      <c r="AS383" t="s">
        <v>133</v>
      </c>
      <c r="AZ383" t="s">
        <v>148</v>
      </c>
      <c r="BB383" t="s">
        <v>149</v>
      </c>
      <c r="BC383" t="s">
        <v>171</v>
      </c>
      <c r="BD383" t="s">
        <v>172</v>
      </c>
      <c r="BH383" t="s">
        <v>300</v>
      </c>
      <c r="BI383" t="s">
        <v>133</v>
      </c>
      <c r="BK383">
        <v>0.19754963441189299</v>
      </c>
      <c r="BN383">
        <v>103101</v>
      </c>
      <c r="BR383" t="s">
        <v>133</v>
      </c>
      <c r="BS383" t="s">
        <v>133</v>
      </c>
      <c r="BV383" t="s">
        <v>151</v>
      </c>
      <c r="BX383" t="s">
        <v>152</v>
      </c>
      <c r="CA383">
        <v>25</v>
      </c>
      <c r="CB383">
        <v>0</v>
      </c>
      <c r="CC383" s="1">
        <v>44788</v>
      </c>
      <c r="CD383" s="1">
        <v>44757</v>
      </c>
      <c r="CG383">
        <v>22</v>
      </c>
      <c r="CJ383">
        <v>24</v>
      </c>
      <c r="CL383">
        <v>380</v>
      </c>
      <c r="CM383">
        <v>0</v>
      </c>
      <c r="CN383">
        <v>43</v>
      </c>
      <c r="CO383">
        <v>62</v>
      </c>
      <c r="CP383">
        <v>6368</v>
      </c>
      <c r="CQ383">
        <v>5350</v>
      </c>
      <c r="CR383">
        <v>-1</v>
      </c>
      <c r="CS383">
        <v>28</v>
      </c>
      <c r="CU383">
        <v>299739</v>
      </c>
      <c r="CY383">
        <v>103101</v>
      </c>
      <c r="DB383" s="1">
        <v>44305</v>
      </c>
      <c r="DI383" t="s">
        <v>174</v>
      </c>
      <c r="DL383" t="s">
        <v>153</v>
      </c>
      <c r="DM383" t="s">
        <v>154</v>
      </c>
      <c r="DN383">
        <v>1</v>
      </c>
      <c r="DQ383" t="s">
        <v>133</v>
      </c>
      <c r="DR383" t="s">
        <v>133</v>
      </c>
      <c r="DT383" t="s">
        <v>719</v>
      </c>
      <c r="DU383">
        <v>299739</v>
      </c>
      <c r="DY383" t="s">
        <v>156</v>
      </c>
      <c r="DZ383">
        <v>100</v>
      </c>
    </row>
    <row r="384" spans="2:130" x14ac:dyDescent="0.2">
      <c r="B384">
        <v>1043</v>
      </c>
      <c r="C384" t="s">
        <v>133</v>
      </c>
      <c r="E384" t="s">
        <v>133</v>
      </c>
      <c r="F384">
        <v>0</v>
      </c>
      <c r="G384">
        <v>1</v>
      </c>
      <c r="H384">
        <v>1</v>
      </c>
      <c r="I384" t="s">
        <v>346</v>
      </c>
      <c r="J384" t="s">
        <v>135</v>
      </c>
      <c r="K384" t="s">
        <v>136</v>
      </c>
      <c r="L384" t="s">
        <v>137</v>
      </c>
      <c r="M384" t="s">
        <v>138</v>
      </c>
      <c r="O384" t="s">
        <v>139</v>
      </c>
      <c r="P384" t="s">
        <v>140</v>
      </c>
      <c r="Q384">
        <v>2022</v>
      </c>
      <c r="R384">
        <v>638</v>
      </c>
      <c r="S384">
        <f t="shared" si="5"/>
        <v>6.38</v>
      </c>
      <c r="U384" t="s">
        <v>141</v>
      </c>
      <c r="V384" t="s">
        <v>142</v>
      </c>
      <c r="W384" t="s">
        <v>143</v>
      </c>
      <c r="Y384" t="s">
        <v>144</v>
      </c>
      <c r="Z384" t="s">
        <v>145</v>
      </c>
      <c r="AA384" t="s">
        <v>146</v>
      </c>
      <c r="AB384" s="1">
        <v>42005</v>
      </c>
      <c r="AC384" s="1">
        <v>46022</v>
      </c>
      <c r="AD384" s="1">
        <v>44305</v>
      </c>
      <c r="AF384" t="s">
        <v>147</v>
      </c>
      <c r="AG384" s="1">
        <v>44305</v>
      </c>
      <c r="AH384" t="s">
        <v>133</v>
      </c>
      <c r="AI384" t="s">
        <v>133</v>
      </c>
      <c r="AJ384" t="s">
        <v>133</v>
      </c>
      <c r="AK384" t="s">
        <v>133</v>
      </c>
      <c r="AL384" t="s">
        <v>133</v>
      </c>
      <c r="AS384" t="s">
        <v>133</v>
      </c>
      <c r="AZ384" t="s">
        <v>148</v>
      </c>
      <c r="BB384" t="s">
        <v>149</v>
      </c>
      <c r="BC384" t="s">
        <v>171</v>
      </c>
      <c r="BD384" t="s">
        <v>172</v>
      </c>
      <c r="BH384" t="s">
        <v>177</v>
      </c>
      <c r="BI384" t="s">
        <v>133</v>
      </c>
      <c r="BK384">
        <v>6.38398052452734</v>
      </c>
      <c r="BN384">
        <v>103101</v>
      </c>
      <c r="BR384" t="s">
        <v>133</v>
      </c>
      <c r="BS384" t="s">
        <v>133</v>
      </c>
      <c r="BV384" t="s">
        <v>151</v>
      </c>
      <c r="BX384" t="s">
        <v>152</v>
      </c>
      <c r="CA384">
        <v>25</v>
      </c>
      <c r="CB384">
        <v>0</v>
      </c>
      <c r="CC384" s="1">
        <v>44788</v>
      </c>
      <c r="CD384" s="1">
        <v>44757</v>
      </c>
      <c r="CG384">
        <v>22</v>
      </c>
      <c r="CJ384">
        <v>24</v>
      </c>
      <c r="CL384">
        <v>380</v>
      </c>
      <c r="CM384">
        <v>0</v>
      </c>
      <c r="CN384">
        <v>43</v>
      </c>
      <c r="CO384">
        <v>62</v>
      </c>
      <c r="CP384">
        <v>6402</v>
      </c>
      <c r="CQ384">
        <v>5384</v>
      </c>
      <c r="CR384">
        <v>-1</v>
      </c>
      <c r="CS384">
        <v>28</v>
      </c>
      <c r="CU384">
        <v>299745</v>
      </c>
      <c r="CY384">
        <v>103101</v>
      </c>
      <c r="DB384" s="1">
        <v>44305</v>
      </c>
      <c r="DI384" t="s">
        <v>174</v>
      </c>
      <c r="DL384" t="s">
        <v>153</v>
      </c>
      <c r="DM384" t="s">
        <v>154</v>
      </c>
      <c r="DN384">
        <v>1</v>
      </c>
      <c r="DQ384" t="s">
        <v>133</v>
      </c>
      <c r="DR384" t="s">
        <v>133</v>
      </c>
      <c r="DT384" t="s">
        <v>720</v>
      </c>
      <c r="DU384">
        <v>299745</v>
      </c>
      <c r="DY384" t="s">
        <v>156</v>
      </c>
      <c r="DZ384">
        <v>100</v>
      </c>
    </row>
    <row r="385" spans="2:130" x14ac:dyDescent="0.2">
      <c r="B385">
        <v>1043</v>
      </c>
      <c r="C385" t="s">
        <v>133</v>
      </c>
      <c r="E385" t="s">
        <v>133</v>
      </c>
      <c r="F385">
        <v>0</v>
      </c>
      <c r="G385">
        <v>1</v>
      </c>
      <c r="H385">
        <v>1</v>
      </c>
      <c r="I385" t="s">
        <v>348</v>
      </c>
      <c r="J385" t="s">
        <v>135</v>
      </c>
      <c r="K385" t="s">
        <v>136</v>
      </c>
      <c r="L385" t="s">
        <v>137</v>
      </c>
      <c r="M385" t="s">
        <v>138</v>
      </c>
      <c r="O385" t="s">
        <v>139</v>
      </c>
      <c r="P385" t="s">
        <v>140</v>
      </c>
      <c r="Q385">
        <v>2022</v>
      </c>
      <c r="R385">
        <v>376</v>
      </c>
      <c r="S385">
        <f t="shared" si="5"/>
        <v>3.76</v>
      </c>
      <c r="U385" t="s">
        <v>141</v>
      </c>
      <c r="V385" t="s">
        <v>142</v>
      </c>
      <c r="W385" t="s">
        <v>143</v>
      </c>
      <c r="Y385" t="s">
        <v>144</v>
      </c>
      <c r="Z385" t="s">
        <v>145</v>
      </c>
      <c r="AA385" t="s">
        <v>146</v>
      </c>
      <c r="AB385" s="1">
        <v>42005</v>
      </c>
      <c r="AC385" s="1">
        <v>46022</v>
      </c>
      <c r="AD385" s="1">
        <v>44305</v>
      </c>
      <c r="AF385" t="s">
        <v>147</v>
      </c>
      <c r="AG385" s="1">
        <v>44305</v>
      </c>
      <c r="AH385" t="s">
        <v>133</v>
      </c>
      <c r="AI385" t="s">
        <v>133</v>
      </c>
      <c r="AJ385" t="s">
        <v>133</v>
      </c>
      <c r="AK385" t="s">
        <v>133</v>
      </c>
      <c r="AL385" t="s">
        <v>133</v>
      </c>
      <c r="AS385" t="s">
        <v>133</v>
      </c>
      <c r="AZ385" t="s">
        <v>148</v>
      </c>
      <c r="BB385" t="s">
        <v>149</v>
      </c>
      <c r="BC385" t="s">
        <v>171</v>
      </c>
      <c r="BD385" t="s">
        <v>172</v>
      </c>
      <c r="BH385" t="s">
        <v>233</v>
      </c>
      <c r="BI385" t="s">
        <v>133</v>
      </c>
      <c r="BK385">
        <v>3.7593906093348299</v>
      </c>
      <c r="BN385">
        <v>103101</v>
      </c>
      <c r="BR385" t="s">
        <v>133</v>
      </c>
      <c r="BS385" t="s">
        <v>133</v>
      </c>
      <c r="BV385" t="s">
        <v>151</v>
      </c>
      <c r="BX385" t="s">
        <v>152</v>
      </c>
      <c r="CA385">
        <v>25</v>
      </c>
      <c r="CB385">
        <v>0</v>
      </c>
      <c r="CC385" s="1">
        <v>44788</v>
      </c>
      <c r="CD385" s="1">
        <v>44757</v>
      </c>
      <c r="CG385">
        <v>22</v>
      </c>
      <c r="CJ385">
        <v>24</v>
      </c>
      <c r="CL385">
        <v>380</v>
      </c>
      <c r="CM385">
        <v>0</v>
      </c>
      <c r="CN385">
        <v>43</v>
      </c>
      <c r="CO385">
        <v>62</v>
      </c>
      <c r="CP385">
        <v>6403</v>
      </c>
      <c r="CQ385">
        <v>5385</v>
      </c>
      <c r="CR385">
        <v>-1</v>
      </c>
      <c r="CS385">
        <v>28</v>
      </c>
      <c r="CU385">
        <v>299747</v>
      </c>
      <c r="CY385">
        <v>103101</v>
      </c>
      <c r="DB385" s="1">
        <v>44305</v>
      </c>
      <c r="DI385" t="s">
        <v>174</v>
      </c>
      <c r="DL385" t="s">
        <v>153</v>
      </c>
      <c r="DM385" t="s">
        <v>154</v>
      </c>
      <c r="DN385">
        <v>1</v>
      </c>
      <c r="DQ385" t="s">
        <v>133</v>
      </c>
      <c r="DR385" t="s">
        <v>133</v>
      </c>
      <c r="DT385" t="s">
        <v>721</v>
      </c>
      <c r="DU385">
        <v>299747</v>
      </c>
      <c r="DY385" t="s">
        <v>156</v>
      </c>
      <c r="DZ385">
        <v>100</v>
      </c>
    </row>
    <row r="386" spans="2:130" x14ac:dyDescent="0.2">
      <c r="B386">
        <v>1043</v>
      </c>
      <c r="C386" t="s">
        <v>133</v>
      </c>
      <c r="E386" t="s">
        <v>133</v>
      </c>
      <c r="F386">
        <v>0</v>
      </c>
      <c r="G386">
        <v>1</v>
      </c>
      <c r="H386">
        <v>1</v>
      </c>
      <c r="I386" t="s">
        <v>350</v>
      </c>
      <c r="J386" t="s">
        <v>135</v>
      </c>
      <c r="K386" t="s">
        <v>136</v>
      </c>
      <c r="L386" t="s">
        <v>137</v>
      </c>
      <c r="M386" t="s">
        <v>138</v>
      </c>
      <c r="O386" t="s">
        <v>139</v>
      </c>
      <c r="P386" t="s">
        <v>140</v>
      </c>
      <c r="Q386">
        <v>2022</v>
      </c>
      <c r="R386">
        <v>34</v>
      </c>
      <c r="S386">
        <f t="shared" si="5"/>
        <v>0.34</v>
      </c>
      <c r="U386" t="s">
        <v>141</v>
      </c>
      <c r="V386" t="s">
        <v>142</v>
      </c>
      <c r="W386" t="s">
        <v>143</v>
      </c>
      <c r="Y386" t="s">
        <v>144</v>
      </c>
      <c r="Z386" t="s">
        <v>145</v>
      </c>
      <c r="AA386" t="s">
        <v>146</v>
      </c>
      <c r="AB386" s="1">
        <v>42005</v>
      </c>
      <c r="AC386" s="1">
        <v>46022</v>
      </c>
      <c r="AD386" s="1">
        <v>44305</v>
      </c>
      <c r="AF386" t="s">
        <v>147</v>
      </c>
      <c r="AG386" s="1">
        <v>44305</v>
      </c>
      <c r="AH386" t="s">
        <v>133</v>
      </c>
      <c r="AI386" t="s">
        <v>133</v>
      </c>
      <c r="AJ386" t="s">
        <v>133</v>
      </c>
      <c r="AK386" t="s">
        <v>133</v>
      </c>
      <c r="AL386" t="s">
        <v>133</v>
      </c>
      <c r="AS386" t="s">
        <v>133</v>
      </c>
      <c r="AZ386" t="s">
        <v>148</v>
      </c>
      <c r="BB386" t="s">
        <v>149</v>
      </c>
      <c r="BC386" t="s">
        <v>171</v>
      </c>
      <c r="BD386" t="s">
        <v>172</v>
      </c>
      <c r="BH386" t="s">
        <v>233</v>
      </c>
      <c r="BI386" t="s">
        <v>133</v>
      </c>
      <c r="BK386">
        <v>0.34299791623803699</v>
      </c>
      <c r="BN386">
        <v>103101</v>
      </c>
      <c r="BR386" t="s">
        <v>133</v>
      </c>
      <c r="BS386" t="s">
        <v>133</v>
      </c>
      <c r="BV386" t="s">
        <v>151</v>
      </c>
      <c r="BX386" t="s">
        <v>152</v>
      </c>
      <c r="CA386">
        <v>25</v>
      </c>
      <c r="CB386">
        <v>0</v>
      </c>
      <c r="CC386" s="1">
        <v>44788</v>
      </c>
      <c r="CD386" s="1">
        <v>44757</v>
      </c>
      <c r="CG386">
        <v>22</v>
      </c>
      <c r="CJ386">
        <v>24</v>
      </c>
      <c r="CL386">
        <v>380</v>
      </c>
      <c r="CM386">
        <v>0</v>
      </c>
      <c r="CN386">
        <v>43</v>
      </c>
      <c r="CO386">
        <v>62</v>
      </c>
      <c r="CP386">
        <v>6404</v>
      </c>
      <c r="CQ386">
        <v>5386</v>
      </c>
      <c r="CR386">
        <v>-1</v>
      </c>
      <c r="CS386">
        <v>28</v>
      </c>
      <c r="CU386">
        <v>299749</v>
      </c>
      <c r="CY386">
        <v>103101</v>
      </c>
      <c r="DB386" s="1">
        <v>44305</v>
      </c>
      <c r="DI386" t="s">
        <v>174</v>
      </c>
      <c r="DL386" t="s">
        <v>153</v>
      </c>
      <c r="DM386" t="s">
        <v>154</v>
      </c>
      <c r="DN386">
        <v>1</v>
      </c>
      <c r="DQ386" t="s">
        <v>133</v>
      </c>
      <c r="DR386" t="s">
        <v>133</v>
      </c>
      <c r="DT386" t="s">
        <v>722</v>
      </c>
      <c r="DU386">
        <v>299749</v>
      </c>
      <c r="DY386" t="s">
        <v>156</v>
      </c>
      <c r="DZ386">
        <v>100</v>
      </c>
    </row>
    <row r="387" spans="2:130" x14ac:dyDescent="0.2">
      <c r="B387">
        <v>1043</v>
      </c>
      <c r="C387" t="s">
        <v>133</v>
      </c>
      <c r="E387" t="s">
        <v>133</v>
      </c>
      <c r="F387">
        <v>0</v>
      </c>
      <c r="G387">
        <v>1</v>
      </c>
      <c r="H387">
        <v>1</v>
      </c>
      <c r="I387" t="s">
        <v>352</v>
      </c>
      <c r="J387" t="s">
        <v>135</v>
      </c>
      <c r="K387" t="s">
        <v>136</v>
      </c>
      <c r="L387" t="s">
        <v>137</v>
      </c>
      <c r="M387" t="s">
        <v>138</v>
      </c>
      <c r="O387" t="s">
        <v>139</v>
      </c>
      <c r="P387" t="s">
        <v>140</v>
      </c>
      <c r="Q387">
        <v>2022</v>
      </c>
      <c r="R387">
        <v>315</v>
      </c>
      <c r="S387">
        <f t="shared" ref="S387:S450" si="6">R387/100</f>
        <v>3.15</v>
      </c>
      <c r="U387" t="s">
        <v>141</v>
      </c>
      <c r="V387" t="s">
        <v>142</v>
      </c>
      <c r="W387" t="s">
        <v>143</v>
      </c>
      <c r="Y387" t="s">
        <v>144</v>
      </c>
      <c r="Z387" t="s">
        <v>145</v>
      </c>
      <c r="AA387" t="s">
        <v>146</v>
      </c>
      <c r="AB387" s="1">
        <v>42005</v>
      </c>
      <c r="AC387" s="1">
        <v>46022</v>
      </c>
      <c r="AD387" s="1">
        <v>44305</v>
      </c>
      <c r="AF387" t="s">
        <v>147</v>
      </c>
      <c r="AG387" s="1">
        <v>44305</v>
      </c>
      <c r="AH387" t="s">
        <v>133</v>
      </c>
      <c r="AI387" t="s">
        <v>133</v>
      </c>
      <c r="AJ387" t="s">
        <v>133</v>
      </c>
      <c r="AK387" t="s">
        <v>133</v>
      </c>
      <c r="AL387" t="s">
        <v>133</v>
      </c>
      <c r="AS387" t="s">
        <v>133</v>
      </c>
      <c r="AZ387" t="s">
        <v>148</v>
      </c>
      <c r="BB387" t="s">
        <v>149</v>
      </c>
      <c r="BC387" t="s">
        <v>171</v>
      </c>
      <c r="BD387" t="s">
        <v>172</v>
      </c>
      <c r="BH387" t="s">
        <v>222</v>
      </c>
      <c r="BI387" t="s">
        <v>133</v>
      </c>
      <c r="BK387">
        <v>3.1545447851078898</v>
      </c>
      <c r="BN387">
        <v>103101</v>
      </c>
      <c r="BR387" t="s">
        <v>133</v>
      </c>
      <c r="BS387" t="s">
        <v>133</v>
      </c>
      <c r="BV387" t="s">
        <v>151</v>
      </c>
      <c r="BX387" t="s">
        <v>152</v>
      </c>
      <c r="CA387">
        <v>25</v>
      </c>
      <c r="CB387">
        <v>0</v>
      </c>
      <c r="CC387" s="1">
        <v>44788</v>
      </c>
      <c r="CD387" s="1">
        <v>44757</v>
      </c>
      <c r="CG387">
        <v>22</v>
      </c>
      <c r="CJ387">
        <v>24</v>
      </c>
      <c r="CL387">
        <v>380</v>
      </c>
      <c r="CM387">
        <v>0</v>
      </c>
      <c r="CN387">
        <v>43</v>
      </c>
      <c r="CO387">
        <v>62</v>
      </c>
      <c r="CP387">
        <v>6405</v>
      </c>
      <c r="CQ387">
        <v>5387</v>
      </c>
      <c r="CR387">
        <v>-1</v>
      </c>
      <c r="CS387">
        <v>28</v>
      </c>
      <c r="CU387">
        <v>299751</v>
      </c>
      <c r="CY387">
        <v>103101</v>
      </c>
      <c r="DB387" s="1">
        <v>44305</v>
      </c>
      <c r="DI387" t="s">
        <v>174</v>
      </c>
      <c r="DL387" t="s">
        <v>153</v>
      </c>
      <c r="DM387" t="s">
        <v>154</v>
      </c>
      <c r="DN387">
        <v>1</v>
      </c>
      <c r="DQ387" t="s">
        <v>133</v>
      </c>
      <c r="DR387" t="s">
        <v>133</v>
      </c>
      <c r="DT387" t="s">
        <v>723</v>
      </c>
      <c r="DU387">
        <v>299751</v>
      </c>
      <c r="DY387" t="s">
        <v>156</v>
      </c>
      <c r="DZ387">
        <v>100</v>
      </c>
    </row>
    <row r="388" spans="2:130" x14ac:dyDescent="0.2">
      <c r="B388">
        <v>1043</v>
      </c>
      <c r="C388" t="s">
        <v>133</v>
      </c>
      <c r="E388" t="s">
        <v>133</v>
      </c>
      <c r="F388">
        <v>0</v>
      </c>
      <c r="G388">
        <v>1</v>
      </c>
      <c r="H388">
        <v>1</v>
      </c>
      <c r="I388" t="s">
        <v>366</v>
      </c>
      <c r="J388" t="s">
        <v>135</v>
      </c>
      <c r="K388" t="s">
        <v>136</v>
      </c>
      <c r="L388" t="s">
        <v>137</v>
      </c>
      <c r="M388" t="s">
        <v>138</v>
      </c>
      <c r="O388" t="s">
        <v>139</v>
      </c>
      <c r="P388" t="s">
        <v>140</v>
      </c>
      <c r="Q388">
        <v>2022</v>
      </c>
      <c r="R388">
        <v>648</v>
      </c>
      <c r="S388">
        <f t="shared" si="6"/>
        <v>6.48</v>
      </c>
      <c r="U388" t="s">
        <v>141</v>
      </c>
      <c r="V388" t="s">
        <v>142</v>
      </c>
      <c r="W388" t="s">
        <v>143</v>
      </c>
      <c r="Y388" t="s">
        <v>144</v>
      </c>
      <c r="Z388" t="s">
        <v>145</v>
      </c>
      <c r="AA388" t="s">
        <v>146</v>
      </c>
      <c r="AB388" s="1">
        <v>42005</v>
      </c>
      <c r="AC388" s="1">
        <v>46022</v>
      </c>
      <c r="AD388" s="1">
        <v>44305</v>
      </c>
      <c r="AF388" t="s">
        <v>147</v>
      </c>
      <c r="AG388" s="1">
        <v>44305</v>
      </c>
      <c r="AH388" t="s">
        <v>133</v>
      </c>
      <c r="AI388" t="s">
        <v>133</v>
      </c>
      <c r="AJ388" t="s">
        <v>133</v>
      </c>
      <c r="AK388" t="s">
        <v>133</v>
      </c>
      <c r="AL388" t="s">
        <v>133</v>
      </c>
      <c r="AS388" t="s">
        <v>133</v>
      </c>
      <c r="AZ388" t="s">
        <v>148</v>
      </c>
      <c r="BB388" t="s">
        <v>149</v>
      </c>
      <c r="BC388" t="s">
        <v>171</v>
      </c>
      <c r="BD388" t="s">
        <v>172</v>
      </c>
      <c r="BH388" t="s">
        <v>247</v>
      </c>
      <c r="BI388" t="s">
        <v>133</v>
      </c>
      <c r="BK388">
        <v>6.4769839953028203</v>
      </c>
      <c r="BN388">
        <v>103101</v>
      </c>
      <c r="BR388" t="s">
        <v>133</v>
      </c>
      <c r="BS388" t="s">
        <v>133</v>
      </c>
      <c r="BV388" t="s">
        <v>151</v>
      </c>
      <c r="BX388" t="s">
        <v>152</v>
      </c>
      <c r="CA388">
        <v>25</v>
      </c>
      <c r="CB388">
        <v>0</v>
      </c>
      <c r="CC388" s="1">
        <v>44788</v>
      </c>
      <c r="CD388" s="1">
        <v>44757</v>
      </c>
      <c r="CG388">
        <v>22</v>
      </c>
      <c r="CJ388">
        <v>24</v>
      </c>
      <c r="CL388">
        <v>380</v>
      </c>
      <c r="CM388">
        <v>0</v>
      </c>
      <c r="CN388">
        <v>43</v>
      </c>
      <c r="CO388">
        <v>62</v>
      </c>
      <c r="CP388">
        <v>6416</v>
      </c>
      <c r="CQ388">
        <v>5398</v>
      </c>
      <c r="CR388">
        <v>-1</v>
      </c>
      <c r="CS388">
        <v>28</v>
      </c>
      <c r="CU388">
        <v>299753</v>
      </c>
      <c r="CY388">
        <v>103101</v>
      </c>
      <c r="DB388" s="1">
        <v>44305</v>
      </c>
      <c r="DI388" t="s">
        <v>174</v>
      </c>
      <c r="DL388" t="s">
        <v>153</v>
      </c>
      <c r="DM388" t="s">
        <v>154</v>
      </c>
      <c r="DN388">
        <v>1</v>
      </c>
      <c r="DQ388" t="s">
        <v>133</v>
      </c>
      <c r="DR388" t="s">
        <v>133</v>
      </c>
      <c r="DT388" t="s">
        <v>724</v>
      </c>
      <c r="DU388">
        <v>299753</v>
      </c>
      <c r="DY388" t="s">
        <v>156</v>
      </c>
      <c r="DZ388">
        <v>100</v>
      </c>
    </row>
    <row r="389" spans="2:130" x14ac:dyDescent="0.2">
      <c r="B389">
        <v>1043</v>
      </c>
      <c r="C389" t="s">
        <v>133</v>
      </c>
      <c r="E389" t="s">
        <v>133</v>
      </c>
      <c r="F389">
        <v>0</v>
      </c>
      <c r="G389">
        <v>1</v>
      </c>
      <c r="H389">
        <v>1</v>
      </c>
      <c r="I389" t="s">
        <v>368</v>
      </c>
      <c r="J389" t="s">
        <v>135</v>
      </c>
      <c r="K389" t="s">
        <v>136</v>
      </c>
      <c r="L389" t="s">
        <v>137</v>
      </c>
      <c r="M389" t="s">
        <v>138</v>
      </c>
      <c r="O389" t="s">
        <v>139</v>
      </c>
      <c r="P389" t="s">
        <v>140</v>
      </c>
      <c r="Q389">
        <v>2022</v>
      </c>
      <c r="R389">
        <v>350</v>
      </c>
      <c r="S389">
        <f t="shared" si="6"/>
        <v>3.5</v>
      </c>
      <c r="U389" t="s">
        <v>141</v>
      </c>
      <c r="V389" t="s">
        <v>142</v>
      </c>
      <c r="W389" t="s">
        <v>143</v>
      </c>
      <c r="Y389" t="s">
        <v>144</v>
      </c>
      <c r="Z389" t="s">
        <v>145</v>
      </c>
      <c r="AA389" t="s">
        <v>146</v>
      </c>
      <c r="AB389" s="1">
        <v>42005</v>
      </c>
      <c r="AC389" s="1">
        <v>46022</v>
      </c>
      <c r="AD389" s="1">
        <v>44305</v>
      </c>
      <c r="AF389" t="s">
        <v>147</v>
      </c>
      <c r="AG389" s="1">
        <v>44305</v>
      </c>
      <c r="AH389" t="s">
        <v>133</v>
      </c>
      <c r="AI389" t="s">
        <v>133</v>
      </c>
      <c r="AJ389" t="s">
        <v>133</v>
      </c>
      <c r="AK389" t="s">
        <v>133</v>
      </c>
      <c r="AL389" t="s">
        <v>133</v>
      </c>
      <c r="AS389" t="s">
        <v>133</v>
      </c>
      <c r="AZ389" t="s">
        <v>148</v>
      </c>
      <c r="BB389" t="s">
        <v>149</v>
      </c>
      <c r="BC389" t="s">
        <v>171</v>
      </c>
      <c r="BD389" t="s">
        <v>172</v>
      </c>
      <c r="BH389" t="s">
        <v>369</v>
      </c>
      <c r="BI389" t="s">
        <v>133</v>
      </c>
      <c r="BK389">
        <v>3.49761729249966</v>
      </c>
      <c r="BN389">
        <v>103101</v>
      </c>
      <c r="BR389" t="s">
        <v>133</v>
      </c>
      <c r="BS389" t="s">
        <v>133</v>
      </c>
      <c r="BV389" t="s">
        <v>151</v>
      </c>
      <c r="BX389" t="s">
        <v>152</v>
      </c>
      <c r="CA389">
        <v>25</v>
      </c>
      <c r="CB389">
        <v>0</v>
      </c>
      <c r="CC389" s="1">
        <v>44788</v>
      </c>
      <c r="CD389" s="1">
        <v>44757</v>
      </c>
      <c r="CG389">
        <v>22</v>
      </c>
      <c r="CJ389">
        <v>24</v>
      </c>
      <c r="CL389">
        <v>380</v>
      </c>
      <c r="CM389">
        <v>0</v>
      </c>
      <c r="CN389">
        <v>43</v>
      </c>
      <c r="CO389">
        <v>62</v>
      </c>
      <c r="CP389">
        <v>6419</v>
      </c>
      <c r="CQ389">
        <v>5401</v>
      </c>
      <c r="CR389">
        <v>-1</v>
      </c>
      <c r="CS389">
        <v>28</v>
      </c>
      <c r="CU389">
        <v>299755</v>
      </c>
      <c r="CY389">
        <v>103101</v>
      </c>
      <c r="DB389" s="1">
        <v>44305</v>
      </c>
      <c r="DI389" t="s">
        <v>174</v>
      </c>
      <c r="DL389" t="s">
        <v>153</v>
      </c>
      <c r="DM389" t="s">
        <v>154</v>
      </c>
      <c r="DN389">
        <v>1</v>
      </c>
      <c r="DQ389" t="s">
        <v>133</v>
      </c>
      <c r="DR389" t="s">
        <v>133</v>
      </c>
      <c r="DT389" t="s">
        <v>725</v>
      </c>
      <c r="DU389">
        <v>299755</v>
      </c>
      <c r="DY389" t="s">
        <v>156</v>
      </c>
      <c r="DZ389">
        <v>100</v>
      </c>
    </row>
    <row r="390" spans="2:130" x14ac:dyDescent="0.2">
      <c r="B390">
        <v>1043</v>
      </c>
      <c r="C390" t="s">
        <v>133</v>
      </c>
      <c r="E390" t="s">
        <v>133</v>
      </c>
      <c r="F390">
        <v>0</v>
      </c>
      <c r="G390">
        <v>1</v>
      </c>
      <c r="H390">
        <v>1</v>
      </c>
      <c r="I390" t="s">
        <v>375</v>
      </c>
      <c r="J390" t="s">
        <v>135</v>
      </c>
      <c r="K390" t="s">
        <v>136</v>
      </c>
      <c r="L390" t="s">
        <v>137</v>
      </c>
      <c r="M390" t="s">
        <v>138</v>
      </c>
      <c r="O390" t="s">
        <v>139</v>
      </c>
      <c r="P390" t="s">
        <v>140</v>
      </c>
      <c r="Q390">
        <v>2022</v>
      </c>
      <c r="R390">
        <v>118</v>
      </c>
      <c r="S390">
        <f t="shared" si="6"/>
        <v>1.18</v>
      </c>
      <c r="U390" t="s">
        <v>141</v>
      </c>
      <c r="V390" t="s">
        <v>142</v>
      </c>
      <c r="W390" t="s">
        <v>143</v>
      </c>
      <c r="Y390" t="s">
        <v>144</v>
      </c>
      <c r="Z390" t="s">
        <v>145</v>
      </c>
      <c r="AA390" t="s">
        <v>146</v>
      </c>
      <c r="AB390" s="1">
        <v>42005</v>
      </c>
      <c r="AC390" s="1">
        <v>46022</v>
      </c>
      <c r="AD390" s="1">
        <v>44305</v>
      </c>
      <c r="AF390" t="s">
        <v>147</v>
      </c>
      <c r="AG390" s="1">
        <v>44305</v>
      </c>
      <c r="AH390" t="s">
        <v>133</v>
      </c>
      <c r="AI390" t="s">
        <v>133</v>
      </c>
      <c r="AJ390" t="s">
        <v>133</v>
      </c>
      <c r="AK390" t="s">
        <v>133</v>
      </c>
      <c r="AL390" t="s">
        <v>133</v>
      </c>
      <c r="AS390" t="s">
        <v>133</v>
      </c>
      <c r="AZ390" t="s">
        <v>148</v>
      </c>
      <c r="BB390" t="s">
        <v>149</v>
      </c>
      <c r="BC390" t="s">
        <v>171</v>
      </c>
      <c r="BD390" t="s">
        <v>172</v>
      </c>
      <c r="BH390" t="s">
        <v>376</v>
      </c>
      <c r="BI390" t="s">
        <v>133</v>
      </c>
      <c r="BK390">
        <v>1.1830234800322399</v>
      </c>
      <c r="BN390">
        <v>103101</v>
      </c>
      <c r="BR390" t="s">
        <v>133</v>
      </c>
      <c r="BS390" t="s">
        <v>133</v>
      </c>
      <c r="BV390" t="s">
        <v>151</v>
      </c>
      <c r="BX390" t="s">
        <v>152</v>
      </c>
      <c r="CA390">
        <v>25</v>
      </c>
      <c r="CB390">
        <v>0</v>
      </c>
      <c r="CC390" s="1">
        <v>44788</v>
      </c>
      <c r="CD390" s="1">
        <v>44757</v>
      </c>
      <c r="CG390">
        <v>22</v>
      </c>
      <c r="CJ390">
        <v>24</v>
      </c>
      <c r="CL390">
        <v>380</v>
      </c>
      <c r="CM390">
        <v>0</v>
      </c>
      <c r="CN390">
        <v>43</v>
      </c>
      <c r="CO390">
        <v>62</v>
      </c>
      <c r="CP390">
        <v>6423</v>
      </c>
      <c r="CQ390">
        <v>5405</v>
      </c>
      <c r="CR390">
        <v>-1</v>
      </c>
      <c r="CS390">
        <v>28</v>
      </c>
      <c r="CU390">
        <v>299757</v>
      </c>
      <c r="CY390">
        <v>103101</v>
      </c>
      <c r="DB390" s="1">
        <v>44305</v>
      </c>
      <c r="DI390" t="s">
        <v>174</v>
      </c>
      <c r="DL390" t="s">
        <v>153</v>
      </c>
      <c r="DM390" t="s">
        <v>154</v>
      </c>
      <c r="DN390">
        <v>1</v>
      </c>
      <c r="DQ390" t="s">
        <v>133</v>
      </c>
      <c r="DR390" t="s">
        <v>133</v>
      </c>
      <c r="DT390" t="s">
        <v>726</v>
      </c>
      <c r="DU390">
        <v>299757</v>
      </c>
      <c r="DY390" t="s">
        <v>156</v>
      </c>
      <c r="DZ390">
        <v>100</v>
      </c>
    </row>
    <row r="391" spans="2:130" x14ac:dyDescent="0.2">
      <c r="B391">
        <v>1043</v>
      </c>
      <c r="C391" t="s">
        <v>133</v>
      </c>
      <c r="E391" t="s">
        <v>133</v>
      </c>
      <c r="F391">
        <v>0</v>
      </c>
      <c r="G391">
        <v>1</v>
      </c>
      <c r="H391">
        <v>1</v>
      </c>
      <c r="I391" t="s">
        <v>378</v>
      </c>
      <c r="J391" t="s">
        <v>135</v>
      </c>
      <c r="K391" t="s">
        <v>136</v>
      </c>
      <c r="L391" t="s">
        <v>137</v>
      </c>
      <c r="M391" t="s">
        <v>138</v>
      </c>
      <c r="O391" t="s">
        <v>139</v>
      </c>
      <c r="P391" t="s">
        <v>140</v>
      </c>
      <c r="Q391">
        <v>2022</v>
      </c>
      <c r="R391">
        <v>86</v>
      </c>
      <c r="S391">
        <f t="shared" si="6"/>
        <v>0.86</v>
      </c>
      <c r="U391" t="s">
        <v>141</v>
      </c>
      <c r="V391" t="s">
        <v>142</v>
      </c>
      <c r="W391" t="s">
        <v>143</v>
      </c>
      <c r="Y391" t="s">
        <v>144</v>
      </c>
      <c r="Z391" t="s">
        <v>145</v>
      </c>
      <c r="AA391" t="s">
        <v>146</v>
      </c>
      <c r="AB391" s="1">
        <v>42005</v>
      </c>
      <c r="AC391" s="1">
        <v>46022</v>
      </c>
      <c r="AD391" s="1">
        <v>44305</v>
      </c>
      <c r="AF391" t="s">
        <v>147</v>
      </c>
      <c r="AG391" s="1">
        <v>44305</v>
      </c>
      <c r="AH391" t="s">
        <v>133</v>
      </c>
      <c r="AI391" t="s">
        <v>133</v>
      </c>
      <c r="AJ391" t="s">
        <v>133</v>
      </c>
      <c r="AK391" t="s">
        <v>133</v>
      </c>
      <c r="AL391" t="s">
        <v>133</v>
      </c>
      <c r="AS391" t="s">
        <v>133</v>
      </c>
      <c r="AZ391" t="s">
        <v>148</v>
      </c>
      <c r="BB391" t="s">
        <v>149</v>
      </c>
      <c r="BC391" t="s">
        <v>171</v>
      </c>
      <c r="BD391" t="s">
        <v>172</v>
      </c>
      <c r="BH391" t="s">
        <v>379</v>
      </c>
      <c r="BI391" t="s">
        <v>133</v>
      </c>
      <c r="BK391">
        <v>0.86257725053343104</v>
      </c>
      <c r="BN391">
        <v>103101</v>
      </c>
      <c r="BR391" t="s">
        <v>133</v>
      </c>
      <c r="BS391" t="s">
        <v>133</v>
      </c>
      <c r="BV391" t="s">
        <v>151</v>
      </c>
      <c r="BX391" t="s">
        <v>152</v>
      </c>
      <c r="CA391">
        <v>25</v>
      </c>
      <c r="CB391">
        <v>0</v>
      </c>
      <c r="CC391" s="1">
        <v>44788</v>
      </c>
      <c r="CD391" s="1">
        <v>44757</v>
      </c>
      <c r="CG391">
        <v>22</v>
      </c>
      <c r="CJ391">
        <v>24</v>
      </c>
      <c r="CL391">
        <v>380</v>
      </c>
      <c r="CM391">
        <v>0</v>
      </c>
      <c r="CN391">
        <v>43</v>
      </c>
      <c r="CO391">
        <v>62</v>
      </c>
      <c r="CP391">
        <v>6424</v>
      </c>
      <c r="CQ391">
        <v>5406</v>
      </c>
      <c r="CR391">
        <v>-1</v>
      </c>
      <c r="CS391">
        <v>28</v>
      </c>
      <c r="CU391">
        <v>299759</v>
      </c>
      <c r="CY391">
        <v>103101</v>
      </c>
      <c r="DB391" s="1">
        <v>44305</v>
      </c>
      <c r="DI391" t="s">
        <v>174</v>
      </c>
      <c r="DL391" t="s">
        <v>153</v>
      </c>
      <c r="DM391" t="s">
        <v>154</v>
      </c>
      <c r="DN391">
        <v>1</v>
      </c>
      <c r="DQ391" t="s">
        <v>133</v>
      </c>
      <c r="DR391" t="s">
        <v>133</v>
      </c>
      <c r="DT391" t="s">
        <v>727</v>
      </c>
      <c r="DU391">
        <v>299759</v>
      </c>
      <c r="DY391" t="s">
        <v>156</v>
      </c>
      <c r="DZ391">
        <v>100</v>
      </c>
    </row>
    <row r="392" spans="2:130" x14ac:dyDescent="0.2">
      <c r="B392">
        <v>1043</v>
      </c>
      <c r="C392" t="s">
        <v>133</v>
      </c>
      <c r="E392" t="s">
        <v>133</v>
      </c>
      <c r="F392">
        <v>0</v>
      </c>
      <c r="G392">
        <v>1</v>
      </c>
      <c r="H392">
        <v>1</v>
      </c>
      <c r="I392" t="s">
        <v>384</v>
      </c>
      <c r="J392" t="s">
        <v>135</v>
      </c>
      <c r="K392" t="s">
        <v>136</v>
      </c>
      <c r="L392" t="s">
        <v>137</v>
      </c>
      <c r="M392" t="s">
        <v>138</v>
      </c>
      <c r="O392" t="s">
        <v>139</v>
      </c>
      <c r="P392" t="s">
        <v>140</v>
      </c>
      <c r="Q392">
        <v>2022</v>
      </c>
      <c r="R392">
        <v>283</v>
      </c>
      <c r="S392">
        <f t="shared" si="6"/>
        <v>2.83</v>
      </c>
      <c r="U392" t="s">
        <v>141</v>
      </c>
      <c r="V392" t="s">
        <v>142</v>
      </c>
      <c r="W392" t="s">
        <v>143</v>
      </c>
      <c r="Y392" t="s">
        <v>144</v>
      </c>
      <c r="Z392" t="s">
        <v>145</v>
      </c>
      <c r="AA392" t="s">
        <v>146</v>
      </c>
      <c r="AB392" s="1">
        <v>42005</v>
      </c>
      <c r="AC392" s="1">
        <v>46022</v>
      </c>
      <c r="AD392" s="1">
        <v>44305</v>
      </c>
      <c r="AF392" t="s">
        <v>147</v>
      </c>
      <c r="AG392" s="1">
        <v>44305</v>
      </c>
      <c r="AH392" t="s">
        <v>133</v>
      </c>
      <c r="AI392" t="s">
        <v>133</v>
      </c>
      <c r="AJ392" t="s">
        <v>133</v>
      </c>
      <c r="AK392" t="s">
        <v>133</v>
      </c>
      <c r="AL392" t="s">
        <v>133</v>
      </c>
      <c r="AS392" t="s">
        <v>133</v>
      </c>
      <c r="AZ392" t="s">
        <v>148</v>
      </c>
      <c r="BB392" t="s">
        <v>149</v>
      </c>
      <c r="BC392" t="s">
        <v>171</v>
      </c>
      <c r="BD392" t="s">
        <v>172</v>
      </c>
      <c r="BH392" t="s">
        <v>195</v>
      </c>
      <c r="BI392" t="s">
        <v>133</v>
      </c>
      <c r="BK392">
        <v>2.8277774348552498</v>
      </c>
      <c r="BN392">
        <v>103101</v>
      </c>
      <c r="BR392" t="s">
        <v>133</v>
      </c>
      <c r="BS392" t="s">
        <v>133</v>
      </c>
      <c r="BV392" t="s">
        <v>151</v>
      </c>
      <c r="BX392" t="s">
        <v>152</v>
      </c>
      <c r="CA392">
        <v>25</v>
      </c>
      <c r="CB392">
        <v>0</v>
      </c>
      <c r="CC392" s="1">
        <v>44788</v>
      </c>
      <c r="CD392" s="1">
        <v>44757</v>
      </c>
      <c r="CG392">
        <v>22</v>
      </c>
      <c r="CJ392">
        <v>24</v>
      </c>
      <c r="CL392">
        <v>380</v>
      </c>
      <c r="CM392">
        <v>0</v>
      </c>
      <c r="CN392">
        <v>43</v>
      </c>
      <c r="CO392">
        <v>62</v>
      </c>
      <c r="CP392">
        <v>6427</v>
      </c>
      <c r="CQ392">
        <v>5409</v>
      </c>
      <c r="CR392">
        <v>-1</v>
      </c>
      <c r="CS392">
        <v>28</v>
      </c>
      <c r="CU392">
        <v>299763</v>
      </c>
      <c r="CY392">
        <v>103101</v>
      </c>
      <c r="DB392" s="1">
        <v>44305</v>
      </c>
      <c r="DI392" t="s">
        <v>174</v>
      </c>
      <c r="DL392" t="s">
        <v>153</v>
      </c>
      <c r="DM392" t="s">
        <v>154</v>
      </c>
      <c r="DN392">
        <v>1</v>
      </c>
      <c r="DQ392" t="s">
        <v>133</v>
      </c>
      <c r="DR392" t="s">
        <v>133</v>
      </c>
      <c r="DT392" t="s">
        <v>728</v>
      </c>
      <c r="DU392">
        <v>299763</v>
      </c>
      <c r="DY392" t="s">
        <v>156</v>
      </c>
      <c r="DZ392">
        <v>100</v>
      </c>
    </row>
    <row r="393" spans="2:130" x14ac:dyDescent="0.2">
      <c r="B393">
        <v>1043</v>
      </c>
      <c r="C393" t="s">
        <v>133</v>
      </c>
      <c r="E393" t="s">
        <v>133</v>
      </c>
      <c r="F393">
        <v>0</v>
      </c>
      <c r="G393">
        <v>1</v>
      </c>
      <c r="H393">
        <v>1</v>
      </c>
      <c r="I393" t="s">
        <v>388</v>
      </c>
      <c r="J393" t="s">
        <v>135</v>
      </c>
      <c r="K393" t="s">
        <v>136</v>
      </c>
      <c r="L393" t="s">
        <v>137</v>
      </c>
      <c r="M393" t="s">
        <v>138</v>
      </c>
      <c r="O393" t="s">
        <v>139</v>
      </c>
      <c r="P393" t="s">
        <v>140</v>
      </c>
      <c r="Q393">
        <v>2022</v>
      </c>
      <c r="R393">
        <v>338</v>
      </c>
      <c r="S393">
        <f t="shared" si="6"/>
        <v>3.38</v>
      </c>
      <c r="U393" t="s">
        <v>141</v>
      </c>
      <c r="V393" t="s">
        <v>142</v>
      </c>
      <c r="W393" t="s">
        <v>143</v>
      </c>
      <c r="Y393" t="s">
        <v>144</v>
      </c>
      <c r="Z393" t="s">
        <v>145</v>
      </c>
      <c r="AA393" t="s">
        <v>146</v>
      </c>
      <c r="AB393" s="1">
        <v>42005</v>
      </c>
      <c r="AC393" s="1">
        <v>46022</v>
      </c>
      <c r="AD393" s="1">
        <v>44305</v>
      </c>
      <c r="AF393" t="s">
        <v>147</v>
      </c>
      <c r="AG393" s="1">
        <v>44305</v>
      </c>
      <c r="AH393" t="s">
        <v>133</v>
      </c>
      <c r="AI393" t="s">
        <v>133</v>
      </c>
      <c r="AJ393" t="s">
        <v>133</v>
      </c>
      <c r="AK393" t="s">
        <v>133</v>
      </c>
      <c r="AL393" t="s">
        <v>133</v>
      </c>
      <c r="AS393" t="s">
        <v>133</v>
      </c>
      <c r="AZ393" t="s">
        <v>148</v>
      </c>
      <c r="BB393" t="s">
        <v>149</v>
      </c>
      <c r="BC393" t="s">
        <v>171</v>
      </c>
      <c r="BD393" t="s">
        <v>172</v>
      </c>
      <c r="BH393" t="s">
        <v>233</v>
      </c>
      <c r="BI393" t="s">
        <v>133</v>
      </c>
      <c r="BK393">
        <v>3.3751070452944298</v>
      </c>
      <c r="BN393">
        <v>103101</v>
      </c>
      <c r="BR393" t="s">
        <v>133</v>
      </c>
      <c r="BS393" t="s">
        <v>133</v>
      </c>
      <c r="BV393" t="s">
        <v>151</v>
      </c>
      <c r="BX393" t="s">
        <v>152</v>
      </c>
      <c r="CA393">
        <v>25</v>
      </c>
      <c r="CB393">
        <v>0</v>
      </c>
      <c r="CC393" s="1">
        <v>44788</v>
      </c>
      <c r="CD393" s="1">
        <v>44757</v>
      </c>
      <c r="CG393">
        <v>22</v>
      </c>
      <c r="CJ393">
        <v>24</v>
      </c>
      <c r="CL393">
        <v>380</v>
      </c>
      <c r="CM393">
        <v>0</v>
      </c>
      <c r="CN393">
        <v>43</v>
      </c>
      <c r="CO393">
        <v>62</v>
      </c>
      <c r="CP393">
        <v>6457</v>
      </c>
      <c r="CQ393">
        <v>5445</v>
      </c>
      <c r="CR393">
        <v>-1</v>
      </c>
      <c r="CS393">
        <v>28</v>
      </c>
      <c r="CU393">
        <v>299765</v>
      </c>
      <c r="CY393">
        <v>103101</v>
      </c>
      <c r="DB393" s="1">
        <v>44305</v>
      </c>
      <c r="DI393" t="s">
        <v>174</v>
      </c>
      <c r="DL393" t="s">
        <v>153</v>
      </c>
      <c r="DM393" t="s">
        <v>154</v>
      </c>
      <c r="DN393">
        <v>1</v>
      </c>
      <c r="DQ393" t="s">
        <v>133</v>
      </c>
      <c r="DR393" t="s">
        <v>133</v>
      </c>
      <c r="DT393" t="s">
        <v>729</v>
      </c>
      <c r="DU393">
        <v>299765</v>
      </c>
      <c r="DY393" t="s">
        <v>156</v>
      </c>
      <c r="DZ393">
        <v>100</v>
      </c>
    </row>
    <row r="394" spans="2:130" x14ac:dyDescent="0.2">
      <c r="B394">
        <v>1043</v>
      </c>
      <c r="C394" t="s">
        <v>133</v>
      </c>
      <c r="E394" t="s">
        <v>133</v>
      </c>
      <c r="F394">
        <v>0</v>
      </c>
      <c r="G394">
        <v>1</v>
      </c>
      <c r="H394">
        <v>1</v>
      </c>
      <c r="I394" t="s">
        <v>394</v>
      </c>
      <c r="J394" t="s">
        <v>135</v>
      </c>
      <c r="K394" t="s">
        <v>136</v>
      </c>
      <c r="L394" t="s">
        <v>137</v>
      </c>
      <c r="M394" t="s">
        <v>138</v>
      </c>
      <c r="O394" t="s">
        <v>139</v>
      </c>
      <c r="P394" t="s">
        <v>140</v>
      </c>
      <c r="Q394">
        <v>2022</v>
      </c>
      <c r="R394">
        <v>32</v>
      </c>
      <c r="S394">
        <f t="shared" si="6"/>
        <v>0.32</v>
      </c>
      <c r="U394" t="s">
        <v>141</v>
      </c>
      <c r="V394" t="s">
        <v>142</v>
      </c>
      <c r="W394" t="s">
        <v>143</v>
      </c>
      <c r="Y394" t="s">
        <v>144</v>
      </c>
      <c r="Z394" t="s">
        <v>145</v>
      </c>
      <c r="AA394" t="s">
        <v>146</v>
      </c>
      <c r="AB394" s="1">
        <v>42005</v>
      </c>
      <c r="AC394" s="1">
        <v>46022</v>
      </c>
      <c r="AD394" s="1">
        <v>44305</v>
      </c>
      <c r="AF394" t="s">
        <v>147</v>
      </c>
      <c r="AG394" s="1">
        <v>44305</v>
      </c>
      <c r="AH394" t="s">
        <v>133</v>
      </c>
      <c r="AI394" t="s">
        <v>133</v>
      </c>
      <c r="AJ394" t="s">
        <v>133</v>
      </c>
      <c r="AK394" t="s">
        <v>133</v>
      </c>
      <c r="AL394" t="s">
        <v>133</v>
      </c>
      <c r="AS394" t="s">
        <v>133</v>
      </c>
      <c r="AZ394" t="s">
        <v>148</v>
      </c>
      <c r="BB394" t="s">
        <v>149</v>
      </c>
      <c r="BC394" t="s">
        <v>171</v>
      </c>
      <c r="BD394" t="s">
        <v>172</v>
      </c>
      <c r="BH394" t="s">
        <v>192</v>
      </c>
      <c r="BI394" t="s">
        <v>133</v>
      </c>
      <c r="BK394">
        <v>0.31593942508519501</v>
      </c>
      <c r="BN394">
        <v>103101</v>
      </c>
      <c r="BR394" t="s">
        <v>133</v>
      </c>
      <c r="BS394" t="s">
        <v>133</v>
      </c>
      <c r="BV394" t="s">
        <v>151</v>
      </c>
      <c r="BX394" t="s">
        <v>152</v>
      </c>
      <c r="CA394">
        <v>25</v>
      </c>
      <c r="CB394">
        <v>0</v>
      </c>
      <c r="CC394" s="1">
        <v>44788</v>
      </c>
      <c r="CD394" s="1">
        <v>44757</v>
      </c>
      <c r="CG394">
        <v>22</v>
      </c>
      <c r="CJ394">
        <v>24</v>
      </c>
      <c r="CL394">
        <v>380</v>
      </c>
      <c r="CM394">
        <v>0</v>
      </c>
      <c r="CN394">
        <v>43</v>
      </c>
      <c r="CO394">
        <v>62</v>
      </c>
      <c r="CP394">
        <v>6461</v>
      </c>
      <c r="CQ394">
        <v>5449</v>
      </c>
      <c r="CR394">
        <v>-1</v>
      </c>
      <c r="CS394">
        <v>28</v>
      </c>
      <c r="CU394">
        <v>299771</v>
      </c>
      <c r="CY394">
        <v>103101</v>
      </c>
      <c r="DB394" s="1">
        <v>44305</v>
      </c>
      <c r="DI394" t="s">
        <v>174</v>
      </c>
      <c r="DL394" t="s">
        <v>153</v>
      </c>
      <c r="DM394" t="s">
        <v>154</v>
      </c>
      <c r="DN394">
        <v>1</v>
      </c>
      <c r="DQ394" t="s">
        <v>133</v>
      </c>
      <c r="DR394" t="s">
        <v>133</v>
      </c>
      <c r="DT394" t="s">
        <v>730</v>
      </c>
      <c r="DU394">
        <v>299771</v>
      </c>
      <c r="DY394" t="s">
        <v>156</v>
      </c>
      <c r="DZ394">
        <v>100</v>
      </c>
    </row>
    <row r="395" spans="2:130" x14ac:dyDescent="0.2">
      <c r="B395">
        <v>1043</v>
      </c>
      <c r="C395" t="s">
        <v>133</v>
      </c>
      <c r="E395" t="s">
        <v>133</v>
      </c>
      <c r="F395">
        <v>0</v>
      </c>
      <c r="G395">
        <v>1</v>
      </c>
      <c r="H395">
        <v>1</v>
      </c>
      <c r="I395" t="s">
        <v>398</v>
      </c>
      <c r="J395" t="s">
        <v>135</v>
      </c>
      <c r="K395" t="s">
        <v>136</v>
      </c>
      <c r="L395" t="s">
        <v>137</v>
      </c>
      <c r="M395" t="s">
        <v>138</v>
      </c>
      <c r="O395" t="s">
        <v>139</v>
      </c>
      <c r="P395" t="s">
        <v>140</v>
      </c>
      <c r="Q395">
        <v>2022</v>
      </c>
      <c r="R395">
        <v>360</v>
      </c>
      <c r="S395">
        <f t="shared" si="6"/>
        <v>3.6</v>
      </c>
      <c r="U395" t="s">
        <v>141</v>
      </c>
      <c r="V395" t="s">
        <v>142</v>
      </c>
      <c r="W395" t="s">
        <v>143</v>
      </c>
      <c r="Y395" t="s">
        <v>144</v>
      </c>
      <c r="Z395" t="s">
        <v>145</v>
      </c>
      <c r="AA395" t="s">
        <v>146</v>
      </c>
      <c r="AB395" s="1">
        <v>42005</v>
      </c>
      <c r="AC395" s="1">
        <v>46022</v>
      </c>
      <c r="AD395" s="1">
        <v>44305</v>
      </c>
      <c r="AF395" t="s">
        <v>147</v>
      </c>
      <c r="AG395" s="1">
        <v>44305</v>
      </c>
      <c r="AH395" t="s">
        <v>133</v>
      </c>
      <c r="AI395" t="s">
        <v>133</v>
      </c>
      <c r="AJ395" t="s">
        <v>133</v>
      </c>
      <c r="AK395" t="s">
        <v>133</v>
      </c>
      <c r="AL395" t="s">
        <v>133</v>
      </c>
      <c r="AS395" t="s">
        <v>133</v>
      </c>
      <c r="AZ395" t="s">
        <v>148</v>
      </c>
      <c r="BB395" t="s">
        <v>149</v>
      </c>
      <c r="BC395" t="s">
        <v>171</v>
      </c>
      <c r="BD395" t="s">
        <v>172</v>
      </c>
      <c r="BH395" t="s">
        <v>192</v>
      </c>
      <c r="BI395" t="s">
        <v>133</v>
      </c>
      <c r="BK395">
        <v>3.5963276979526002</v>
      </c>
      <c r="BN395">
        <v>103101</v>
      </c>
      <c r="BR395" t="s">
        <v>133</v>
      </c>
      <c r="BS395" t="s">
        <v>133</v>
      </c>
      <c r="BV395" t="s">
        <v>151</v>
      </c>
      <c r="BX395" t="s">
        <v>152</v>
      </c>
      <c r="CA395">
        <v>25</v>
      </c>
      <c r="CB395">
        <v>0</v>
      </c>
      <c r="CC395" s="1">
        <v>44788</v>
      </c>
      <c r="CD395" s="1">
        <v>44757</v>
      </c>
      <c r="CG395">
        <v>22</v>
      </c>
      <c r="CJ395">
        <v>24</v>
      </c>
      <c r="CL395">
        <v>380</v>
      </c>
      <c r="CM395">
        <v>0</v>
      </c>
      <c r="CN395">
        <v>43</v>
      </c>
      <c r="CO395">
        <v>62</v>
      </c>
      <c r="CP395">
        <v>6463</v>
      </c>
      <c r="CQ395">
        <v>5451</v>
      </c>
      <c r="CR395">
        <v>-1</v>
      </c>
      <c r="CS395">
        <v>28</v>
      </c>
      <c r="CU395">
        <v>299775</v>
      </c>
      <c r="CY395">
        <v>103101</v>
      </c>
      <c r="DB395" s="1">
        <v>44305</v>
      </c>
      <c r="DI395" t="s">
        <v>174</v>
      </c>
      <c r="DL395" t="s">
        <v>153</v>
      </c>
      <c r="DM395" t="s">
        <v>154</v>
      </c>
      <c r="DN395">
        <v>1</v>
      </c>
      <c r="DQ395" t="s">
        <v>133</v>
      </c>
      <c r="DR395" t="s">
        <v>133</v>
      </c>
      <c r="DT395" t="s">
        <v>731</v>
      </c>
      <c r="DU395">
        <v>299775</v>
      </c>
      <c r="DY395" t="s">
        <v>156</v>
      </c>
      <c r="DZ395">
        <v>100</v>
      </c>
    </row>
    <row r="396" spans="2:130" x14ac:dyDescent="0.2">
      <c r="B396">
        <v>1043</v>
      </c>
      <c r="C396" t="s">
        <v>133</v>
      </c>
      <c r="E396" t="s">
        <v>133</v>
      </c>
      <c r="F396">
        <v>0</v>
      </c>
      <c r="G396">
        <v>1</v>
      </c>
      <c r="H396">
        <v>1</v>
      </c>
      <c r="I396" t="s">
        <v>405</v>
      </c>
      <c r="J396" t="s">
        <v>135</v>
      </c>
      <c r="K396" t="s">
        <v>136</v>
      </c>
      <c r="L396" t="s">
        <v>137</v>
      </c>
      <c r="M396" t="s">
        <v>138</v>
      </c>
      <c r="O396" t="s">
        <v>139</v>
      </c>
      <c r="P396" t="s">
        <v>140</v>
      </c>
      <c r="Q396">
        <v>2022</v>
      </c>
      <c r="R396">
        <v>49</v>
      </c>
      <c r="S396">
        <f t="shared" si="6"/>
        <v>0.49</v>
      </c>
      <c r="U396" t="s">
        <v>141</v>
      </c>
      <c r="V396" t="s">
        <v>142</v>
      </c>
      <c r="W396" t="s">
        <v>143</v>
      </c>
      <c r="Y396" t="s">
        <v>144</v>
      </c>
      <c r="Z396" t="s">
        <v>145</v>
      </c>
      <c r="AA396" t="s">
        <v>146</v>
      </c>
      <c r="AB396" s="1">
        <v>42005</v>
      </c>
      <c r="AC396" s="1">
        <v>46022</v>
      </c>
      <c r="AD396" s="1">
        <v>44305</v>
      </c>
      <c r="AF396" t="s">
        <v>147</v>
      </c>
      <c r="AG396" s="1">
        <v>44305</v>
      </c>
      <c r="AH396" t="s">
        <v>133</v>
      </c>
      <c r="AI396" t="s">
        <v>133</v>
      </c>
      <c r="AJ396" t="s">
        <v>133</v>
      </c>
      <c r="AK396" t="s">
        <v>133</v>
      </c>
      <c r="AL396" t="s">
        <v>133</v>
      </c>
      <c r="AS396" t="s">
        <v>133</v>
      </c>
      <c r="AZ396" t="s">
        <v>148</v>
      </c>
      <c r="BB396" t="s">
        <v>149</v>
      </c>
      <c r="BC396" t="s">
        <v>171</v>
      </c>
      <c r="BD396" t="s">
        <v>172</v>
      </c>
      <c r="BH396" t="s">
        <v>233</v>
      </c>
      <c r="BI396" t="s">
        <v>133</v>
      </c>
      <c r="BK396">
        <v>0.48660322542801299</v>
      </c>
      <c r="BN396">
        <v>103101</v>
      </c>
      <c r="BR396" t="s">
        <v>133</v>
      </c>
      <c r="BS396" t="s">
        <v>133</v>
      </c>
      <c r="BV396" t="s">
        <v>151</v>
      </c>
      <c r="BX396" t="s">
        <v>152</v>
      </c>
      <c r="CA396">
        <v>25</v>
      </c>
      <c r="CB396">
        <v>0</v>
      </c>
      <c r="CC396" s="1">
        <v>44788</v>
      </c>
      <c r="CD396" s="1">
        <v>44757</v>
      </c>
      <c r="CG396">
        <v>22</v>
      </c>
      <c r="CJ396">
        <v>24</v>
      </c>
      <c r="CL396">
        <v>380</v>
      </c>
      <c r="CM396">
        <v>0</v>
      </c>
      <c r="CN396">
        <v>43</v>
      </c>
      <c r="CO396">
        <v>62</v>
      </c>
      <c r="CP396">
        <v>15971</v>
      </c>
      <c r="CQ396">
        <v>9461</v>
      </c>
      <c r="CR396">
        <v>-1</v>
      </c>
      <c r="CS396">
        <v>28</v>
      </c>
      <c r="CU396">
        <v>299781</v>
      </c>
      <c r="CY396">
        <v>103101</v>
      </c>
      <c r="DB396" s="1">
        <v>44305</v>
      </c>
      <c r="DI396" t="s">
        <v>174</v>
      </c>
      <c r="DL396" t="s">
        <v>153</v>
      </c>
      <c r="DM396" t="s">
        <v>154</v>
      </c>
      <c r="DN396">
        <v>1</v>
      </c>
      <c r="DQ396" t="s">
        <v>133</v>
      </c>
      <c r="DR396" t="s">
        <v>133</v>
      </c>
      <c r="DT396" t="s">
        <v>732</v>
      </c>
      <c r="DU396">
        <v>299781</v>
      </c>
      <c r="DY396" t="s">
        <v>156</v>
      </c>
      <c r="DZ396">
        <v>100</v>
      </c>
    </row>
    <row r="397" spans="2:130" x14ac:dyDescent="0.2">
      <c r="B397">
        <v>1043</v>
      </c>
      <c r="C397" t="s">
        <v>133</v>
      </c>
      <c r="E397" t="s">
        <v>133</v>
      </c>
      <c r="F397">
        <v>0</v>
      </c>
      <c r="G397">
        <v>1</v>
      </c>
      <c r="H397">
        <v>1</v>
      </c>
      <c r="I397" t="s">
        <v>407</v>
      </c>
      <c r="J397" t="s">
        <v>135</v>
      </c>
      <c r="K397" t="s">
        <v>136</v>
      </c>
      <c r="L397" t="s">
        <v>137</v>
      </c>
      <c r="M397" t="s">
        <v>138</v>
      </c>
      <c r="O397" t="s">
        <v>139</v>
      </c>
      <c r="P397" t="s">
        <v>140</v>
      </c>
      <c r="Q397">
        <v>2022</v>
      </c>
      <c r="R397">
        <v>823</v>
      </c>
      <c r="S397">
        <f t="shared" si="6"/>
        <v>8.23</v>
      </c>
      <c r="U397" t="s">
        <v>141</v>
      </c>
      <c r="V397" t="s">
        <v>142</v>
      </c>
      <c r="W397" t="s">
        <v>143</v>
      </c>
      <c r="Y397" t="s">
        <v>144</v>
      </c>
      <c r="Z397" t="s">
        <v>145</v>
      </c>
      <c r="AA397" t="s">
        <v>146</v>
      </c>
      <c r="AB397" s="1">
        <v>42005</v>
      </c>
      <c r="AC397" s="1">
        <v>46022</v>
      </c>
      <c r="AD397" s="1">
        <v>44305</v>
      </c>
      <c r="AF397" t="s">
        <v>147</v>
      </c>
      <c r="AG397" s="1">
        <v>44305</v>
      </c>
      <c r="AH397" t="s">
        <v>133</v>
      </c>
      <c r="AI397" t="s">
        <v>133</v>
      </c>
      <c r="AJ397" t="s">
        <v>133</v>
      </c>
      <c r="AK397" t="s">
        <v>133</v>
      </c>
      <c r="AL397" t="s">
        <v>133</v>
      </c>
      <c r="AS397" t="s">
        <v>133</v>
      </c>
      <c r="AZ397" t="s">
        <v>148</v>
      </c>
      <c r="BB397" t="s">
        <v>149</v>
      </c>
      <c r="BC397" t="s">
        <v>171</v>
      </c>
      <c r="BD397" t="s">
        <v>172</v>
      </c>
      <c r="BH397" t="s">
        <v>233</v>
      </c>
      <c r="BI397" t="s">
        <v>133</v>
      </c>
      <c r="BK397">
        <v>8.2319387177662708</v>
      </c>
      <c r="BN397">
        <v>103101</v>
      </c>
      <c r="BR397" t="s">
        <v>133</v>
      </c>
      <c r="BS397" t="s">
        <v>133</v>
      </c>
      <c r="BV397" t="s">
        <v>151</v>
      </c>
      <c r="BX397" t="s">
        <v>152</v>
      </c>
      <c r="CA397">
        <v>25</v>
      </c>
      <c r="CB397">
        <v>0</v>
      </c>
      <c r="CC397" s="1">
        <v>44788</v>
      </c>
      <c r="CD397" s="1">
        <v>44757</v>
      </c>
      <c r="CG397">
        <v>22</v>
      </c>
      <c r="CJ397">
        <v>24</v>
      </c>
      <c r="CL397">
        <v>380</v>
      </c>
      <c r="CM397">
        <v>0</v>
      </c>
      <c r="CN397">
        <v>43</v>
      </c>
      <c r="CO397">
        <v>62</v>
      </c>
      <c r="CP397">
        <v>15972</v>
      </c>
      <c r="CQ397">
        <v>9462</v>
      </c>
      <c r="CR397">
        <v>-1</v>
      </c>
      <c r="CS397">
        <v>28</v>
      </c>
      <c r="CU397">
        <v>299783</v>
      </c>
      <c r="CY397">
        <v>103101</v>
      </c>
      <c r="DB397" s="1">
        <v>44305</v>
      </c>
      <c r="DI397" t="s">
        <v>174</v>
      </c>
      <c r="DL397" t="s">
        <v>153</v>
      </c>
      <c r="DM397" t="s">
        <v>154</v>
      </c>
      <c r="DN397">
        <v>1</v>
      </c>
      <c r="DQ397" t="s">
        <v>133</v>
      </c>
      <c r="DR397" t="s">
        <v>133</v>
      </c>
      <c r="DT397" t="s">
        <v>733</v>
      </c>
      <c r="DU397">
        <v>299783</v>
      </c>
      <c r="DY397" t="s">
        <v>156</v>
      </c>
      <c r="DZ397">
        <v>100</v>
      </c>
    </row>
    <row r="398" spans="2:130" x14ac:dyDescent="0.2">
      <c r="B398">
        <v>1043</v>
      </c>
      <c r="C398" t="s">
        <v>133</v>
      </c>
      <c r="E398" t="s">
        <v>133</v>
      </c>
      <c r="F398">
        <v>0</v>
      </c>
      <c r="G398">
        <v>1</v>
      </c>
      <c r="H398">
        <v>1</v>
      </c>
      <c r="I398" t="s">
        <v>427</v>
      </c>
      <c r="J398" t="s">
        <v>135</v>
      </c>
      <c r="K398" t="s">
        <v>136</v>
      </c>
      <c r="L398" t="s">
        <v>137</v>
      </c>
      <c r="M398" t="s">
        <v>138</v>
      </c>
      <c r="O398" t="s">
        <v>139</v>
      </c>
      <c r="P398" t="s">
        <v>140</v>
      </c>
      <c r="Q398">
        <v>2022</v>
      </c>
      <c r="R398">
        <v>2028</v>
      </c>
      <c r="S398">
        <f t="shared" si="6"/>
        <v>20.28</v>
      </c>
      <c r="U398" t="s">
        <v>141</v>
      </c>
      <c r="V398" t="s">
        <v>142</v>
      </c>
      <c r="W398" t="s">
        <v>143</v>
      </c>
      <c r="Y398" t="s">
        <v>144</v>
      </c>
      <c r="Z398" t="s">
        <v>145</v>
      </c>
      <c r="AA398" t="s">
        <v>146</v>
      </c>
      <c r="AB398" s="1">
        <v>42005</v>
      </c>
      <c r="AC398" s="1">
        <v>46022</v>
      </c>
      <c r="AD398" s="1">
        <v>44305</v>
      </c>
      <c r="AF398" t="s">
        <v>147</v>
      </c>
      <c r="AG398" s="1">
        <v>44305</v>
      </c>
      <c r="AH398" t="s">
        <v>133</v>
      </c>
      <c r="AI398" t="s">
        <v>133</v>
      </c>
      <c r="AJ398" t="s">
        <v>133</v>
      </c>
      <c r="AK398" t="s">
        <v>133</v>
      </c>
      <c r="AL398" t="s">
        <v>133</v>
      </c>
      <c r="AS398" t="s">
        <v>133</v>
      </c>
      <c r="AZ398" t="s">
        <v>148</v>
      </c>
      <c r="BB398" t="s">
        <v>149</v>
      </c>
      <c r="BC398" t="s">
        <v>171</v>
      </c>
      <c r="BD398" t="s">
        <v>172</v>
      </c>
      <c r="BH398" t="s">
        <v>177</v>
      </c>
      <c r="BI398" t="s">
        <v>133</v>
      </c>
      <c r="BK398">
        <v>20.282005377293999</v>
      </c>
      <c r="BN398">
        <v>103101</v>
      </c>
      <c r="BR398" t="s">
        <v>133</v>
      </c>
      <c r="BS398" t="s">
        <v>133</v>
      </c>
      <c r="BV398" t="s">
        <v>151</v>
      </c>
      <c r="BX398" t="s">
        <v>152</v>
      </c>
      <c r="CA398">
        <v>25</v>
      </c>
      <c r="CB398">
        <v>0</v>
      </c>
      <c r="CC398" s="1">
        <v>44788</v>
      </c>
      <c r="CD398" s="1">
        <v>44757</v>
      </c>
      <c r="CG398">
        <v>22</v>
      </c>
      <c r="CJ398">
        <v>24</v>
      </c>
      <c r="CL398">
        <v>380</v>
      </c>
      <c r="CM398">
        <v>0</v>
      </c>
      <c r="CN398">
        <v>43</v>
      </c>
      <c r="CO398">
        <v>62</v>
      </c>
      <c r="CP398">
        <v>20274</v>
      </c>
      <c r="CQ398">
        <v>14684</v>
      </c>
      <c r="CR398">
        <v>-1</v>
      </c>
      <c r="CS398">
        <v>28</v>
      </c>
      <c r="CU398">
        <v>299787</v>
      </c>
      <c r="CY398">
        <v>103101</v>
      </c>
      <c r="DB398" s="1">
        <v>44305</v>
      </c>
      <c r="DI398" t="s">
        <v>174</v>
      </c>
      <c r="DL398" t="s">
        <v>153</v>
      </c>
      <c r="DM398" t="s">
        <v>154</v>
      </c>
      <c r="DN398">
        <v>1</v>
      </c>
      <c r="DQ398" t="s">
        <v>133</v>
      </c>
      <c r="DR398" t="s">
        <v>133</v>
      </c>
      <c r="DT398" t="s">
        <v>734</v>
      </c>
      <c r="DU398">
        <v>299787</v>
      </c>
      <c r="DY398" t="s">
        <v>156</v>
      </c>
      <c r="DZ398">
        <v>100</v>
      </c>
    </row>
    <row r="399" spans="2:130" x14ac:dyDescent="0.2">
      <c r="B399">
        <v>1043</v>
      </c>
      <c r="C399" t="s">
        <v>133</v>
      </c>
      <c r="E399" t="s">
        <v>133</v>
      </c>
      <c r="F399">
        <v>0</v>
      </c>
      <c r="G399">
        <v>1</v>
      </c>
      <c r="H399">
        <v>1</v>
      </c>
      <c r="I399" t="s">
        <v>447</v>
      </c>
      <c r="J399" t="s">
        <v>135</v>
      </c>
      <c r="K399" t="s">
        <v>136</v>
      </c>
      <c r="L399" t="s">
        <v>137</v>
      </c>
      <c r="M399" t="s">
        <v>138</v>
      </c>
      <c r="O399" t="s">
        <v>139</v>
      </c>
      <c r="P399" t="s">
        <v>140</v>
      </c>
      <c r="Q399">
        <v>2022</v>
      </c>
      <c r="R399">
        <v>147</v>
      </c>
      <c r="S399">
        <f t="shared" si="6"/>
        <v>1.47</v>
      </c>
      <c r="U399" t="s">
        <v>141</v>
      </c>
      <c r="V399" t="s">
        <v>142</v>
      </c>
      <c r="W399" t="s">
        <v>143</v>
      </c>
      <c r="Y399" t="s">
        <v>144</v>
      </c>
      <c r="Z399" t="s">
        <v>145</v>
      </c>
      <c r="AA399" t="s">
        <v>146</v>
      </c>
      <c r="AB399" s="1">
        <v>42005</v>
      </c>
      <c r="AC399" s="1">
        <v>46022</v>
      </c>
      <c r="AD399" s="1">
        <v>44305</v>
      </c>
      <c r="AF399" t="s">
        <v>147</v>
      </c>
      <c r="AG399" s="1">
        <v>44305</v>
      </c>
      <c r="AH399" t="s">
        <v>133</v>
      </c>
      <c r="AI399" t="s">
        <v>133</v>
      </c>
      <c r="AJ399" t="s">
        <v>133</v>
      </c>
      <c r="AK399" t="s">
        <v>133</v>
      </c>
      <c r="AL399" t="s">
        <v>133</v>
      </c>
      <c r="AS399" t="s">
        <v>133</v>
      </c>
      <c r="AZ399" t="s">
        <v>148</v>
      </c>
      <c r="BB399" t="s">
        <v>149</v>
      </c>
      <c r="BC399" t="s">
        <v>171</v>
      </c>
      <c r="BD399" t="s">
        <v>172</v>
      </c>
      <c r="BH399" t="s">
        <v>448</v>
      </c>
      <c r="BI399" t="s">
        <v>133</v>
      </c>
      <c r="BK399">
        <v>1.47305154240353</v>
      </c>
      <c r="BN399">
        <v>103101</v>
      </c>
      <c r="BR399" t="s">
        <v>133</v>
      </c>
      <c r="BS399" t="s">
        <v>133</v>
      </c>
      <c r="BV399" t="s">
        <v>151</v>
      </c>
      <c r="BX399" t="s">
        <v>152</v>
      </c>
      <c r="CA399">
        <v>25</v>
      </c>
      <c r="CB399">
        <v>0</v>
      </c>
      <c r="CC399" s="1">
        <v>44788</v>
      </c>
      <c r="CD399" s="1">
        <v>44757</v>
      </c>
      <c r="CG399">
        <v>22</v>
      </c>
      <c r="CJ399">
        <v>24</v>
      </c>
      <c r="CL399">
        <v>380</v>
      </c>
      <c r="CM399">
        <v>0</v>
      </c>
      <c r="CN399">
        <v>43</v>
      </c>
      <c r="CO399">
        <v>62</v>
      </c>
      <c r="CP399">
        <v>20285</v>
      </c>
      <c r="CQ399">
        <v>5325</v>
      </c>
      <c r="CR399">
        <v>-1</v>
      </c>
      <c r="CS399">
        <v>28</v>
      </c>
      <c r="CU399">
        <v>299795</v>
      </c>
      <c r="CY399">
        <v>103101</v>
      </c>
      <c r="DB399" s="1">
        <v>44305</v>
      </c>
      <c r="DI399" t="s">
        <v>174</v>
      </c>
      <c r="DL399" t="s">
        <v>153</v>
      </c>
      <c r="DM399" t="s">
        <v>154</v>
      </c>
      <c r="DN399">
        <v>1</v>
      </c>
      <c r="DQ399" t="s">
        <v>133</v>
      </c>
      <c r="DR399" t="s">
        <v>133</v>
      </c>
      <c r="DT399" t="s">
        <v>735</v>
      </c>
      <c r="DU399">
        <v>299795</v>
      </c>
      <c r="DY399" t="s">
        <v>156</v>
      </c>
      <c r="DZ399">
        <v>100</v>
      </c>
    </row>
    <row r="400" spans="2:130" x14ac:dyDescent="0.2">
      <c r="B400">
        <v>1043</v>
      </c>
      <c r="C400" t="s">
        <v>133</v>
      </c>
      <c r="E400" t="s">
        <v>133</v>
      </c>
      <c r="F400">
        <v>0</v>
      </c>
      <c r="G400">
        <v>1</v>
      </c>
      <c r="H400">
        <v>1</v>
      </c>
      <c r="I400" t="s">
        <v>170</v>
      </c>
      <c r="J400" t="s">
        <v>157</v>
      </c>
      <c r="K400" t="s">
        <v>136</v>
      </c>
      <c r="L400" t="s">
        <v>137</v>
      </c>
      <c r="M400" t="s">
        <v>138</v>
      </c>
      <c r="O400" t="s">
        <v>157</v>
      </c>
      <c r="P400" t="s">
        <v>140</v>
      </c>
      <c r="Q400">
        <v>2022</v>
      </c>
      <c r="R400">
        <v>331</v>
      </c>
      <c r="S400">
        <f t="shared" si="6"/>
        <v>3.31</v>
      </c>
      <c r="U400" t="s">
        <v>141</v>
      </c>
      <c r="V400" t="s">
        <v>142</v>
      </c>
      <c r="W400" t="s">
        <v>143</v>
      </c>
      <c r="Y400" t="s">
        <v>144</v>
      </c>
      <c r="Z400" t="s">
        <v>145</v>
      </c>
      <c r="AA400" t="s">
        <v>146</v>
      </c>
      <c r="AB400" s="1">
        <v>42005</v>
      </c>
      <c r="AC400" s="1">
        <v>46022</v>
      </c>
      <c r="AD400" s="1">
        <v>44305</v>
      </c>
      <c r="AF400" t="s">
        <v>147</v>
      </c>
      <c r="AG400" s="1">
        <v>44305</v>
      </c>
      <c r="AH400" t="s">
        <v>133</v>
      </c>
      <c r="AI400" t="s">
        <v>133</v>
      </c>
      <c r="AJ400" t="s">
        <v>133</v>
      </c>
      <c r="AK400" t="s">
        <v>133</v>
      </c>
      <c r="AL400" t="s">
        <v>133</v>
      </c>
      <c r="AS400" t="s">
        <v>133</v>
      </c>
      <c r="AZ400" t="s">
        <v>148</v>
      </c>
      <c r="BB400" t="s">
        <v>149</v>
      </c>
      <c r="BC400" t="s">
        <v>171</v>
      </c>
      <c r="BD400" t="s">
        <v>172</v>
      </c>
      <c r="BH400" t="s">
        <v>173</v>
      </c>
      <c r="BI400" t="s">
        <v>133</v>
      </c>
      <c r="BK400">
        <v>3.3141634110556302</v>
      </c>
      <c r="BN400">
        <v>103102</v>
      </c>
      <c r="BR400" t="s">
        <v>133</v>
      </c>
      <c r="BS400" t="s">
        <v>133</v>
      </c>
      <c r="BV400" t="s">
        <v>151</v>
      </c>
      <c r="BX400" t="s">
        <v>152</v>
      </c>
      <c r="CA400">
        <v>25</v>
      </c>
      <c r="CB400">
        <v>0</v>
      </c>
      <c r="CC400" s="1">
        <v>44788</v>
      </c>
      <c r="CD400" s="1">
        <v>44757</v>
      </c>
      <c r="CG400">
        <v>22</v>
      </c>
      <c r="CJ400">
        <v>24</v>
      </c>
      <c r="CL400">
        <v>380</v>
      </c>
      <c r="CM400">
        <v>0</v>
      </c>
      <c r="CN400">
        <v>43</v>
      </c>
      <c r="CO400">
        <v>338</v>
      </c>
      <c r="CP400">
        <v>20716</v>
      </c>
      <c r="CQ400">
        <v>5285</v>
      </c>
      <c r="CR400">
        <v>-1</v>
      </c>
      <c r="CS400">
        <v>28</v>
      </c>
      <c r="CU400">
        <v>299797</v>
      </c>
      <c r="CY400">
        <v>103102</v>
      </c>
      <c r="DB400" s="1">
        <v>44305</v>
      </c>
      <c r="DI400" t="s">
        <v>174</v>
      </c>
      <c r="DL400" t="s">
        <v>153</v>
      </c>
      <c r="DM400" t="s">
        <v>154</v>
      </c>
      <c r="DN400">
        <v>1</v>
      </c>
      <c r="DQ400" t="s">
        <v>133</v>
      </c>
      <c r="DR400" t="s">
        <v>133</v>
      </c>
      <c r="DT400" t="s">
        <v>736</v>
      </c>
      <c r="DU400">
        <v>299797</v>
      </c>
      <c r="DY400" t="s">
        <v>156</v>
      </c>
      <c r="DZ400">
        <v>100</v>
      </c>
    </row>
    <row r="401" spans="2:130" x14ac:dyDescent="0.2">
      <c r="B401">
        <v>1043</v>
      </c>
      <c r="C401" t="s">
        <v>133</v>
      </c>
      <c r="E401" t="s">
        <v>133</v>
      </c>
      <c r="F401">
        <v>0</v>
      </c>
      <c r="G401">
        <v>1</v>
      </c>
      <c r="H401">
        <v>1</v>
      </c>
      <c r="I401" t="s">
        <v>176</v>
      </c>
      <c r="J401" t="s">
        <v>157</v>
      </c>
      <c r="K401" t="s">
        <v>136</v>
      </c>
      <c r="L401" t="s">
        <v>137</v>
      </c>
      <c r="M401" t="s">
        <v>138</v>
      </c>
      <c r="O401" t="s">
        <v>157</v>
      </c>
      <c r="P401" t="s">
        <v>140</v>
      </c>
      <c r="Q401">
        <v>2022</v>
      </c>
      <c r="R401">
        <v>6473</v>
      </c>
      <c r="S401">
        <f t="shared" si="6"/>
        <v>64.73</v>
      </c>
      <c r="U401" t="s">
        <v>141</v>
      </c>
      <c r="V401" t="s">
        <v>142</v>
      </c>
      <c r="W401" t="s">
        <v>143</v>
      </c>
      <c r="Y401" t="s">
        <v>144</v>
      </c>
      <c r="Z401" t="s">
        <v>145</v>
      </c>
      <c r="AA401" t="s">
        <v>146</v>
      </c>
      <c r="AB401" s="1">
        <v>42005</v>
      </c>
      <c r="AC401" s="1">
        <v>46022</v>
      </c>
      <c r="AD401" s="1">
        <v>44305</v>
      </c>
      <c r="AF401" t="s">
        <v>147</v>
      </c>
      <c r="AG401" s="1">
        <v>44305</v>
      </c>
      <c r="AH401" t="s">
        <v>133</v>
      </c>
      <c r="AI401" t="s">
        <v>133</v>
      </c>
      <c r="AJ401" t="s">
        <v>133</v>
      </c>
      <c r="AK401" t="s">
        <v>133</v>
      </c>
      <c r="AL401" t="s">
        <v>133</v>
      </c>
      <c r="AS401" t="s">
        <v>133</v>
      </c>
      <c r="AZ401" t="s">
        <v>148</v>
      </c>
      <c r="BB401" t="s">
        <v>149</v>
      </c>
      <c r="BC401" t="s">
        <v>171</v>
      </c>
      <c r="BD401" t="s">
        <v>172</v>
      </c>
      <c r="BH401" t="s">
        <v>177</v>
      </c>
      <c r="BI401" t="s">
        <v>133</v>
      </c>
      <c r="BK401">
        <v>64.725432479914403</v>
      </c>
      <c r="BN401">
        <v>103102</v>
      </c>
      <c r="BR401" t="s">
        <v>133</v>
      </c>
      <c r="BS401" t="s">
        <v>133</v>
      </c>
      <c r="BV401" t="s">
        <v>151</v>
      </c>
      <c r="BX401" t="s">
        <v>152</v>
      </c>
      <c r="CA401">
        <v>25</v>
      </c>
      <c r="CB401">
        <v>0</v>
      </c>
      <c r="CC401" s="1">
        <v>44788</v>
      </c>
      <c r="CD401" s="1">
        <v>44757</v>
      </c>
      <c r="CG401">
        <v>22</v>
      </c>
      <c r="CJ401">
        <v>24</v>
      </c>
      <c r="CL401">
        <v>380</v>
      </c>
      <c r="CM401">
        <v>0</v>
      </c>
      <c r="CN401">
        <v>43</v>
      </c>
      <c r="CO401">
        <v>338</v>
      </c>
      <c r="CP401">
        <v>20717</v>
      </c>
      <c r="CQ401">
        <v>5286</v>
      </c>
      <c r="CR401">
        <v>-1</v>
      </c>
      <c r="CS401">
        <v>28</v>
      </c>
      <c r="CU401">
        <v>299799</v>
      </c>
      <c r="CY401">
        <v>103102</v>
      </c>
      <c r="DB401" s="1">
        <v>44305</v>
      </c>
      <c r="DI401" t="s">
        <v>174</v>
      </c>
      <c r="DL401" t="s">
        <v>153</v>
      </c>
      <c r="DM401" t="s">
        <v>154</v>
      </c>
      <c r="DN401">
        <v>1</v>
      </c>
      <c r="DQ401" t="s">
        <v>133</v>
      </c>
      <c r="DR401" t="s">
        <v>133</v>
      </c>
      <c r="DT401" t="s">
        <v>737</v>
      </c>
      <c r="DU401">
        <v>299799</v>
      </c>
      <c r="DY401" t="s">
        <v>156</v>
      </c>
      <c r="DZ401">
        <v>100</v>
      </c>
    </row>
    <row r="402" spans="2:130" x14ac:dyDescent="0.2">
      <c r="B402">
        <v>1043</v>
      </c>
      <c r="C402" t="s">
        <v>133</v>
      </c>
      <c r="E402" t="s">
        <v>133</v>
      </c>
      <c r="F402">
        <v>0</v>
      </c>
      <c r="G402">
        <v>1</v>
      </c>
      <c r="H402">
        <v>1</v>
      </c>
      <c r="I402" t="s">
        <v>179</v>
      </c>
      <c r="J402" t="s">
        <v>157</v>
      </c>
      <c r="K402" t="s">
        <v>136</v>
      </c>
      <c r="L402" t="s">
        <v>137</v>
      </c>
      <c r="M402" t="s">
        <v>138</v>
      </c>
      <c r="O402" t="s">
        <v>157</v>
      </c>
      <c r="P402" t="s">
        <v>140</v>
      </c>
      <c r="Q402">
        <v>2022</v>
      </c>
      <c r="R402">
        <v>3497</v>
      </c>
      <c r="S402">
        <f t="shared" si="6"/>
        <v>34.97</v>
      </c>
      <c r="U402" t="s">
        <v>141</v>
      </c>
      <c r="V402" t="s">
        <v>142</v>
      </c>
      <c r="W402" t="s">
        <v>143</v>
      </c>
      <c r="Y402" t="s">
        <v>144</v>
      </c>
      <c r="Z402" t="s">
        <v>145</v>
      </c>
      <c r="AA402" t="s">
        <v>146</v>
      </c>
      <c r="AB402" s="1">
        <v>42005</v>
      </c>
      <c r="AC402" s="1">
        <v>46022</v>
      </c>
      <c r="AD402" s="1">
        <v>44305</v>
      </c>
      <c r="AF402" t="s">
        <v>147</v>
      </c>
      <c r="AG402" s="1">
        <v>44305</v>
      </c>
      <c r="AH402" t="s">
        <v>133</v>
      </c>
      <c r="AI402" t="s">
        <v>133</v>
      </c>
      <c r="AJ402" t="s">
        <v>133</v>
      </c>
      <c r="AK402" t="s">
        <v>133</v>
      </c>
      <c r="AL402" t="s">
        <v>133</v>
      </c>
      <c r="AS402" t="s">
        <v>133</v>
      </c>
      <c r="AZ402" t="s">
        <v>148</v>
      </c>
      <c r="BB402" t="s">
        <v>149</v>
      </c>
      <c r="BC402" t="s">
        <v>171</v>
      </c>
      <c r="BD402" t="s">
        <v>172</v>
      </c>
      <c r="BH402" t="s">
        <v>177</v>
      </c>
      <c r="BI402" t="s">
        <v>133</v>
      </c>
      <c r="BK402">
        <v>34.965241209626697</v>
      </c>
      <c r="BN402">
        <v>103102</v>
      </c>
      <c r="BR402" t="s">
        <v>133</v>
      </c>
      <c r="BS402" t="s">
        <v>133</v>
      </c>
      <c r="BV402" t="s">
        <v>151</v>
      </c>
      <c r="BX402" t="s">
        <v>152</v>
      </c>
      <c r="CA402">
        <v>25</v>
      </c>
      <c r="CB402">
        <v>0</v>
      </c>
      <c r="CC402" s="1">
        <v>44788</v>
      </c>
      <c r="CD402" s="1">
        <v>44757</v>
      </c>
      <c r="CG402">
        <v>22</v>
      </c>
      <c r="CJ402">
        <v>24</v>
      </c>
      <c r="CL402">
        <v>380</v>
      </c>
      <c r="CM402">
        <v>0</v>
      </c>
      <c r="CN402">
        <v>43</v>
      </c>
      <c r="CO402">
        <v>338</v>
      </c>
      <c r="CP402">
        <v>20718</v>
      </c>
      <c r="CQ402">
        <v>5287</v>
      </c>
      <c r="CR402">
        <v>-1</v>
      </c>
      <c r="CS402">
        <v>28</v>
      </c>
      <c r="CU402">
        <v>299801</v>
      </c>
      <c r="CY402">
        <v>103102</v>
      </c>
      <c r="DB402" s="1">
        <v>44305</v>
      </c>
      <c r="DI402" t="s">
        <v>174</v>
      </c>
      <c r="DL402" t="s">
        <v>153</v>
      </c>
      <c r="DM402" t="s">
        <v>154</v>
      </c>
      <c r="DN402">
        <v>1</v>
      </c>
      <c r="DQ402" t="s">
        <v>133</v>
      </c>
      <c r="DR402" t="s">
        <v>133</v>
      </c>
      <c r="DT402" t="s">
        <v>738</v>
      </c>
      <c r="DU402">
        <v>299801</v>
      </c>
      <c r="DY402" t="s">
        <v>156</v>
      </c>
      <c r="DZ402">
        <v>100</v>
      </c>
    </row>
    <row r="403" spans="2:130" x14ac:dyDescent="0.2">
      <c r="B403">
        <v>1043</v>
      </c>
      <c r="C403" t="s">
        <v>133</v>
      </c>
      <c r="E403" t="s">
        <v>133</v>
      </c>
      <c r="F403">
        <v>0</v>
      </c>
      <c r="G403">
        <v>1</v>
      </c>
      <c r="H403">
        <v>1</v>
      </c>
      <c r="I403" t="s">
        <v>181</v>
      </c>
      <c r="J403" t="s">
        <v>157</v>
      </c>
      <c r="K403" t="s">
        <v>136</v>
      </c>
      <c r="L403" t="s">
        <v>137</v>
      </c>
      <c r="M403" t="s">
        <v>138</v>
      </c>
      <c r="O403" t="s">
        <v>157</v>
      </c>
      <c r="P403" t="s">
        <v>140</v>
      </c>
      <c r="Q403">
        <v>2022</v>
      </c>
      <c r="R403">
        <v>2326</v>
      </c>
      <c r="S403">
        <f t="shared" si="6"/>
        <v>23.26</v>
      </c>
      <c r="U403" t="s">
        <v>141</v>
      </c>
      <c r="V403" t="s">
        <v>142</v>
      </c>
      <c r="W403" t="s">
        <v>143</v>
      </c>
      <c r="Y403" t="s">
        <v>144</v>
      </c>
      <c r="Z403" t="s">
        <v>145</v>
      </c>
      <c r="AA403" t="s">
        <v>146</v>
      </c>
      <c r="AB403" s="1">
        <v>42005</v>
      </c>
      <c r="AC403" s="1">
        <v>46022</v>
      </c>
      <c r="AD403" s="1">
        <v>44305</v>
      </c>
      <c r="AF403" t="s">
        <v>147</v>
      </c>
      <c r="AG403" s="1">
        <v>44305</v>
      </c>
      <c r="AH403" t="s">
        <v>133</v>
      </c>
      <c r="AI403" t="s">
        <v>133</v>
      </c>
      <c r="AJ403" t="s">
        <v>133</v>
      </c>
      <c r="AK403" t="s">
        <v>133</v>
      </c>
      <c r="AL403" t="s">
        <v>133</v>
      </c>
      <c r="AS403" t="s">
        <v>133</v>
      </c>
      <c r="AZ403" t="s">
        <v>148</v>
      </c>
      <c r="BB403" t="s">
        <v>149</v>
      </c>
      <c r="BC403" t="s">
        <v>171</v>
      </c>
      <c r="BD403" t="s">
        <v>172</v>
      </c>
      <c r="BH403" t="s">
        <v>177</v>
      </c>
      <c r="BI403" t="s">
        <v>133</v>
      </c>
      <c r="BK403">
        <v>23.2553607192906</v>
      </c>
      <c r="BN403">
        <v>103102</v>
      </c>
      <c r="BR403" t="s">
        <v>133</v>
      </c>
      <c r="BS403" t="s">
        <v>133</v>
      </c>
      <c r="BV403" t="s">
        <v>151</v>
      </c>
      <c r="BX403" t="s">
        <v>152</v>
      </c>
      <c r="CA403">
        <v>25</v>
      </c>
      <c r="CB403">
        <v>0</v>
      </c>
      <c r="CC403" s="1">
        <v>44788</v>
      </c>
      <c r="CD403" s="1">
        <v>44757</v>
      </c>
      <c r="CG403">
        <v>22</v>
      </c>
      <c r="CJ403">
        <v>24</v>
      </c>
      <c r="CL403">
        <v>380</v>
      </c>
      <c r="CM403">
        <v>0</v>
      </c>
      <c r="CN403">
        <v>43</v>
      </c>
      <c r="CO403">
        <v>338</v>
      </c>
      <c r="CP403">
        <v>20719</v>
      </c>
      <c r="CQ403">
        <v>5288</v>
      </c>
      <c r="CR403">
        <v>-1</v>
      </c>
      <c r="CS403">
        <v>28</v>
      </c>
      <c r="CU403">
        <v>299803</v>
      </c>
      <c r="CY403">
        <v>103102</v>
      </c>
      <c r="DB403" s="1">
        <v>44305</v>
      </c>
      <c r="DI403" t="s">
        <v>174</v>
      </c>
      <c r="DL403" t="s">
        <v>153</v>
      </c>
      <c r="DM403" t="s">
        <v>154</v>
      </c>
      <c r="DN403">
        <v>1</v>
      </c>
      <c r="DQ403" t="s">
        <v>133</v>
      </c>
      <c r="DR403" t="s">
        <v>133</v>
      </c>
      <c r="DT403" t="s">
        <v>739</v>
      </c>
      <c r="DU403">
        <v>299803</v>
      </c>
      <c r="DY403" t="s">
        <v>156</v>
      </c>
      <c r="DZ403">
        <v>100</v>
      </c>
    </row>
    <row r="404" spans="2:130" x14ac:dyDescent="0.2">
      <c r="B404">
        <v>1043</v>
      </c>
      <c r="C404" t="s">
        <v>133</v>
      </c>
      <c r="E404" t="s">
        <v>133</v>
      </c>
      <c r="F404">
        <v>0</v>
      </c>
      <c r="G404">
        <v>1</v>
      </c>
      <c r="H404">
        <v>1</v>
      </c>
      <c r="I404" t="s">
        <v>183</v>
      </c>
      <c r="J404" t="s">
        <v>157</v>
      </c>
      <c r="K404" t="s">
        <v>136</v>
      </c>
      <c r="L404" t="s">
        <v>137</v>
      </c>
      <c r="M404" t="s">
        <v>138</v>
      </c>
      <c r="O404" t="s">
        <v>157</v>
      </c>
      <c r="P404" t="s">
        <v>140</v>
      </c>
      <c r="Q404">
        <v>2022</v>
      </c>
      <c r="R404">
        <v>311</v>
      </c>
      <c r="S404">
        <f t="shared" si="6"/>
        <v>3.11</v>
      </c>
      <c r="U404" t="s">
        <v>141</v>
      </c>
      <c r="V404" t="s">
        <v>142</v>
      </c>
      <c r="W404" t="s">
        <v>143</v>
      </c>
      <c r="Y404" t="s">
        <v>144</v>
      </c>
      <c r="Z404" t="s">
        <v>145</v>
      </c>
      <c r="AA404" t="s">
        <v>146</v>
      </c>
      <c r="AB404" s="1">
        <v>42005</v>
      </c>
      <c r="AC404" s="1">
        <v>46022</v>
      </c>
      <c r="AD404" s="1">
        <v>44305</v>
      </c>
      <c r="AF404" t="s">
        <v>147</v>
      </c>
      <c r="AG404" s="1">
        <v>44305</v>
      </c>
      <c r="AH404" t="s">
        <v>133</v>
      </c>
      <c r="AI404" t="s">
        <v>133</v>
      </c>
      <c r="AJ404" t="s">
        <v>133</v>
      </c>
      <c r="AK404" t="s">
        <v>133</v>
      </c>
      <c r="AL404" t="s">
        <v>133</v>
      </c>
      <c r="AS404" t="s">
        <v>133</v>
      </c>
      <c r="AZ404" t="s">
        <v>148</v>
      </c>
      <c r="BB404" t="s">
        <v>149</v>
      </c>
      <c r="BC404" t="s">
        <v>171</v>
      </c>
      <c r="BD404" t="s">
        <v>172</v>
      </c>
      <c r="BH404" t="s">
        <v>184</v>
      </c>
      <c r="BI404" t="s">
        <v>133</v>
      </c>
      <c r="BK404">
        <v>3.1097786024713998</v>
      </c>
      <c r="BN404">
        <v>103102</v>
      </c>
      <c r="BR404" t="s">
        <v>133</v>
      </c>
      <c r="BS404" t="s">
        <v>133</v>
      </c>
      <c r="BV404" t="s">
        <v>151</v>
      </c>
      <c r="BX404" t="s">
        <v>152</v>
      </c>
      <c r="CA404">
        <v>25</v>
      </c>
      <c r="CB404">
        <v>0</v>
      </c>
      <c r="CC404" s="1">
        <v>44788</v>
      </c>
      <c r="CD404" s="1">
        <v>44757</v>
      </c>
      <c r="CG404">
        <v>22</v>
      </c>
      <c r="CJ404">
        <v>24</v>
      </c>
      <c r="CL404">
        <v>380</v>
      </c>
      <c r="CM404">
        <v>0</v>
      </c>
      <c r="CN404">
        <v>43</v>
      </c>
      <c r="CO404">
        <v>338</v>
      </c>
      <c r="CP404">
        <v>20720</v>
      </c>
      <c r="CQ404">
        <v>5289</v>
      </c>
      <c r="CR404">
        <v>-1</v>
      </c>
      <c r="CS404">
        <v>28</v>
      </c>
      <c r="CU404">
        <v>299805</v>
      </c>
      <c r="CY404">
        <v>103102</v>
      </c>
      <c r="DB404" s="1">
        <v>44305</v>
      </c>
      <c r="DI404" t="s">
        <v>174</v>
      </c>
      <c r="DL404" t="s">
        <v>153</v>
      </c>
      <c r="DM404" t="s">
        <v>154</v>
      </c>
      <c r="DN404">
        <v>1</v>
      </c>
      <c r="DQ404" t="s">
        <v>133</v>
      </c>
      <c r="DR404" t="s">
        <v>133</v>
      </c>
      <c r="DT404" t="s">
        <v>740</v>
      </c>
      <c r="DU404">
        <v>299805</v>
      </c>
      <c r="DY404" t="s">
        <v>156</v>
      </c>
      <c r="DZ404">
        <v>100</v>
      </c>
    </row>
    <row r="405" spans="2:130" x14ac:dyDescent="0.2">
      <c r="B405">
        <v>1043</v>
      </c>
      <c r="C405" t="s">
        <v>133</v>
      </c>
      <c r="E405" t="s">
        <v>133</v>
      </c>
      <c r="F405">
        <v>0</v>
      </c>
      <c r="G405">
        <v>1</v>
      </c>
      <c r="H405">
        <v>1</v>
      </c>
      <c r="I405" t="s">
        <v>186</v>
      </c>
      <c r="J405" t="s">
        <v>157</v>
      </c>
      <c r="K405" t="s">
        <v>136</v>
      </c>
      <c r="L405" t="s">
        <v>137</v>
      </c>
      <c r="M405" t="s">
        <v>138</v>
      </c>
      <c r="O405" t="s">
        <v>157</v>
      </c>
      <c r="P405" t="s">
        <v>140</v>
      </c>
      <c r="Q405">
        <v>2022</v>
      </c>
      <c r="R405">
        <v>3564</v>
      </c>
      <c r="S405">
        <f t="shared" si="6"/>
        <v>35.64</v>
      </c>
      <c r="U405" t="s">
        <v>141</v>
      </c>
      <c r="V405" t="s">
        <v>142</v>
      </c>
      <c r="W405" t="s">
        <v>143</v>
      </c>
      <c r="Y405" t="s">
        <v>144</v>
      </c>
      <c r="Z405" t="s">
        <v>145</v>
      </c>
      <c r="AA405" t="s">
        <v>146</v>
      </c>
      <c r="AB405" s="1">
        <v>42005</v>
      </c>
      <c r="AC405" s="1">
        <v>46022</v>
      </c>
      <c r="AD405" s="1">
        <v>44305</v>
      </c>
      <c r="AF405" t="s">
        <v>147</v>
      </c>
      <c r="AG405" s="1">
        <v>44305</v>
      </c>
      <c r="AH405" t="s">
        <v>133</v>
      </c>
      <c r="AI405" t="s">
        <v>133</v>
      </c>
      <c r="AJ405" t="s">
        <v>133</v>
      </c>
      <c r="AK405" t="s">
        <v>133</v>
      </c>
      <c r="AL405" t="s">
        <v>133</v>
      </c>
      <c r="AS405" t="s">
        <v>133</v>
      </c>
      <c r="AZ405" t="s">
        <v>148</v>
      </c>
      <c r="BB405" t="s">
        <v>149</v>
      </c>
      <c r="BC405" t="s">
        <v>171</v>
      </c>
      <c r="BD405" t="s">
        <v>172</v>
      </c>
      <c r="BH405" t="s">
        <v>184</v>
      </c>
      <c r="BI405" t="s">
        <v>133</v>
      </c>
      <c r="BK405">
        <v>35.6368858263871</v>
      </c>
      <c r="BN405">
        <v>103102</v>
      </c>
      <c r="BR405" t="s">
        <v>133</v>
      </c>
      <c r="BS405" t="s">
        <v>133</v>
      </c>
      <c r="BV405" t="s">
        <v>151</v>
      </c>
      <c r="BX405" t="s">
        <v>152</v>
      </c>
      <c r="CA405">
        <v>25</v>
      </c>
      <c r="CB405">
        <v>0</v>
      </c>
      <c r="CC405" s="1">
        <v>44788</v>
      </c>
      <c r="CD405" s="1">
        <v>44757</v>
      </c>
      <c r="CG405">
        <v>22</v>
      </c>
      <c r="CJ405">
        <v>24</v>
      </c>
      <c r="CL405">
        <v>380</v>
      </c>
      <c r="CM405">
        <v>0</v>
      </c>
      <c r="CN405">
        <v>43</v>
      </c>
      <c r="CO405">
        <v>338</v>
      </c>
      <c r="CP405">
        <v>20721</v>
      </c>
      <c r="CQ405">
        <v>5290</v>
      </c>
      <c r="CR405">
        <v>-1</v>
      </c>
      <c r="CS405">
        <v>28</v>
      </c>
      <c r="CU405">
        <v>299807</v>
      </c>
      <c r="CY405">
        <v>103102</v>
      </c>
      <c r="DB405" s="1">
        <v>44305</v>
      </c>
      <c r="DI405" t="s">
        <v>174</v>
      </c>
      <c r="DL405" t="s">
        <v>153</v>
      </c>
      <c r="DM405" t="s">
        <v>154</v>
      </c>
      <c r="DN405">
        <v>1</v>
      </c>
      <c r="DQ405" t="s">
        <v>133</v>
      </c>
      <c r="DR405" t="s">
        <v>133</v>
      </c>
      <c r="DT405" t="s">
        <v>741</v>
      </c>
      <c r="DU405">
        <v>299807</v>
      </c>
      <c r="DY405" t="s">
        <v>156</v>
      </c>
      <c r="DZ405">
        <v>100</v>
      </c>
    </row>
    <row r="406" spans="2:130" x14ac:dyDescent="0.2">
      <c r="B406">
        <v>1043</v>
      </c>
      <c r="C406" t="s">
        <v>133</v>
      </c>
      <c r="E406" t="s">
        <v>133</v>
      </c>
      <c r="F406">
        <v>0</v>
      </c>
      <c r="G406">
        <v>1</v>
      </c>
      <c r="H406">
        <v>1</v>
      </c>
      <c r="I406" t="s">
        <v>188</v>
      </c>
      <c r="J406" t="s">
        <v>157</v>
      </c>
      <c r="K406" t="s">
        <v>136</v>
      </c>
      <c r="L406" t="s">
        <v>137</v>
      </c>
      <c r="M406" t="s">
        <v>138</v>
      </c>
      <c r="O406" t="s">
        <v>157</v>
      </c>
      <c r="P406" t="s">
        <v>140</v>
      </c>
      <c r="Q406">
        <v>2022</v>
      </c>
      <c r="R406">
        <v>8886</v>
      </c>
      <c r="S406">
        <f t="shared" si="6"/>
        <v>88.86</v>
      </c>
      <c r="U406" t="s">
        <v>141</v>
      </c>
      <c r="V406" t="s">
        <v>142</v>
      </c>
      <c r="W406" t="s">
        <v>143</v>
      </c>
      <c r="Y406" t="s">
        <v>144</v>
      </c>
      <c r="Z406" t="s">
        <v>145</v>
      </c>
      <c r="AA406" t="s">
        <v>146</v>
      </c>
      <c r="AB406" s="1">
        <v>42005</v>
      </c>
      <c r="AC406" s="1">
        <v>46022</v>
      </c>
      <c r="AD406" s="1">
        <v>44305</v>
      </c>
      <c r="AF406" t="s">
        <v>147</v>
      </c>
      <c r="AG406" s="1">
        <v>44305</v>
      </c>
      <c r="AH406" t="s">
        <v>133</v>
      </c>
      <c r="AI406" t="s">
        <v>133</v>
      </c>
      <c r="AJ406" t="s">
        <v>133</v>
      </c>
      <c r="AK406" t="s">
        <v>133</v>
      </c>
      <c r="AL406" t="s">
        <v>133</v>
      </c>
      <c r="AS406" t="s">
        <v>133</v>
      </c>
      <c r="AZ406" t="s">
        <v>148</v>
      </c>
      <c r="BB406" t="s">
        <v>149</v>
      </c>
      <c r="BC406" t="s">
        <v>171</v>
      </c>
      <c r="BD406" t="s">
        <v>172</v>
      </c>
      <c r="BH406" t="s">
        <v>189</v>
      </c>
      <c r="BI406" t="s">
        <v>133</v>
      </c>
      <c r="BK406">
        <v>88.861137452797806</v>
      </c>
      <c r="BN406">
        <v>103102</v>
      </c>
      <c r="BR406" t="s">
        <v>133</v>
      </c>
      <c r="BS406" t="s">
        <v>133</v>
      </c>
      <c r="BV406" t="s">
        <v>151</v>
      </c>
      <c r="BX406" t="s">
        <v>152</v>
      </c>
      <c r="CA406">
        <v>25</v>
      </c>
      <c r="CB406">
        <v>0</v>
      </c>
      <c r="CC406" s="1">
        <v>44788</v>
      </c>
      <c r="CD406" s="1">
        <v>44757</v>
      </c>
      <c r="CG406">
        <v>22</v>
      </c>
      <c r="CJ406">
        <v>24</v>
      </c>
      <c r="CL406">
        <v>380</v>
      </c>
      <c r="CM406">
        <v>0</v>
      </c>
      <c r="CN406">
        <v>43</v>
      </c>
      <c r="CO406">
        <v>338</v>
      </c>
      <c r="CP406">
        <v>20722</v>
      </c>
      <c r="CQ406">
        <v>5292</v>
      </c>
      <c r="CR406">
        <v>-1</v>
      </c>
      <c r="CS406">
        <v>28</v>
      </c>
      <c r="CU406">
        <v>299809</v>
      </c>
      <c r="CY406">
        <v>103102</v>
      </c>
      <c r="DB406" s="1">
        <v>44305</v>
      </c>
      <c r="DI406" t="s">
        <v>174</v>
      </c>
      <c r="DL406" t="s">
        <v>153</v>
      </c>
      <c r="DM406" t="s">
        <v>154</v>
      </c>
      <c r="DN406">
        <v>1</v>
      </c>
      <c r="DQ406" t="s">
        <v>133</v>
      </c>
      <c r="DR406" t="s">
        <v>133</v>
      </c>
      <c r="DT406" t="s">
        <v>742</v>
      </c>
      <c r="DU406">
        <v>299809</v>
      </c>
      <c r="DY406" t="s">
        <v>156</v>
      </c>
      <c r="DZ406">
        <v>100</v>
      </c>
    </row>
    <row r="407" spans="2:130" x14ac:dyDescent="0.2">
      <c r="B407">
        <v>1043</v>
      </c>
      <c r="C407" t="s">
        <v>133</v>
      </c>
      <c r="E407" t="s">
        <v>133</v>
      </c>
      <c r="F407">
        <v>0</v>
      </c>
      <c r="G407">
        <v>1</v>
      </c>
      <c r="H407">
        <v>1</v>
      </c>
      <c r="I407" t="s">
        <v>191</v>
      </c>
      <c r="J407" t="s">
        <v>157</v>
      </c>
      <c r="K407" t="s">
        <v>136</v>
      </c>
      <c r="L407" t="s">
        <v>137</v>
      </c>
      <c r="M407" t="s">
        <v>138</v>
      </c>
      <c r="O407" t="s">
        <v>157</v>
      </c>
      <c r="P407" t="s">
        <v>140</v>
      </c>
      <c r="Q407">
        <v>2022</v>
      </c>
      <c r="R407">
        <v>55</v>
      </c>
      <c r="S407">
        <f t="shared" si="6"/>
        <v>0.55000000000000004</v>
      </c>
      <c r="U407" t="s">
        <v>141</v>
      </c>
      <c r="V407" t="s">
        <v>142</v>
      </c>
      <c r="W407" t="s">
        <v>143</v>
      </c>
      <c r="Y407" t="s">
        <v>144</v>
      </c>
      <c r="Z407" t="s">
        <v>145</v>
      </c>
      <c r="AA407" t="s">
        <v>146</v>
      </c>
      <c r="AB407" s="1">
        <v>42005</v>
      </c>
      <c r="AC407" s="1">
        <v>46022</v>
      </c>
      <c r="AD407" s="1">
        <v>44305</v>
      </c>
      <c r="AF407" t="s">
        <v>147</v>
      </c>
      <c r="AG407" s="1">
        <v>44305</v>
      </c>
      <c r="AH407" t="s">
        <v>133</v>
      </c>
      <c r="AI407" t="s">
        <v>133</v>
      </c>
      <c r="AJ407" t="s">
        <v>133</v>
      </c>
      <c r="AK407" t="s">
        <v>133</v>
      </c>
      <c r="AL407" t="s">
        <v>133</v>
      </c>
      <c r="AS407" t="s">
        <v>133</v>
      </c>
      <c r="AZ407" t="s">
        <v>148</v>
      </c>
      <c r="BB407" t="s">
        <v>149</v>
      </c>
      <c r="BC407" t="s">
        <v>171</v>
      </c>
      <c r="BD407" t="s">
        <v>172</v>
      </c>
      <c r="BH407" t="s">
        <v>192</v>
      </c>
      <c r="BI407" t="s">
        <v>133</v>
      </c>
      <c r="BK407">
        <v>0.54937570982587103</v>
      </c>
      <c r="BN407">
        <v>103102</v>
      </c>
      <c r="BR407" t="s">
        <v>133</v>
      </c>
      <c r="BS407" t="s">
        <v>133</v>
      </c>
      <c r="BV407" t="s">
        <v>151</v>
      </c>
      <c r="BX407" t="s">
        <v>152</v>
      </c>
      <c r="CA407">
        <v>25</v>
      </c>
      <c r="CB407">
        <v>0</v>
      </c>
      <c r="CC407" s="1">
        <v>44788</v>
      </c>
      <c r="CD407" s="1">
        <v>44757</v>
      </c>
      <c r="CG407">
        <v>22</v>
      </c>
      <c r="CJ407">
        <v>24</v>
      </c>
      <c r="CL407">
        <v>380</v>
      </c>
      <c r="CM407">
        <v>0</v>
      </c>
      <c r="CN407">
        <v>43</v>
      </c>
      <c r="CO407">
        <v>338</v>
      </c>
      <c r="CP407">
        <v>20723</v>
      </c>
      <c r="CQ407">
        <v>5293</v>
      </c>
      <c r="CR407">
        <v>-1</v>
      </c>
      <c r="CS407">
        <v>28</v>
      </c>
      <c r="CU407">
        <v>299811</v>
      </c>
      <c r="CY407">
        <v>103102</v>
      </c>
      <c r="DB407" s="1">
        <v>44305</v>
      </c>
      <c r="DI407" t="s">
        <v>174</v>
      </c>
      <c r="DL407" t="s">
        <v>153</v>
      </c>
      <c r="DM407" t="s">
        <v>154</v>
      </c>
      <c r="DN407">
        <v>1</v>
      </c>
      <c r="DQ407" t="s">
        <v>133</v>
      </c>
      <c r="DR407" t="s">
        <v>133</v>
      </c>
      <c r="DT407" t="s">
        <v>743</v>
      </c>
      <c r="DU407">
        <v>299811</v>
      </c>
      <c r="DY407" t="s">
        <v>156</v>
      </c>
      <c r="DZ407">
        <v>100</v>
      </c>
    </row>
    <row r="408" spans="2:130" x14ac:dyDescent="0.2">
      <c r="B408">
        <v>1043</v>
      </c>
      <c r="C408" t="s">
        <v>133</v>
      </c>
      <c r="E408" t="s">
        <v>133</v>
      </c>
      <c r="F408">
        <v>0</v>
      </c>
      <c r="G408">
        <v>1</v>
      </c>
      <c r="H408">
        <v>1</v>
      </c>
      <c r="I408" t="s">
        <v>194</v>
      </c>
      <c r="J408" t="s">
        <v>157</v>
      </c>
      <c r="K408" t="s">
        <v>136</v>
      </c>
      <c r="L408" t="s">
        <v>137</v>
      </c>
      <c r="M408" t="s">
        <v>138</v>
      </c>
      <c r="O408" t="s">
        <v>157</v>
      </c>
      <c r="P408" t="s">
        <v>140</v>
      </c>
      <c r="Q408">
        <v>2022</v>
      </c>
      <c r="R408">
        <v>2657</v>
      </c>
      <c r="S408">
        <f t="shared" si="6"/>
        <v>26.57</v>
      </c>
      <c r="U408" t="s">
        <v>141</v>
      </c>
      <c r="V408" t="s">
        <v>142</v>
      </c>
      <c r="W408" t="s">
        <v>143</v>
      </c>
      <c r="Y408" t="s">
        <v>144</v>
      </c>
      <c r="Z408" t="s">
        <v>145</v>
      </c>
      <c r="AA408" t="s">
        <v>146</v>
      </c>
      <c r="AB408" s="1">
        <v>42005</v>
      </c>
      <c r="AC408" s="1">
        <v>46022</v>
      </c>
      <c r="AD408" s="1">
        <v>44305</v>
      </c>
      <c r="AF408" t="s">
        <v>147</v>
      </c>
      <c r="AG408" s="1">
        <v>44305</v>
      </c>
      <c r="AH408" t="s">
        <v>133</v>
      </c>
      <c r="AI408" t="s">
        <v>133</v>
      </c>
      <c r="AJ408" t="s">
        <v>133</v>
      </c>
      <c r="AK408" t="s">
        <v>133</v>
      </c>
      <c r="AL408" t="s">
        <v>133</v>
      </c>
      <c r="AS408" t="s">
        <v>133</v>
      </c>
      <c r="AZ408" t="s">
        <v>148</v>
      </c>
      <c r="BB408" t="s">
        <v>149</v>
      </c>
      <c r="BC408" t="s">
        <v>171</v>
      </c>
      <c r="BD408" t="s">
        <v>172</v>
      </c>
      <c r="BH408" t="s">
        <v>195</v>
      </c>
      <c r="BI408" t="s">
        <v>133</v>
      </c>
      <c r="BK408">
        <v>26.5733981909964</v>
      </c>
      <c r="BN408">
        <v>103102</v>
      </c>
      <c r="BR408" t="s">
        <v>133</v>
      </c>
      <c r="BS408" t="s">
        <v>133</v>
      </c>
      <c r="BV408" t="s">
        <v>151</v>
      </c>
      <c r="BX408" t="s">
        <v>152</v>
      </c>
      <c r="CA408">
        <v>25</v>
      </c>
      <c r="CB408">
        <v>0</v>
      </c>
      <c r="CC408" s="1">
        <v>44788</v>
      </c>
      <c r="CD408" s="1">
        <v>44757</v>
      </c>
      <c r="CG408">
        <v>22</v>
      </c>
      <c r="CJ408">
        <v>24</v>
      </c>
      <c r="CL408">
        <v>380</v>
      </c>
      <c r="CM408">
        <v>0</v>
      </c>
      <c r="CN408">
        <v>43</v>
      </c>
      <c r="CO408">
        <v>338</v>
      </c>
      <c r="CP408">
        <v>20724</v>
      </c>
      <c r="CQ408">
        <v>5294</v>
      </c>
      <c r="CR408">
        <v>-1</v>
      </c>
      <c r="CS408">
        <v>28</v>
      </c>
      <c r="CU408">
        <v>299813</v>
      </c>
      <c r="CY408">
        <v>103102</v>
      </c>
      <c r="DB408" s="1">
        <v>44305</v>
      </c>
      <c r="DI408" t="s">
        <v>174</v>
      </c>
      <c r="DL408" t="s">
        <v>153</v>
      </c>
      <c r="DM408" t="s">
        <v>154</v>
      </c>
      <c r="DN408">
        <v>1</v>
      </c>
      <c r="DQ408" t="s">
        <v>133</v>
      </c>
      <c r="DR408" t="s">
        <v>133</v>
      </c>
      <c r="DT408" s="2" t="s">
        <v>744</v>
      </c>
      <c r="DU408">
        <v>299813</v>
      </c>
      <c r="DY408" t="s">
        <v>156</v>
      </c>
      <c r="DZ408">
        <v>100</v>
      </c>
    </row>
    <row r="409" spans="2:130" x14ac:dyDescent="0.2">
      <c r="B409">
        <v>1043</v>
      </c>
      <c r="C409" t="s">
        <v>133</v>
      </c>
      <c r="E409" t="s">
        <v>133</v>
      </c>
      <c r="F409">
        <v>0</v>
      </c>
      <c r="G409">
        <v>1</v>
      </c>
      <c r="H409">
        <v>1</v>
      </c>
      <c r="I409" t="s">
        <v>207</v>
      </c>
      <c r="J409" t="s">
        <v>157</v>
      </c>
      <c r="K409" t="s">
        <v>136</v>
      </c>
      <c r="L409" t="s">
        <v>137</v>
      </c>
      <c r="M409" t="s">
        <v>138</v>
      </c>
      <c r="O409" t="s">
        <v>157</v>
      </c>
      <c r="P409" t="s">
        <v>140</v>
      </c>
      <c r="Q409">
        <v>2022</v>
      </c>
      <c r="R409">
        <v>589</v>
      </c>
      <c r="S409">
        <f t="shared" si="6"/>
        <v>5.89</v>
      </c>
      <c r="U409" t="s">
        <v>141</v>
      </c>
      <c r="V409" t="s">
        <v>142</v>
      </c>
      <c r="W409" t="s">
        <v>143</v>
      </c>
      <c r="Y409" t="s">
        <v>144</v>
      </c>
      <c r="Z409" t="s">
        <v>145</v>
      </c>
      <c r="AA409" t="s">
        <v>146</v>
      </c>
      <c r="AB409" s="1">
        <v>42005</v>
      </c>
      <c r="AC409" s="1">
        <v>46022</v>
      </c>
      <c r="AD409" s="1">
        <v>44305</v>
      </c>
      <c r="AF409" t="s">
        <v>147</v>
      </c>
      <c r="AG409" s="1">
        <v>44305</v>
      </c>
      <c r="AH409" t="s">
        <v>133</v>
      </c>
      <c r="AI409" t="s">
        <v>133</v>
      </c>
      <c r="AJ409" t="s">
        <v>133</v>
      </c>
      <c r="AK409" t="s">
        <v>133</v>
      </c>
      <c r="AL409" t="s">
        <v>133</v>
      </c>
      <c r="AS409" t="s">
        <v>133</v>
      </c>
      <c r="AZ409" t="s">
        <v>148</v>
      </c>
      <c r="BB409" t="s">
        <v>149</v>
      </c>
      <c r="BC409" t="s">
        <v>171</v>
      </c>
      <c r="BD409" t="s">
        <v>172</v>
      </c>
      <c r="BH409" t="s">
        <v>208</v>
      </c>
      <c r="BI409" t="s">
        <v>133</v>
      </c>
      <c r="BK409">
        <v>5.8933003689503103</v>
      </c>
      <c r="BN409">
        <v>103102</v>
      </c>
      <c r="BR409" t="s">
        <v>133</v>
      </c>
      <c r="BS409" t="s">
        <v>133</v>
      </c>
      <c r="BV409" t="s">
        <v>151</v>
      </c>
      <c r="BX409" t="s">
        <v>152</v>
      </c>
      <c r="CA409">
        <v>25</v>
      </c>
      <c r="CB409">
        <v>0</v>
      </c>
      <c r="CC409" s="1">
        <v>44788</v>
      </c>
      <c r="CD409" s="1">
        <v>44757</v>
      </c>
      <c r="CG409">
        <v>22</v>
      </c>
      <c r="CJ409">
        <v>24</v>
      </c>
      <c r="CL409">
        <v>380</v>
      </c>
      <c r="CM409">
        <v>0</v>
      </c>
      <c r="CN409">
        <v>43</v>
      </c>
      <c r="CO409">
        <v>338</v>
      </c>
      <c r="CP409">
        <v>20728</v>
      </c>
      <c r="CQ409">
        <v>5299</v>
      </c>
      <c r="CR409">
        <v>-1</v>
      </c>
      <c r="CS409">
        <v>28</v>
      </c>
      <c r="CU409">
        <v>299815</v>
      </c>
      <c r="CY409">
        <v>103102</v>
      </c>
      <c r="DB409" s="1">
        <v>44305</v>
      </c>
      <c r="DI409" t="s">
        <v>174</v>
      </c>
      <c r="DL409" t="s">
        <v>153</v>
      </c>
      <c r="DM409" t="s">
        <v>154</v>
      </c>
      <c r="DN409">
        <v>1</v>
      </c>
      <c r="DQ409" t="s">
        <v>133</v>
      </c>
      <c r="DR409" t="s">
        <v>133</v>
      </c>
      <c r="DT409" t="s">
        <v>745</v>
      </c>
      <c r="DU409">
        <v>299815</v>
      </c>
      <c r="DY409" t="s">
        <v>156</v>
      </c>
      <c r="DZ409">
        <v>100</v>
      </c>
    </row>
    <row r="410" spans="2:130" x14ac:dyDescent="0.2">
      <c r="B410">
        <v>1043</v>
      </c>
      <c r="C410" t="s">
        <v>133</v>
      </c>
      <c r="E410" t="s">
        <v>133</v>
      </c>
      <c r="F410">
        <v>0</v>
      </c>
      <c r="G410">
        <v>1</v>
      </c>
      <c r="H410">
        <v>1</v>
      </c>
      <c r="I410" t="s">
        <v>210</v>
      </c>
      <c r="J410" t="s">
        <v>157</v>
      </c>
      <c r="K410" t="s">
        <v>136</v>
      </c>
      <c r="L410" t="s">
        <v>137</v>
      </c>
      <c r="M410" t="s">
        <v>138</v>
      </c>
      <c r="O410" t="s">
        <v>157</v>
      </c>
      <c r="P410" t="s">
        <v>140</v>
      </c>
      <c r="Q410">
        <v>2022</v>
      </c>
      <c r="R410">
        <v>125</v>
      </c>
      <c r="S410">
        <f t="shared" si="6"/>
        <v>1.25</v>
      </c>
      <c r="U410" t="s">
        <v>141</v>
      </c>
      <c r="V410" t="s">
        <v>142</v>
      </c>
      <c r="W410" t="s">
        <v>143</v>
      </c>
      <c r="Y410" t="s">
        <v>144</v>
      </c>
      <c r="Z410" t="s">
        <v>145</v>
      </c>
      <c r="AA410" t="s">
        <v>146</v>
      </c>
      <c r="AB410" s="1">
        <v>42005</v>
      </c>
      <c r="AC410" s="1">
        <v>46022</v>
      </c>
      <c r="AD410" s="1">
        <v>44305</v>
      </c>
      <c r="AF410" t="s">
        <v>147</v>
      </c>
      <c r="AG410" s="1">
        <v>44305</v>
      </c>
      <c r="AH410" t="s">
        <v>133</v>
      </c>
      <c r="AI410" t="s">
        <v>133</v>
      </c>
      <c r="AJ410" t="s">
        <v>133</v>
      </c>
      <c r="AK410" t="s">
        <v>133</v>
      </c>
      <c r="AL410" t="s">
        <v>133</v>
      </c>
      <c r="AS410" t="s">
        <v>133</v>
      </c>
      <c r="AZ410" t="s">
        <v>148</v>
      </c>
      <c r="BB410" t="s">
        <v>149</v>
      </c>
      <c r="BC410" t="s">
        <v>171</v>
      </c>
      <c r="BD410" t="s">
        <v>172</v>
      </c>
      <c r="BH410" t="s">
        <v>208</v>
      </c>
      <c r="BI410" t="s">
        <v>133</v>
      </c>
      <c r="BK410">
        <v>1.25085491790571</v>
      </c>
      <c r="BN410">
        <v>103102</v>
      </c>
      <c r="BR410" t="s">
        <v>133</v>
      </c>
      <c r="BS410" t="s">
        <v>133</v>
      </c>
      <c r="BV410" t="s">
        <v>151</v>
      </c>
      <c r="BX410" t="s">
        <v>152</v>
      </c>
      <c r="CA410">
        <v>25</v>
      </c>
      <c r="CB410">
        <v>0</v>
      </c>
      <c r="CC410" s="1">
        <v>44788</v>
      </c>
      <c r="CD410" s="1">
        <v>44757</v>
      </c>
      <c r="CG410">
        <v>22</v>
      </c>
      <c r="CJ410">
        <v>24</v>
      </c>
      <c r="CL410">
        <v>380</v>
      </c>
      <c r="CM410">
        <v>0</v>
      </c>
      <c r="CN410">
        <v>43</v>
      </c>
      <c r="CO410">
        <v>338</v>
      </c>
      <c r="CP410">
        <v>20729</v>
      </c>
      <c r="CQ410">
        <v>5300</v>
      </c>
      <c r="CR410">
        <v>-1</v>
      </c>
      <c r="CS410">
        <v>28</v>
      </c>
      <c r="CU410">
        <v>299817</v>
      </c>
      <c r="CY410">
        <v>103102</v>
      </c>
      <c r="DB410" s="1">
        <v>44305</v>
      </c>
      <c r="DI410" t="s">
        <v>174</v>
      </c>
      <c r="DL410" t="s">
        <v>153</v>
      </c>
      <c r="DM410" t="s">
        <v>154</v>
      </c>
      <c r="DN410">
        <v>1</v>
      </c>
      <c r="DQ410" t="s">
        <v>133</v>
      </c>
      <c r="DR410" t="s">
        <v>133</v>
      </c>
      <c r="DT410" t="s">
        <v>746</v>
      </c>
      <c r="DU410">
        <v>299817</v>
      </c>
      <c r="DY410" t="s">
        <v>156</v>
      </c>
      <c r="DZ410">
        <v>100</v>
      </c>
    </row>
    <row r="411" spans="2:130" x14ac:dyDescent="0.2">
      <c r="B411">
        <v>1043</v>
      </c>
      <c r="C411" t="s">
        <v>133</v>
      </c>
      <c r="E411" t="s">
        <v>133</v>
      </c>
      <c r="F411">
        <v>0</v>
      </c>
      <c r="G411">
        <v>1</v>
      </c>
      <c r="H411">
        <v>1</v>
      </c>
      <c r="I411" t="s">
        <v>221</v>
      </c>
      <c r="J411" t="s">
        <v>157</v>
      </c>
      <c r="K411" t="s">
        <v>136</v>
      </c>
      <c r="L411" t="s">
        <v>137</v>
      </c>
      <c r="M411" t="s">
        <v>138</v>
      </c>
      <c r="O411" t="s">
        <v>157</v>
      </c>
      <c r="P411" t="s">
        <v>140</v>
      </c>
      <c r="Q411">
        <v>2022</v>
      </c>
      <c r="R411">
        <v>142</v>
      </c>
      <c r="S411">
        <f t="shared" si="6"/>
        <v>1.42</v>
      </c>
      <c r="U411" t="s">
        <v>141</v>
      </c>
      <c r="V411" t="s">
        <v>142</v>
      </c>
      <c r="W411" t="s">
        <v>143</v>
      </c>
      <c r="Y411" t="s">
        <v>144</v>
      </c>
      <c r="Z411" t="s">
        <v>145</v>
      </c>
      <c r="AA411" t="s">
        <v>146</v>
      </c>
      <c r="AB411" s="1">
        <v>42005</v>
      </c>
      <c r="AC411" s="1">
        <v>46022</v>
      </c>
      <c r="AD411" s="1">
        <v>44305</v>
      </c>
      <c r="AF411" t="s">
        <v>147</v>
      </c>
      <c r="AG411" s="1">
        <v>44305</v>
      </c>
      <c r="AH411" t="s">
        <v>133</v>
      </c>
      <c r="AI411" t="s">
        <v>133</v>
      </c>
      <c r="AJ411" t="s">
        <v>133</v>
      </c>
      <c r="AK411" t="s">
        <v>133</v>
      </c>
      <c r="AL411" t="s">
        <v>133</v>
      </c>
      <c r="AS411" t="s">
        <v>133</v>
      </c>
      <c r="AZ411" t="s">
        <v>148</v>
      </c>
      <c r="BB411" t="s">
        <v>149</v>
      </c>
      <c r="BC411" t="s">
        <v>171</v>
      </c>
      <c r="BD411" t="s">
        <v>172</v>
      </c>
      <c r="BH411" t="s">
        <v>222</v>
      </c>
      <c r="BI411" t="s">
        <v>133</v>
      </c>
      <c r="BK411">
        <v>1.41735097052557</v>
      </c>
      <c r="BN411">
        <v>103102</v>
      </c>
      <c r="BR411" t="s">
        <v>133</v>
      </c>
      <c r="BS411" t="s">
        <v>133</v>
      </c>
      <c r="BV411" t="s">
        <v>151</v>
      </c>
      <c r="BX411" t="s">
        <v>152</v>
      </c>
      <c r="CA411">
        <v>25</v>
      </c>
      <c r="CB411">
        <v>0</v>
      </c>
      <c r="CC411" s="1">
        <v>44788</v>
      </c>
      <c r="CD411" s="1">
        <v>44757</v>
      </c>
      <c r="CG411">
        <v>22</v>
      </c>
      <c r="CJ411">
        <v>24</v>
      </c>
      <c r="CL411">
        <v>380</v>
      </c>
      <c r="CM411">
        <v>0</v>
      </c>
      <c r="CN411">
        <v>43</v>
      </c>
      <c r="CO411">
        <v>338</v>
      </c>
      <c r="CP411">
        <v>20735</v>
      </c>
      <c r="CQ411">
        <v>5308</v>
      </c>
      <c r="CR411">
        <v>-1</v>
      </c>
      <c r="CS411">
        <v>28</v>
      </c>
      <c r="CU411">
        <v>299819</v>
      </c>
      <c r="CY411">
        <v>103102</v>
      </c>
      <c r="DB411" s="1">
        <v>44305</v>
      </c>
      <c r="DI411" t="s">
        <v>174</v>
      </c>
      <c r="DL411" t="s">
        <v>153</v>
      </c>
      <c r="DM411" t="s">
        <v>154</v>
      </c>
      <c r="DN411">
        <v>1</v>
      </c>
      <c r="DQ411" t="s">
        <v>133</v>
      </c>
      <c r="DR411" t="s">
        <v>133</v>
      </c>
      <c r="DT411" t="s">
        <v>747</v>
      </c>
      <c r="DU411">
        <v>299819</v>
      </c>
      <c r="DY411" t="s">
        <v>156</v>
      </c>
      <c r="DZ411">
        <v>100</v>
      </c>
    </row>
    <row r="412" spans="2:130" x14ac:dyDescent="0.2">
      <c r="B412">
        <v>1043</v>
      </c>
      <c r="C412" t="s">
        <v>133</v>
      </c>
      <c r="E412" t="s">
        <v>133</v>
      </c>
      <c r="F412">
        <v>0</v>
      </c>
      <c r="G412">
        <v>1</v>
      </c>
      <c r="H412">
        <v>1</v>
      </c>
      <c r="I412" t="s">
        <v>224</v>
      </c>
      <c r="J412" t="s">
        <v>157</v>
      </c>
      <c r="K412" t="s">
        <v>136</v>
      </c>
      <c r="L412" t="s">
        <v>137</v>
      </c>
      <c r="M412" t="s">
        <v>138</v>
      </c>
      <c r="O412" t="s">
        <v>157</v>
      </c>
      <c r="P412" t="s">
        <v>140</v>
      </c>
      <c r="Q412">
        <v>2022</v>
      </c>
      <c r="R412">
        <v>298</v>
      </c>
      <c r="S412">
        <f t="shared" si="6"/>
        <v>2.98</v>
      </c>
      <c r="U412" t="s">
        <v>141</v>
      </c>
      <c r="V412" t="s">
        <v>142</v>
      </c>
      <c r="W412" t="s">
        <v>143</v>
      </c>
      <c r="Y412" t="s">
        <v>144</v>
      </c>
      <c r="Z412" t="s">
        <v>145</v>
      </c>
      <c r="AA412" t="s">
        <v>146</v>
      </c>
      <c r="AB412" s="1">
        <v>42005</v>
      </c>
      <c r="AC412" s="1">
        <v>46022</v>
      </c>
      <c r="AD412" s="1">
        <v>44305</v>
      </c>
      <c r="AF412" t="s">
        <v>147</v>
      </c>
      <c r="AG412" s="1">
        <v>44305</v>
      </c>
      <c r="AH412" t="s">
        <v>133</v>
      </c>
      <c r="AI412" t="s">
        <v>133</v>
      </c>
      <c r="AJ412" t="s">
        <v>133</v>
      </c>
      <c r="AK412" t="s">
        <v>133</v>
      </c>
      <c r="AL412" t="s">
        <v>133</v>
      </c>
      <c r="AS412" t="s">
        <v>133</v>
      </c>
      <c r="AZ412" t="s">
        <v>148</v>
      </c>
      <c r="BB412" t="s">
        <v>149</v>
      </c>
      <c r="BC412" t="s">
        <v>171</v>
      </c>
      <c r="BD412" t="s">
        <v>172</v>
      </c>
      <c r="BH412" t="s">
        <v>222</v>
      </c>
      <c r="BI412" t="s">
        <v>133</v>
      </c>
      <c r="BK412">
        <v>2.9821729352307198</v>
      </c>
      <c r="BN412">
        <v>103102</v>
      </c>
      <c r="BR412" t="s">
        <v>133</v>
      </c>
      <c r="BS412" t="s">
        <v>133</v>
      </c>
      <c r="BV412" t="s">
        <v>151</v>
      </c>
      <c r="BX412" t="s">
        <v>152</v>
      </c>
      <c r="CA412">
        <v>25</v>
      </c>
      <c r="CB412">
        <v>0</v>
      </c>
      <c r="CC412" s="1">
        <v>44788</v>
      </c>
      <c r="CD412" s="1">
        <v>44757</v>
      </c>
      <c r="CG412">
        <v>22</v>
      </c>
      <c r="CJ412">
        <v>24</v>
      </c>
      <c r="CL412">
        <v>380</v>
      </c>
      <c r="CM412">
        <v>0</v>
      </c>
      <c r="CN412">
        <v>43</v>
      </c>
      <c r="CO412">
        <v>338</v>
      </c>
      <c r="CP412">
        <v>20736</v>
      </c>
      <c r="CQ412">
        <v>5309</v>
      </c>
      <c r="CR412">
        <v>-1</v>
      </c>
      <c r="CS412">
        <v>28</v>
      </c>
      <c r="CU412">
        <v>299821</v>
      </c>
      <c r="CY412">
        <v>103102</v>
      </c>
      <c r="DB412" s="1">
        <v>44305</v>
      </c>
      <c r="DI412" t="s">
        <v>174</v>
      </c>
      <c r="DL412" t="s">
        <v>153</v>
      </c>
      <c r="DM412" t="s">
        <v>154</v>
      </c>
      <c r="DN412">
        <v>1</v>
      </c>
      <c r="DQ412" t="s">
        <v>133</v>
      </c>
      <c r="DR412" t="s">
        <v>133</v>
      </c>
      <c r="DT412" t="s">
        <v>748</v>
      </c>
      <c r="DU412">
        <v>299821</v>
      </c>
      <c r="DY412" t="s">
        <v>156</v>
      </c>
      <c r="DZ412">
        <v>100</v>
      </c>
    </row>
    <row r="413" spans="2:130" x14ac:dyDescent="0.2">
      <c r="B413">
        <v>1043</v>
      </c>
      <c r="C413" t="s">
        <v>133</v>
      </c>
      <c r="E413" t="s">
        <v>133</v>
      </c>
      <c r="F413">
        <v>0</v>
      </c>
      <c r="G413">
        <v>1</v>
      </c>
      <c r="H413">
        <v>1</v>
      </c>
      <c r="I413" t="s">
        <v>226</v>
      </c>
      <c r="J413" t="s">
        <v>157</v>
      </c>
      <c r="K413" t="s">
        <v>136</v>
      </c>
      <c r="L413" t="s">
        <v>137</v>
      </c>
      <c r="M413" t="s">
        <v>138</v>
      </c>
      <c r="O413" t="s">
        <v>157</v>
      </c>
      <c r="P413" t="s">
        <v>140</v>
      </c>
      <c r="Q413">
        <v>2022</v>
      </c>
      <c r="R413">
        <v>3543</v>
      </c>
      <c r="S413">
        <f t="shared" si="6"/>
        <v>35.43</v>
      </c>
      <c r="U413" t="s">
        <v>141</v>
      </c>
      <c r="V413" t="s">
        <v>142</v>
      </c>
      <c r="W413" t="s">
        <v>143</v>
      </c>
      <c r="Y413" t="s">
        <v>144</v>
      </c>
      <c r="Z413" t="s">
        <v>145</v>
      </c>
      <c r="AA413" t="s">
        <v>146</v>
      </c>
      <c r="AB413" s="1">
        <v>42005</v>
      </c>
      <c r="AC413" s="1">
        <v>46022</v>
      </c>
      <c r="AD413" s="1">
        <v>44305</v>
      </c>
      <c r="AF413" t="s">
        <v>147</v>
      </c>
      <c r="AG413" s="1">
        <v>44305</v>
      </c>
      <c r="AH413" t="s">
        <v>133</v>
      </c>
      <c r="AI413" t="s">
        <v>133</v>
      </c>
      <c r="AJ413" t="s">
        <v>133</v>
      </c>
      <c r="AK413" t="s">
        <v>133</v>
      </c>
      <c r="AL413" t="s">
        <v>133</v>
      </c>
      <c r="AS413" t="s">
        <v>133</v>
      </c>
      <c r="AZ413" t="s">
        <v>148</v>
      </c>
      <c r="BB413" t="s">
        <v>149</v>
      </c>
      <c r="BC413" t="s">
        <v>171</v>
      </c>
      <c r="BD413" t="s">
        <v>172</v>
      </c>
      <c r="BH413" t="s">
        <v>222</v>
      </c>
      <c r="BI413" t="s">
        <v>133</v>
      </c>
      <c r="BK413">
        <v>35.428928048483698</v>
      </c>
      <c r="BN413">
        <v>103102</v>
      </c>
      <c r="BR413" t="s">
        <v>133</v>
      </c>
      <c r="BS413" t="s">
        <v>133</v>
      </c>
      <c r="BV413" t="s">
        <v>151</v>
      </c>
      <c r="BX413" t="s">
        <v>152</v>
      </c>
      <c r="CA413">
        <v>25</v>
      </c>
      <c r="CB413">
        <v>0</v>
      </c>
      <c r="CC413" s="1">
        <v>44788</v>
      </c>
      <c r="CD413" s="1">
        <v>44757</v>
      </c>
      <c r="CG413">
        <v>22</v>
      </c>
      <c r="CJ413">
        <v>24</v>
      </c>
      <c r="CL413">
        <v>380</v>
      </c>
      <c r="CM413">
        <v>0</v>
      </c>
      <c r="CN413">
        <v>43</v>
      </c>
      <c r="CO413">
        <v>338</v>
      </c>
      <c r="CP413">
        <v>20737</v>
      </c>
      <c r="CQ413">
        <v>5310</v>
      </c>
      <c r="CR413">
        <v>-1</v>
      </c>
      <c r="CS413">
        <v>28</v>
      </c>
      <c r="CU413">
        <v>299823</v>
      </c>
      <c r="CY413">
        <v>103102</v>
      </c>
      <c r="DB413" s="1">
        <v>44305</v>
      </c>
      <c r="DI413" t="s">
        <v>174</v>
      </c>
      <c r="DL413" t="s">
        <v>153</v>
      </c>
      <c r="DM413" t="s">
        <v>154</v>
      </c>
      <c r="DN413">
        <v>1</v>
      </c>
      <c r="DQ413" t="s">
        <v>133</v>
      </c>
      <c r="DR413" t="s">
        <v>133</v>
      </c>
      <c r="DT413" t="s">
        <v>749</v>
      </c>
      <c r="DU413">
        <v>299823</v>
      </c>
      <c r="DY413" t="s">
        <v>156</v>
      </c>
      <c r="DZ413">
        <v>100</v>
      </c>
    </row>
    <row r="414" spans="2:130" x14ac:dyDescent="0.2">
      <c r="B414">
        <v>1043</v>
      </c>
      <c r="C414" t="s">
        <v>133</v>
      </c>
      <c r="E414" t="s">
        <v>133</v>
      </c>
      <c r="F414">
        <v>0</v>
      </c>
      <c r="G414">
        <v>1</v>
      </c>
      <c r="H414">
        <v>1</v>
      </c>
      <c r="I414" t="s">
        <v>228</v>
      </c>
      <c r="J414" t="s">
        <v>157</v>
      </c>
      <c r="K414" t="s">
        <v>136</v>
      </c>
      <c r="L414" t="s">
        <v>137</v>
      </c>
      <c r="M414" t="s">
        <v>138</v>
      </c>
      <c r="O414" t="s">
        <v>157</v>
      </c>
      <c r="P414" t="s">
        <v>140</v>
      </c>
      <c r="Q414">
        <v>2022</v>
      </c>
      <c r="R414">
        <v>3362</v>
      </c>
      <c r="S414">
        <f t="shared" si="6"/>
        <v>33.619999999999997</v>
      </c>
      <c r="U414" t="s">
        <v>141</v>
      </c>
      <c r="V414" t="s">
        <v>142</v>
      </c>
      <c r="W414" t="s">
        <v>143</v>
      </c>
      <c r="Y414" t="s">
        <v>144</v>
      </c>
      <c r="Z414" t="s">
        <v>145</v>
      </c>
      <c r="AA414" t="s">
        <v>146</v>
      </c>
      <c r="AB414" s="1">
        <v>42005</v>
      </c>
      <c r="AC414" s="1">
        <v>46022</v>
      </c>
      <c r="AD414" s="1">
        <v>44305</v>
      </c>
      <c r="AF414" t="s">
        <v>147</v>
      </c>
      <c r="AG414" s="1">
        <v>44305</v>
      </c>
      <c r="AH414" t="s">
        <v>133</v>
      </c>
      <c r="AI414" t="s">
        <v>133</v>
      </c>
      <c r="AJ414" t="s">
        <v>133</v>
      </c>
      <c r="AK414" t="s">
        <v>133</v>
      </c>
      <c r="AL414" t="s">
        <v>133</v>
      </c>
      <c r="AO414" t="s">
        <v>750</v>
      </c>
      <c r="AS414" t="s">
        <v>133</v>
      </c>
      <c r="AZ414" t="s">
        <v>148</v>
      </c>
      <c r="BB414" t="s">
        <v>149</v>
      </c>
      <c r="BC414" t="s">
        <v>171</v>
      </c>
      <c r="BD414" t="s">
        <v>172</v>
      </c>
      <c r="BH414" t="s">
        <v>222</v>
      </c>
      <c r="BI414" t="s">
        <v>133</v>
      </c>
      <c r="BK414">
        <v>33.6154714954911</v>
      </c>
      <c r="BN414">
        <v>103102</v>
      </c>
      <c r="BR414" t="s">
        <v>133</v>
      </c>
      <c r="BS414" t="s">
        <v>133</v>
      </c>
      <c r="BV414" t="s">
        <v>151</v>
      </c>
      <c r="BX414" t="s">
        <v>152</v>
      </c>
      <c r="CA414">
        <v>25</v>
      </c>
      <c r="CB414">
        <v>0</v>
      </c>
      <c r="CC414" s="1">
        <v>44788</v>
      </c>
      <c r="CD414" s="1">
        <v>44757</v>
      </c>
      <c r="CG414">
        <v>22</v>
      </c>
      <c r="CJ414">
        <v>24</v>
      </c>
      <c r="CL414">
        <v>380</v>
      </c>
      <c r="CM414">
        <v>0</v>
      </c>
      <c r="CN414">
        <v>43</v>
      </c>
      <c r="CO414">
        <v>338</v>
      </c>
      <c r="CP414">
        <v>20738</v>
      </c>
      <c r="CQ414">
        <v>5311</v>
      </c>
      <c r="CR414">
        <v>-1</v>
      </c>
      <c r="CS414">
        <v>28</v>
      </c>
      <c r="CU414">
        <v>299825</v>
      </c>
      <c r="CY414">
        <v>103102</v>
      </c>
      <c r="DB414" s="1">
        <v>44305</v>
      </c>
      <c r="DI414" t="s">
        <v>174</v>
      </c>
      <c r="DL414" t="s">
        <v>153</v>
      </c>
      <c r="DM414" t="s">
        <v>154</v>
      </c>
      <c r="DN414">
        <v>1</v>
      </c>
      <c r="DQ414" t="s">
        <v>133</v>
      </c>
      <c r="DR414" t="s">
        <v>133</v>
      </c>
      <c r="DT414" t="s">
        <v>751</v>
      </c>
      <c r="DU414">
        <v>299825</v>
      </c>
      <c r="DY414" t="s">
        <v>156</v>
      </c>
      <c r="DZ414">
        <v>100</v>
      </c>
    </row>
    <row r="415" spans="2:130" x14ac:dyDescent="0.2">
      <c r="B415">
        <v>1043</v>
      </c>
      <c r="C415" t="s">
        <v>133</v>
      </c>
      <c r="E415" t="s">
        <v>133</v>
      </c>
      <c r="F415">
        <v>0</v>
      </c>
      <c r="G415">
        <v>1</v>
      </c>
      <c r="H415">
        <v>1</v>
      </c>
      <c r="I415" t="s">
        <v>230</v>
      </c>
      <c r="J415" t="s">
        <v>157</v>
      </c>
      <c r="K415" t="s">
        <v>136</v>
      </c>
      <c r="L415" t="s">
        <v>137</v>
      </c>
      <c r="M415" t="s">
        <v>138</v>
      </c>
      <c r="O415" t="s">
        <v>157</v>
      </c>
      <c r="P415" t="s">
        <v>140</v>
      </c>
      <c r="Q415">
        <v>2022</v>
      </c>
      <c r="R415">
        <v>1861</v>
      </c>
      <c r="S415">
        <f t="shared" si="6"/>
        <v>18.61</v>
      </c>
      <c r="U415" t="s">
        <v>141</v>
      </c>
      <c r="V415" t="s">
        <v>142</v>
      </c>
      <c r="W415" t="s">
        <v>143</v>
      </c>
      <c r="Y415" t="s">
        <v>144</v>
      </c>
      <c r="Z415" t="s">
        <v>145</v>
      </c>
      <c r="AA415" t="s">
        <v>146</v>
      </c>
      <c r="AB415" s="1">
        <v>42005</v>
      </c>
      <c r="AC415" s="1">
        <v>46022</v>
      </c>
      <c r="AD415" s="1">
        <v>44305</v>
      </c>
      <c r="AF415" t="s">
        <v>147</v>
      </c>
      <c r="AG415" s="1">
        <v>44305</v>
      </c>
      <c r="AH415" t="s">
        <v>133</v>
      </c>
      <c r="AI415" t="s">
        <v>133</v>
      </c>
      <c r="AJ415" t="s">
        <v>133</v>
      </c>
      <c r="AK415" t="s">
        <v>133</v>
      </c>
      <c r="AL415" t="s">
        <v>133</v>
      </c>
      <c r="AS415" t="s">
        <v>133</v>
      </c>
      <c r="AZ415" t="s">
        <v>148</v>
      </c>
      <c r="BB415" t="s">
        <v>149</v>
      </c>
      <c r="BC415" t="s">
        <v>171</v>
      </c>
      <c r="BD415" t="s">
        <v>172</v>
      </c>
      <c r="BH415" t="s">
        <v>222</v>
      </c>
      <c r="BI415" t="s">
        <v>133</v>
      </c>
      <c r="BK415">
        <v>18.610130529476301</v>
      </c>
      <c r="BN415">
        <v>103102</v>
      </c>
      <c r="BR415" t="s">
        <v>133</v>
      </c>
      <c r="BS415" t="s">
        <v>133</v>
      </c>
      <c r="BV415" t="s">
        <v>151</v>
      </c>
      <c r="BX415" t="s">
        <v>152</v>
      </c>
      <c r="CA415">
        <v>25</v>
      </c>
      <c r="CB415">
        <v>0</v>
      </c>
      <c r="CC415" s="1">
        <v>44788</v>
      </c>
      <c r="CD415" s="1">
        <v>44757</v>
      </c>
      <c r="CG415">
        <v>22</v>
      </c>
      <c r="CJ415">
        <v>24</v>
      </c>
      <c r="CL415">
        <v>380</v>
      </c>
      <c r="CM415">
        <v>0</v>
      </c>
      <c r="CN415">
        <v>43</v>
      </c>
      <c r="CO415">
        <v>338</v>
      </c>
      <c r="CP415">
        <v>20739</v>
      </c>
      <c r="CQ415">
        <v>5312</v>
      </c>
      <c r="CR415">
        <v>-1</v>
      </c>
      <c r="CS415">
        <v>28</v>
      </c>
      <c r="CU415">
        <v>299827</v>
      </c>
      <c r="CY415">
        <v>103102</v>
      </c>
      <c r="DB415" s="1">
        <v>44305</v>
      </c>
      <c r="DI415" t="s">
        <v>174</v>
      </c>
      <c r="DL415" t="s">
        <v>153</v>
      </c>
      <c r="DM415" t="s">
        <v>154</v>
      </c>
      <c r="DN415">
        <v>1</v>
      </c>
      <c r="DQ415" t="s">
        <v>133</v>
      </c>
      <c r="DR415" t="s">
        <v>133</v>
      </c>
      <c r="DT415" t="s">
        <v>752</v>
      </c>
      <c r="DU415">
        <v>299827</v>
      </c>
      <c r="DY415" t="s">
        <v>156</v>
      </c>
      <c r="DZ415">
        <v>100</v>
      </c>
    </row>
    <row r="416" spans="2:130" x14ac:dyDescent="0.2">
      <c r="B416">
        <v>1043</v>
      </c>
      <c r="C416" t="s">
        <v>133</v>
      </c>
      <c r="E416" t="s">
        <v>133</v>
      </c>
      <c r="F416">
        <v>0</v>
      </c>
      <c r="G416">
        <v>1</v>
      </c>
      <c r="H416">
        <v>1</v>
      </c>
      <c r="I416" t="s">
        <v>232</v>
      </c>
      <c r="J416" t="s">
        <v>157</v>
      </c>
      <c r="K416" t="s">
        <v>136</v>
      </c>
      <c r="L416" t="s">
        <v>137</v>
      </c>
      <c r="M416" t="s">
        <v>138</v>
      </c>
      <c r="O416" t="s">
        <v>157</v>
      </c>
      <c r="P416" t="s">
        <v>140</v>
      </c>
      <c r="Q416">
        <v>2022</v>
      </c>
      <c r="R416">
        <v>638</v>
      </c>
      <c r="S416">
        <f t="shared" si="6"/>
        <v>6.38</v>
      </c>
      <c r="U416" t="s">
        <v>141</v>
      </c>
      <c r="V416" t="s">
        <v>142</v>
      </c>
      <c r="W416" t="s">
        <v>143</v>
      </c>
      <c r="Y416" t="s">
        <v>144</v>
      </c>
      <c r="Z416" t="s">
        <v>145</v>
      </c>
      <c r="AA416" t="s">
        <v>146</v>
      </c>
      <c r="AB416" s="1">
        <v>42005</v>
      </c>
      <c r="AC416" s="1">
        <v>46022</v>
      </c>
      <c r="AD416" s="1">
        <v>44305</v>
      </c>
      <c r="AF416" t="s">
        <v>147</v>
      </c>
      <c r="AG416" s="1">
        <v>44305</v>
      </c>
      <c r="AH416" t="s">
        <v>133</v>
      </c>
      <c r="AI416" t="s">
        <v>133</v>
      </c>
      <c r="AJ416" t="s">
        <v>133</v>
      </c>
      <c r="AK416" t="s">
        <v>133</v>
      </c>
      <c r="AL416" t="s">
        <v>133</v>
      </c>
      <c r="AS416" t="s">
        <v>133</v>
      </c>
      <c r="AZ416" t="s">
        <v>148</v>
      </c>
      <c r="BB416" t="s">
        <v>149</v>
      </c>
      <c r="BC416" t="s">
        <v>171</v>
      </c>
      <c r="BD416" t="s">
        <v>172</v>
      </c>
      <c r="BH416" t="s">
        <v>233</v>
      </c>
      <c r="BI416" t="s">
        <v>133</v>
      </c>
      <c r="BK416">
        <v>6.3836659446857098</v>
      </c>
      <c r="BN416">
        <v>103102</v>
      </c>
      <c r="BR416" t="s">
        <v>133</v>
      </c>
      <c r="BS416" t="s">
        <v>133</v>
      </c>
      <c r="BV416" t="s">
        <v>151</v>
      </c>
      <c r="BX416" t="s">
        <v>152</v>
      </c>
      <c r="CA416">
        <v>25</v>
      </c>
      <c r="CB416">
        <v>0</v>
      </c>
      <c r="CC416" s="1">
        <v>44788</v>
      </c>
      <c r="CD416" s="1">
        <v>44757</v>
      </c>
      <c r="CG416">
        <v>22</v>
      </c>
      <c r="CJ416">
        <v>24</v>
      </c>
      <c r="CL416">
        <v>380</v>
      </c>
      <c r="CM416">
        <v>0</v>
      </c>
      <c r="CN416">
        <v>43</v>
      </c>
      <c r="CO416">
        <v>338</v>
      </c>
      <c r="CP416">
        <v>20740</v>
      </c>
      <c r="CQ416">
        <v>5313</v>
      </c>
      <c r="CR416">
        <v>-1</v>
      </c>
      <c r="CS416">
        <v>28</v>
      </c>
      <c r="CU416">
        <v>299829</v>
      </c>
      <c r="CY416">
        <v>103102</v>
      </c>
      <c r="DB416" s="1">
        <v>44305</v>
      </c>
      <c r="DI416" t="s">
        <v>174</v>
      </c>
      <c r="DL416" t="s">
        <v>153</v>
      </c>
      <c r="DM416" t="s">
        <v>154</v>
      </c>
      <c r="DN416">
        <v>1</v>
      </c>
      <c r="DQ416" t="s">
        <v>133</v>
      </c>
      <c r="DR416" t="s">
        <v>133</v>
      </c>
      <c r="DT416" t="s">
        <v>753</v>
      </c>
      <c r="DU416">
        <v>299829</v>
      </c>
      <c r="DY416" t="s">
        <v>156</v>
      </c>
      <c r="DZ416">
        <v>100</v>
      </c>
    </row>
    <row r="417" spans="2:130" x14ac:dyDescent="0.2">
      <c r="B417">
        <v>1043</v>
      </c>
      <c r="C417" t="s">
        <v>133</v>
      </c>
      <c r="E417" t="s">
        <v>133</v>
      </c>
      <c r="F417">
        <v>0</v>
      </c>
      <c r="G417">
        <v>1</v>
      </c>
      <c r="H417">
        <v>1</v>
      </c>
      <c r="I417" t="s">
        <v>246</v>
      </c>
      <c r="J417" t="s">
        <v>157</v>
      </c>
      <c r="K417" t="s">
        <v>136</v>
      </c>
      <c r="L417" t="s">
        <v>137</v>
      </c>
      <c r="M417" t="s">
        <v>138</v>
      </c>
      <c r="O417" t="s">
        <v>157</v>
      </c>
      <c r="P417" t="s">
        <v>140</v>
      </c>
      <c r="Q417">
        <v>2022</v>
      </c>
      <c r="R417">
        <v>999</v>
      </c>
      <c r="S417">
        <f t="shared" si="6"/>
        <v>9.99</v>
      </c>
      <c r="U417" t="s">
        <v>141</v>
      </c>
      <c r="V417" t="s">
        <v>142</v>
      </c>
      <c r="W417" t="s">
        <v>143</v>
      </c>
      <c r="Y417" t="s">
        <v>144</v>
      </c>
      <c r="Z417" t="s">
        <v>145</v>
      </c>
      <c r="AA417" t="s">
        <v>146</v>
      </c>
      <c r="AB417" s="1">
        <v>42005</v>
      </c>
      <c r="AC417" s="1">
        <v>46022</v>
      </c>
      <c r="AD417" s="1">
        <v>44305</v>
      </c>
      <c r="AF417" t="s">
        <v>147</v>
      </c>
      <c r="AG417" s="1">
        <v>44305</v>
      </c>
      <c r="AH417" t="s">
        <v>133</v>
      </c>
      <c r="AI417" t="s">
        <v>133</v>
      </c>
      <c r="AJ417" t="s">
        <v>133</v>
      </c>
      <c r="AK417" t="s">
        <v>133</v>
      </c>
      <c r="AL417" t="s">
        <v>133</v>
      </c>
      <c r="AS417" t="s">
        <v>133</v>
      </c>
      <c r="AZ417" t="s">
        <v>148</v>
      </c>
      <c r="BB417" t="s">
        <v>149</v>
      </c>
      <c r="BC417" t="s">
        <v>171</v>
      </c>
      <c r="BD417" t="s">
        <v>172</v>
      </c>
      <c r="BH417" t="s">
        <v>247</v>
      </c>
      <c r="BI417" t="s">
        <v>133</v>
      </c>
      <c r="BK417">
        <v>9.9893019268989107</v>
      </c>
      <c r="BN417">
        <v>103102</v>
      </c>
      <c r="BR417" t="s">
        <v>133</v>
      </c>
      <c r="BS417" t="s">
        <v>133</v>
      </c>
      <c r="BV417" t="s">
        <v>151</v>
      </c>
      <c r="BX417" t="s">
        <v>152</v>
      </c>
      <c r="CA417">
        <v>25</v>
      </c>
      <c r="CB417">
        <v>0</v>
      </c>
      <c r="CC417" s="1">
        <v>44788</v>
      </c>
      <c r="CD417" s="1">
        <v>44757</v>
      </c>
      <c r="CG417">
        <v>22</v>
      </c>
      <c r="CJ417">
        <v>24</v>
      </c>
      <c r="CL417">
        <v>380</v>
      </c>
      <c r="CM417">
        <v>0</v>
      </c>
      <c r="CN417">
        <v>43</v>
      </c>
      <c r="CO417">
        <v>338</v>
      </c>
      <c r="CP417">
        <v>20746</v>
      </c>
      <c r="CQ417">
        <v>5320</v>
      </c>
      <c r="CR417">
        <v>-1</v>
      </c>
      <c r="CS417">
        <v>28</v>
      </c>
      <c r="CU417">
        <v>299831</v>
      </c>
      <c r="CY417">
        <v>103102</v>
      </c>
      <c r="DB417" s="1">
        <v>44305</v>
      </c>
      <c r="DI417" t="s">
        <v>174</v>
      </c>
      <c r="DL417" t="s">
        <v>153</v>
      </c>
      <c r="DM417" t="s">
        <v>154</v>
      </c>
      <c r="DN417">
        <v>1</v>
      </c>
      <c r="DQ417" t="s">
        <v>133</v>
      </c>
      <c r="DR417" t="s">
        <v>133</v>
      </c>
      <c r="DT417" t="s">
        <v>754</v>
      </c>
      <c r="DU417">
        <v>299831</v>
      </c>
      <c r="DY417" t="s">
        <v>156</v>
      </c>
      <c r="DZ417">
        <v>100</v>
      </c>
    </row>
    <row r="418" spans="2:130" x14ac:dyDescent="0.2">
      <c r="B418">
        <v>1043</v>
      </c>
      <c r="C418" t="s">
        <v>133</v>
      </c>
      <c r="E418" t="s">
        <v>133</v>
      </c>
      <c r="F418">
        <v>0</v>
      </c>
      <c r="G418">
        <v>1</v>
      </c>
      <c r="H418">
        <v>1</v>
      </c>
      <c r="I418" t="s">
        <v>447</v>
      </c>
      <c r="J418" t="s">
        <v>157</v>
      </c>
      <c r="K418" t="s">
        <v>136</v>
      </c>
      <c r="L418" t="s">
        <v>137</v>
      </c>
      <c r="M418" t="s">
        <v>138</v>
      </c>
      <c r="O418" t="s">
        <v>157</v>
      </c>
      <c r="P418" t="s">
        <v>140</v>
      </c>
      <c r="Q418">
        <v>2022</v>
      </c>
      <c r="R418">
        <v>147</v>
      </c>
      <c r="S418">
        <f t="shared" si="6"/>
        <v>1.47</v>
      </c>
      <c r="U418" t="s">
        <v>141</v>
      </c>
      <c r="V418" t="s">
        <v>142</v>
      </c>
      <c r="W418" t="s">
        <v>143</v>
      </c>
      <c r="Y418" t="s">
        <v>144</v>
      </c>
      <c r="Z418" t="s">
        <v>145</v>
      </c>
      <c r="AA418" t="s">
        <v>146</v>
      </c>
      <c r="AB418" s="1">
        <v>42005</v>
      </c>
      <c r="AC418" s="1">
        <v>46022</v>
      </c>
      <c r="AD418" s="1">
        <v>44305</v>
      </c>
      <c r="AF418" t="s">
        <v>147</v>
      </c>
      <c r="AG418" s="1">
        <v>44305</v>
      </c>
      <c r="AH418" t="s">
        <v>133</v>
      </c>
      <c r="AI418" t="s">
        <v>133</v>
      </c>
      <c r="AJ418" t="s">
        <v>133</v>
      </c>
      <c r="AK418" t="s">
        <v>133</v>
      </c>
      <c r="AL418" t="s">
        <v>133</v>
      </c>
      <c r="AS418" t="s">
        <v>133</v>
      </c>
      <c r="AZ418" t="s">
        <v>148</v>
      </c>
      <c r="BB418" t="s">
        <v>149</v>
      </c>
      <c r="BC418" t="s">
        <v>171</v>
      </c>
      <c r="BD418" t="s">
        <v>172</v>
      </c>
      <c r="BH418" t="s">
        <v>448</v>
      </c>
      <c r="BI418" t="s">
        <v>133</v>
      </c>
      <c r="BK418">
        <v>1.47305154240353</v>
      </c>
      <c r="BN418">
        <v>103102</v>
      </c>
      <c r="BR418" t="s">
        <v>133</v>
      </c>
      <c r="BS418" t="s">
        <v>133</v>
      </c>
      <c r="BV418" t="s">
        <v>151</v>
      </c>
      <c r="BX418" t="s">
        <v>152</v>
      </c>
      <c r="CA418">
        <v>25</v>
      </c>
      <c r="CB418">
        <v>0</v>
      </c>
      <c r="CC418" s="1">
        <v>44788</v>
      </c>
      <c r="CD418" s="1">
        <v>44757</v>
      </c>
      <c r="CG418">
        <v>22</v>
      </c>
      <c r="CJ418">
        <v>24</v>
      </c>
      <c r="CL418">
        <v>380</v>
      </c>
      <c r="CM418">
        <v>0</v>
      </c>
      <c r="CN418">
        <v>43</v>
      </c>
      <c r="CO418">
        <v>338</v>
      </c>
      <c r="CP418">
        <v>20751</v>
      </c>
      <c r="CQ418">
        <v>5325</v>
      </c>
      <c r="CR418">
        <v>-1</v>
      </c>
      <c r="CS418">
        <v>28</v>
      </c>
      <c r="CU418">
        <v>299833</v>
      </c>
      <c r="CY418">
        <v>103102</v>
      </c>
      <c r="DB418" s="1">
        <v>44305</v>
      </c>
      <c r="DI418" t="s">
        <v>174</v>
      </c>
      <c r="DL418" t="s">
        <v>153</v>
      </c>
      <c r="DM418" t="s">
        <v>154</v>
      </c>
      <c r="DN418">
        <v>1</v>
      </c>
      <c r="DQ418" t="s">
        <v>133</v>
      </c>
      <c r="DR418" t="s">
        <v>133</v>
      </c>
      <c r="DT418" t="s">
        <v>755</v>
      </c>
      <c r="DU418">
        <v>299833</v>
      </c>
      <c r="DY418" t="s">
        <v>156</v>
      </c>
      <c r="DZ418">
        <v>100</v>
      </c>
    </row>
    <row r="419" spans="2:130" x14ac:dyDescent="0.2">
      <c r="B419">
        <v>1043</v>
      </c>
      <c r="C419" t="s">
        <v>133</v>
      </c>
      <c r="E419" t="s">
        <v>133</v>
      </c>
      <c r="F419">
        <v>0</v>
      </c>
      <c r="G419">
        <v>1</v>
      </c>
      <c r="H419">
        <v>1</v>
      </c>
      <c r="I419" t="s">
        <v>267</v>
      </c>
      <c r="J419" t="s">
        <v>157</v>
      </c>
      <c r="K419" t="s">
        <v>136</v>
      </c>
      <c r="L419" t="s">
        <v>137</v>
      </c>
      <c r="M419" t="s">
        <v>138</v>
      </c>
      <c r="O419" t="s">
        <v>157</v>
      </c>
      <c r="P419" t="s">
        <v>140</v>
      </c>
      <c r="Q419">
        <v>2022</v>
      </c>
      <c r="R419">
        <v>121</v>
      </c>
      <c r="S419">
        <f t="shared" si="6"/>
        <v>1.21</v>
      </c>
      <c r="U419" t="s">
        <v>141</v>
      </c>
      <c r="V419" t="s">
        <v>142</v>
      </c>
      <c r="W419" t="s">
        <v>143</v>
      </c>
      <c r="Y419" t="s">
        <v>144</v>
      </c>
      <c r="Z419" t="s">
        <v>145</v>
      </c>
      <c r="AA419" t="s">
        <v>146</v>
      </c>
      <c r="AB419" s="1">
        <v>42005</v>
      </c>
      <c r="AC419" s="1">
        <v>46022</v>
      </c>
      <c r="AD419" s="1">
        <v>44305</v>
      </c>
      <c r="AF419" t="s">
        <v>147</v>
      </c>
      <c r="AG419" s="1">
        <v>44305</v>
      </c>
      <c r="AH419" t="s">
        <v>133</v>
      </c>
      <c r="AI419" t="s">
        <v>133</v>
      </c>
      <c r="AJ419" t="s">
        <v>133</v>
      </c>
      <c r="AK419" t="s">
        <v>133</v>
      </c>
      <c r="AL419" t="s">
        <v>133</v>
      </c>
      <c r="AS419" t="s">
        <v>133</v>
      </c>
      <c r="AZ419" t="s">
        <v>148</v>
      </c>
      <c r="BB419" t="s">
        <v>149</v>
      </c>
      <c r="BC419" t="s">
        <v>171</v>
      </c>
      <c r="BD419" t="s">
        <v>172</v>
      </c>
      <c r="BH419" t="s">
        <v>222</v>
      </c>
      <c r="BI419" t="s">
        <v>133</v>
      </c>
      <c r="BK419">
        <v>1.21406518967877</v>
      </c>
      <c r="BN419">
        <v>103102</v>
      </c>
      <c r="BR419" t="s">
        <v>133</v>
      </c>
      <c r="BS419" t="s">
        <v>133</v>
      </c>
      <c r="BV419" t="s">
        <v>151</v>
      </c>
      <c r="BX419" t="s">
        <v>152</v>
      </c>
      <c r="CA419">
        <v>25</v>
      </c>
      <c r="CB419">
        <v>0</v>
      </c>
      <c r="CC419" s="1">
        <v>44788</v>
      </c>
      <c r="CD419" s="1">
        <v>44757</v>
      </c>
      <c r="CG419">
        <v>22</v>
      </c>
      <c r="CJ419">
        <v>24</v>
      </c>
      <c r="CL419">
        <v>380</v>
      </c>
      <c r="CM419">
        <v>0</v>
      </c>
      <c r="CN419">
        <v>43</v>
      </c>
      <c r="CO419">
        <v>338</v>
      </c>
      <c r="CP419">
        <v>20756</v>
      </c>
      <c r="CQ419">
        <v>5330</v>
      </c>
      <c r="CR419">
        <v>-1</v>
      </c>
      <c r="CS419">
        <v>28</v>
      </c>
      <c r="CU419">
        <v>299835</v>
      </c>
      <c r="CY419">
        <v>103102</v>
      </c>
      <c r="DB419" s="1">
        <v>44305</v>
      </c>
      <c r="DI419" t="s">
        <v>174</v>
      </c>
      <c r="DL419" t="s">
        <v>153</v>
      </c>
      <c r="DM419" t="s">
        <v>154</v>
      </c>
      <c r="DN419">
        <v>1</v>
      </c>
      <c r="DQ419" t="s">
        <v>133</v>
      </c>
      <c r="DR419" t="s">
        <v>133</v>
      </c>
      <c r="DT419" t="s">
        <v>756</v>
      </c>
      <c r="DU419">
        <v>299835</v>
      </c>
      <c r="DY419" t="s">
        <v>156</v>
      </c>
      <c r="DZ419">
        <v>100</v>
      </c>
    </row>
    <row r="420" spans="2:130" x14ac:dyDescent="0.2">
      <c r="B420">
        <v>1043</v>
      </c>
      <c r="C420" t="s">
        <v>133</v>
      </c>
      <c r="E420" t="s">
        <v>133</v>
      </c>
      <c r="F420">
        <v>0</v>
      </c>
      <c r="G420">
        <v>1</v>
      </c>
      <c r="H420">
        <v>1</v>
      </c>
      <c r="I420" t="s">
        <v>269</v>
      </c>
      <c r="J420" t="s">
        <v>157</v>
      </c>
      <c r="K420" t="s">
        <v>136</v>
      </c>
      <c r="L420" t="s">
        <v>137</v>
      </c>
      <c r="M420" t="s">
        <v>138</v>
      </c>
      <c r="O420" t="s">
        <v>157</v>
      </c>
      <c r="P420" t="s">
        <v>140</v>
      </c>
      <c r="Q420">
        <v>2022</v>
      </c>
      <c r="R420">
        <v>4661</v>
      </c>
      <c r="S420">
        <f t="shared" si="6"/>
        <v>46.61</v>
      </c>
      <c r="U420" t="s">
        <v>141</v>
      </c>
      <c r="V420" t="s">
        <v>142</v>
      </c>
      <c r="W420" t="s">
        <v>143</v>
      </c>
      <c r="Y420" t="s">
        <v>144</v>
      </c>
      <c r="Z420" t="s">
        <v>145</v>
      </c>
      <c r="AA420" t="s">
        <v>146</v>
      </c>
      <c r="AB420" s="1">
        <v>42005</v>
      </c>
      <c r="AC420" s="1">
        <v>46022</v>
      </c>
      <c r="AD420" s="1">
        <v>44305</v>
      </c>
      <c r="AF420" t="s">
        <v>147</v>
      </c>
      <c r="AG420" s="1">
        <v>44305</v>
      </c>
      <c r="AH420" t="s">
        <v>133</v>
      </c>
      <c r="AI420" t="s">
        <v>133</v>
      </c>
      <c r="AJ420" t="s">
        <v>133</v>
      </c>
      <c r="AK420" t="s">
        <v>133</v>
      </c>
      <c r="AL420" t="s">
        <v>133</v>
      </c>
      <c r="AS420" t="s">
        <v>133</v>
      </c>
      <c r="AZ420" t="s">
        <v>148</v>
      </c>
      <c r="BB420" t="s">
        <v>149</v>
      </c>
      <c r="BC420" t="s">
        <v>171</v>
      </c>
      <c r="BD420" t="s">
        <v>172</v>
      </c>
      <c r="BH420" t="s">
        <v>222</v>
      </c>
      <c r="BI420" t="s">
        <v>133</v>
      </c>
      <c r="BK420">
        <v>46.6050313801709</v>
      </c>
      <c r="BN420">
        <v>103102</v>
      </c>
      <c r="BR420" t="s">
        <v>133</v>
      </c>
      <c r="BS420" t="s">
        <v>133</v>
      </c>
      <c r="BV420" t="s">
        <v>151</v>
      </c>
      <c r="BX420" t="s">
        <v>152</v>
      </c>
      <c r="CA420">
        <v>25</v>
      </c>
      <c r="CB420">
        <v>0</v>
      </c>
      <c r="CC420" s="1">
        <v>44788</v>
      </c>
      <c r="CD420" s="1">
        <v>44757</v>
      </c>
      <c r="CG420">
        <v>22</v>
      </c>
      <c r="CJ420">
        <v>24</v>
      </c>
      <c r="CL420">
        <v>380</v>
      </c>
      <c r="CM420">
        <v>0</v>
      </c>
      <c r="CN420">
        <v>43</v>
      </c>
      <c r="CO420">
        <v>338</v>
      </c>
      <c r="CP420">
        <v>20757</v>
      </c>
      <c r="CQ420">
        <v>5331</v>
      </c>
      <c r="CR420">
        <v>-1</v>
      </c>
      <c r="CS420">
        <v>28</v>
      </c>
      <c r="CU420">
        <v>299837</v>
      </c>
      <c r="CY420">
        <v>103102</v>
      </c>
      <c r="DB420" s="1">
        <v>44305</v>
      </c>
      <c r="DI420" t="s">
        <v>174</v>
      </c>
      <c r="DL420" t="s">
        <v>153</v>
      </c>
      <c r="DM420" t="s">
        <v>154</v>
      </c>
      <c r="DN420">
        <v>1</v>
      </c>
      <c r="DQ420" t="s">
        <v>133</v>
      </c>
      <c r="DR420" t="s">
        <v>133</v>
      </c>
      <c r="DT420" t="s">
        <v>757</v>
      </c>
      <c r="DU420">
        <v>299837</v>
      </c>
      <c r="DY420" t="s">
        <v>156</v>
      </c>
      <c r="DZ420">
        <v>100</v>
      </c>
    </row>
    <row r="421" spans="2:130" x14ac:dyDescent="0.2">
      <c r="B421">
        <v>1043</v>
      </c>
      <c r="C421" t="s">
        <v>133</v>
      </c>
      <c r="E421" t="s">
        <v>133</v>
      </c>
      <c r="F421">
        <v>0</v>
      </c>
      <c r="G421">
        <v>1</v>
      </c>
      <c r="H421">
        <v>1</v>
      </c>
      <c r="I421" t="s">
        <v>271</v>
      </c>
      <c r="J421" t="s">
        <v>157</v>
      </c>
      <c r="K421" t="s">
        <v>136</v>
      </c>
      <c r="L421" t="s">
        <v>137</v>
      </c>
      <c r="M421" t="s">
        <v>138</v>
      </c>
      <c r="O421" t="s">
        <v>157</v>
      </c>
      <c r="P421" t="s">
        <v>140</v>
      </c>
      <c r="Q421">
        <v>2022</v>
      </c>
      <c r="R421">
        <v>224</v>
      </c>
      <c r="S421">
        <f t="shared" si="6"/>
        <v>2.2400000000000002</v>
      </c>
      <c r="U421" t="s">
        <v>141</v>
      </c>
      <c r="V421" t="s">
        <v>142</v>
      </c>
      <c r="W421" t="s">
        <v>143</v>
      </c>
      <c r="Y421" t="s">
        <v>144</v>
      </c>
      <c r="Z421" t="s">
        <v>145</v>
      </c>
      <c r="AA421" t="s">
        <v>146</v>
      </c>
      <c r="AB421" s="1">
        <v>42005</v>
      </c>
      <c r="AC421" s="1">
        <v>46022</v>
      </c>
      <c r="AD421" s="1">
        <v>44305</v>
      </c>
      <c r="AF421" t="s">
        <v>147</v>
      </c>
      <c r="AG421" s="1">
        <v>44305</v>
      </c>
      <c r="AH421" t="s">
        <v>133</v>
      </c>
      <c r="AI421" t="s">
        <v>133</v>
      </c>
      <c r="AJ421" t="s">
        <v>133</v>
      </c>
      <c r="AK421" t="s">
        <v>133</v>
      </c>
      <c r="AL421" t="s">
        <v>133</v>
      </c>
      <c r="AS421" t="s">
        <v>133</v>
      </c>
      <c r="AZ421" t="s">
        <v>148</v>
      </c>
      <c r="BB421" t="s">
        <v>149</v>
      </c>
      <c r="BC421" t="s">
        <v>171</v>
      </c>
      <c r="BD421" t="s">
        <v>172</v>
      </c>
      <c r="BH421" t="s">
        <v>222</v>
      </c>
      <c r="BI421" t="s">
        <v>133</v>
      </c>
      <c r="BK421">
        <v>2.24491711031505</v>
      </c>
      <c r="BN421">
        <v>103102</v>
      </c>
      <c r="BR421" t="s">
        <v>133</v>
      </c>
      <c r="BS421" t="s">
        <v>133</v>
      </c>
      <c r="BV421" t="s">
        <v>151</v>
      </c>
      <c r="BX421" t="s">
        <v>152</v>
      </c>
      <c r="CA421">
        <v>25</v>
      </c>
      <c r="CB421">
        <v>0</v>
      </c>
      <c r="CC421" s="1">
        <v>44788</v>
      </c>
      <c r="CD421" s="1">
        <v>44757</v>
      </c>
      <c r="CG421">
        <v>22</v>
      </c>
      <c r="CJ421">
        <v>24</v>
      </c>
      <c r="CL421">
        <v>380</v>
      </c>
      <c r="CM421">
        <v>0</v>
      </c>
      <c r="CN421">
        <v>43</v>
      </c>
      <c r="CO421">
        <v>338</v>
      </c>
      <c r="CP421">
        <v>20758</v>
      </c>
      <c r="CQ421">
        <v>5332</v>
      </c>
      <c r="CR421">
        <v>-1</v>
      </c>
      <c r="CS421">
        <v>28</v>
      </c>
      <c r="CU421">
        <v>299839</v>
      </c>
      <c r="CY421">
        <v>103102</v>
      </c>
      <c r="DB421" s="1">
        <v>44305</v>
      </c>
      <c r="DI421" t="s">
        <v>174</v>
      </c>
      <c r="DL421" t="s">
        <v>153</v>
      </c>
      <c r="DM421" t="s">
        <v>154</v>
      </c>
      <c r="DN421">
        <v>1</v>
      </c>
      <c r="DQ421" t="s">
        <v>133</v>
      </c>
      <c r="DR421" t="s">
        <v>133</v>
      </c>
      <c r="DT421" t="s">
        <v>758</v>
      </c>
      <c r="DU421">
        <v>299839</v>
      </c>
      <c r="DY421" t="s">
        <v>156</v>
      </c>
      <c r="DZ421">
        <v>100</v>
      </c>
    </row>
    <row r="422" spans="2:130" x14ac:dyDescent="0.2">
      <c r="B422">
        <v>1043</v>
      </c>
      <c r="C422" t="s">
        <v>133</v>
      </c>
      <c r="E422" t="s">
        <v>133</v>
      </c>
      <c r="F422">
        <v>0</v>
      </c>
      <c r="G422">
        <v>1</v>
      </c>
      <c r="H422">
        <v>1</v>
      </c>
      <c r="I422" t="s">
        <v>277</v>
      </c>
      <c r="J422" t="s">
        <v>157</v>
      </c>
      <c r="K422" t="s">
        <v>136</v>
      </c>
      <c r="L422" t="s">
        <v>137</v>
      </c>
      <c r="M422" t="s">
        <v>138</v>
      </c>
      <c r="O422" t="s">
        <v>157</v>
      </c>
      <c r="P422" t="s">
        <v>140</v>
      </c>
      <c r="Q422">
        <v>2022</v>
      </c>
      <c r="R422">
        <v>348</v>
      </c>
      <c r="S422">
        <f t="shared" si="6"/>
        <v>3.48</v>
      </c>
      <c r="U422" t="s">
        <v>141</v>
      </c>
      <c r="V422" t="s">
        <v>142</v>
      </c>
      <c r="W422" t="s">
        <v>143</v>
      </c>
      <c r="Y422" t="s">
        <v>144</v>
      </c>
      <c r="Z422" t="s">
        <v>145</v>
      </c>
      <c r="AA422" t="s">
        <v>146</v>
      </c>
      <c r="AB422" s="1">
        <v>42005</v>
      </c>
      <c r="AC422" s="1">
        <v>46022</v>
      </c>
      <c r="AD422" s="1">
        <v>44305</v>
      </c>
      <c r="AF422" t="s">
        <v>147</v>
      </c>
      <c r="AG422" s="1">
        <v>44305</v>
      </c>
      <c r="AH422" t="s">
        <v>133</v>
      </c>
      <c r="AI422" t="s">
        <v>133</v>
      </c>
      <c r="AJ422" t="s">
        <v>133</v>
      </c>
      <c r="AK422" t="s">
        <v>133</v>
      </c>
      <c r="AL422" t="s">
        <v>133</v>
      </c>
      <c r="AS422" t="s">
        <v>133</v>
      </c>
      <c r="AZ422" t="s">
        <v>148</v>
      </c>
      <c r="BB422" t="s">
        <v>149</v>
      </c>
      <c r="BC422" t="s">
        <v>171</v>
      </c>
      <c r="BD422" t="s">
        <v>172</v>
      </c>
      <c r="BH422" t="s">
        <v>222</v>
      </c>
      <c r="BI422" t="s">
        <v>133</v>
      </c>
      <c r="BK422">
        <v>3.4780857100710301</v>
      </c>
      <c r="BN422">
        <v>103102</v>
      </c>
      <c r="BR422" t="s">
        <v>133</v>
      </c>
      <c r="BS422" t="s">
        <v>133</v>
      </c>
      <c r="BV422" t="s">
        <v>151</v>
      </c>
      <c r="BX422" t="s">
        <v>152</v>
      </c>
      <c r="CA422">
        <v>25</v>
      </c>
      <c r="CB422">
        <v>0</v>
      </c>
      <c r="CC422" s="1">
        <v>44788</v>
      </c>
      <c r="CD422" s="1">
        <v>44757</v>
      </c>
      <c r="CG422">
        <v>22</v>
      </c>
      <c r="CJ422">
        <v>24</v>
      </c>
      <c r="CL422">
        <v>380</v>
      </c>
      <c r="CM422">
        <v>0</v>
      </c>
      <c r="CN422">
        <v>43</v>
      </c>
      <c r="CO422">
        <v>338</v>
      </c>
      <c r="CP422">
        <v>20761</v>
      </c>
      <c r="CQ422">
        <v>5335</v>
      </c>
      <c r="CR422">
        <v>-1</v>
      </c>
      <c r="CS422">
        <v>28</v>
      </c>
      <c r="CU422">
        <v>299841</v>
      </c>
      <c r="CY422">
        <v>103102</v>
      </c>
      <c r="DB422" s="1">
        <v>44305</v>
      </c>
      <c r="DI422" t="s">
        <v>174</v>
      </c>
      <c r="DL422" t="s">
        <v>153</v>
      </c>
      <c r="DM422" t="s">
        <v>154</v>
      </c>
      <c r="DN422">
        <v>1</v>
      </c>
      <c r="DQ422" t="s">
        <v>133</v>
      </c>
      <c r="DR422" t="s">
        <v>133</v>
      </c>
      <c r="DT422" t="s">
        <v>759</v>
      </c>
      <c r="DU422">
        <v>299841</v>
      </c>
      <c r="DY422" t="s">
        <v>156</v>
      </c>
      <c r="DZ422">
        <v>100</v>
      </c>
    </row>
    <row r="423" spans="2:130" x14ac:dyDescent="0.2">
      <c r="B423">
        <v>1043</v>
      </c>
      <c r="C423" t="s">
        <v>133</v>
      </c>
      <c r="E423" t="s">
        <v>133</v>
      </c>
      <c r="F423">
        <v>0</v>
      </c>
      <c r="G423">
        <v>1</v>
      </c>
      <c r="H423">
        <v>1</v>
      </c>
      <c r="I423" t="s">
        <v>279</v>
      </c>
      <c r="J423" t="s">
        <v>157</v>
      </c>
      <c r="K423" t="s">
        <v>136</v>
      </c>
      <c r="L423" t="s">
        <v>137</v>
      </c>
      <c r="M423" t="s">
        <v>138</v>
      </c>
      <c r="O423" t="s">
        <v>157</v>
      </c>
      <c r="P423" t="s">
        <v>140</v>
      </c>
      <c r="Q423">
        <v>2022</v>
      </c>
      <c r="R423">
        <v>106</v>
      </c>
      <c r="S423">
        <f t="shared" si="6"/>
        <v>1.06</v>
      </c>
      <c r="U423" t="s">
        <v>141</v>
      </c>
      <c r="V423" t="s">
        <v>142</v>
      </c>
      <c r="W423" t="s">
        <v>143</v>
      </c>
      <c r="Y423" t="s">
        <v>144</v>
      </c>
      <c r="Z423" t="s">
        <v>145</v>
      </c>
      <c r="AA423" t="s">
        <v>146</v>
      </c>
      <c r="AB423" s="1">
        <v>42005</v>
      </c>
      <c r="AC423" s="1">
        <v>46022</v>
      </c>
      <c r="AD423" s="1">
        <v>44305</v>
      </c>
      <c r="AF423" t="s">
        <v>147</v>
      </c>
      <c r="AG423" s="1">
        <v>44305</v>
      </c>
      <c r="AH423" t="s">
        <v>133</v>
      </c>
      <c r="AI423" t="s">
        <v>133</v>
      </c>
      <c r="AJ423" t="s">
        <v>133</v>
      </c>
      <c r="AK423" t="s">
        <v>133</v>
      </c>
      <c r="AL423" t="s">
        <v>133</v>
      </c>
      <c r="AS423" t="s">
        <v>133</v>
      </c>
      <c r="AZ423" t="s">
        <v>148</v>
      </c>
      <c r="BB423" t="s">
        <v>149</v>
      </c>
      <c r="BC423" t="s">
        <v>171</v>
      </c>
      <c r="BD423" t="s">
        <v>172</v>
      </c>
      <c r="BH423" t="s">
        <v>222</v>
      </c>
      <c r="BI423" t="s">
        <v>133</v>
      </c>
      <c r="BK423">
        <v>1.0589124251151101</v>
      </c>
      <c r="BN423">
        <v>103102</v>
      </c>
      <c r="BR423" t="s">
        <v>133</v>
      </c>
      <c r="BS423" t="s">
        <v>133</v>
      </c>
      <c r="BV423" t="s">
        <v>151</v>
      </c>
      <c r="BX423" t="s">
        <v>152</v>
      </c>
      <c r="CA423">
        <v>25</v>
      </c>
      <c r="CB423">
        <v>0</v>
      </c>
      <c r="CC423" s="1">
        <v>44788</v>
      </c>
      <c r="CD423" s="1">
        <v>44757</v>
      </c>
      <c r="CG423">
        <v>22</v>
      </c>
      <c r="CJ423">
        <v>24</v>
      </c>
      <c r="CL423">
        <v>380</v>
      </c>
      <c r="CM423">
        <v>0</v>
      </c>
      <c r="CN423">
        <v>43</v>
      </c>
      <c r="CO423">
        <v>338</v>
      </c>
      <c r="CP423">
        <v>20762</v>
      </c>
      <c r="CQ423">
        <v>5336</v>
      </c>
      <c r="CR423">
        <v>-1</v>
      </c>
      <c r="CS423">
        <v>28</v>
      </c>
      <c r="CU423">
        <v>299843</v>
      </c>
      <c r="CY423">
        <v>103102</v>
      </c>
      <c r="DB423" s="1">
        <v>44305</v>
      </c>
      <c r="DI423" t="s">
        <v>174</v>
      </c>
      <c r="DL423" t="s">
        <v>153</v>
      </c>
      <c r="DM423" t="s">
        <v>154</v>
      </c>
      <c r="DN423">
        <v>1</v>
      </c>
      <c r="DQ423" t="s">
        <v>133</v>
      </c>
      <c r="DR423" t="s">
        <v>133</v>
      </c>
      <c r="DT423" t="s">
        <v>760</v>
      </c>
      <c r="DU423">
        <v>299843</v>
      </c>
      <c r="DY423" t="s">
        <v>156</v>
      </c>
      <c r="DZ423">
        <v>100</v>
      </c>
    </row>
    <row r="424" spans="2:130" x14ac:dyDescent="0.2">
      <c r="B424">
        <v>1043</v>
      </c>
      <c r="C424" t="s">
        <v>133</v>
      </c>
      <c r="E424" t="s">
        <v>133</v>
      </c>
      <c r="F424">
        <v>0</v>
      </c>
      <c r="G424">
        <v>1</v>
      </c>
      <c r="H424">
        <v>1</v>
      </c>
      <c r="I424" t="s">
        <v>281</v>
      </c>
      <c r="J424" t="s">
        <v>157</v>
      </c>
      <c r="K424" t="s">
        <v>136</v>
      </c>
      <c r="L424" t="s">
        <v>137</v>
      </c>
      <c r="M424" t="s">
        <v>138</v>
      </c>
      <c r="O424" t="s">
        <v>157</v>
      </c>
      <c r="P424" t="s">
        <v>140</v>
      </c>
      <c r="Q424">
        <v>2022</v>
      </c>
      <c r="R424">
        <v>202</v>
      </c>
      <c r="S424">
        <f t="shared" si="6"/>
        <v>2.02</v>
      </c>
      <c r="U424" t="s">
        <v>141</v>
      </c>
      <c r="V424" t="s">
        <v>142</v>
      </c>
      <c r="W424" t="s">
        <v>143</v>
      </c>
      <c r="Y424" t="s">
        <v>144</v>
      </c>
      <c r="Z424" t="s">
        <v>145</v>
      </c>
      <c r="AA424" t="s">
        <v>146</v>
      </c>
      <c r="AB424" s="1">
        <v>42005</v>
      </c>
      <c r="AC424" s="1">
        <v>46022</v>
      </c>
      <c r="AD424" s="1">
        <v>44305</v>
      </c>
      <c r="AF424" t="s">
        <v>147</v>
      </c>
      <c r="AG424" s="1">
        <v>44305</v>
      </c>
      <c r="AH424" t="s">
        <v>133</v>
      </c>
      <c r="AI424" t="s">
        <v>133</v>
      </c>
      <c r="AJ424" t="s">
        <v>133</v>
      </c>
      <c r="AK424" t="s">
        <v>133</v>
      </c>
      <c r="AL424" t="s">
        <v>133</v>
      </c>
      <c r="AS424" t="s">
        <v>133</v>
      </c>
      <c r="AZ424" t="s">
        <v>148</v>
      </c>
      <c r="BB424" t="s">
        <v>149</v>
      </c>
      <c r="BC424" t="s">
        <v>171</v>
      </c>
      <c r="BD424" t="s">
        <v>172</v>
      </c>
      <c r="BH424" t="s">
        <v>222</v>
      </c>
      <c r="BI424" t="s">
        <v>133</v>
      </c>
      <c r="BK424">
        <v>2.0170685902010299</v>
      </c>
      <c r="BN424">
        <v>103102</v>
      </c>
      <c r="BR424" t="s">
        <v>133</v>
      </c>
      <c r="BS424" t="s">
        <v>133</v>
      </c>
      <c r="BV424" t="s">
        <v>151</v>
      </c>
      <c r="BX424" t="s">
        <v>152</v>
      </c>
      <c r="CA424">
        <v>25</v>
      </c>
      <c r="CB424">
        <v>0</v>
      </c>
      <c r="CC424" s="1">
        <v>44788</v>
      </c>
      <c r="CD424" s="1">
        <v>44757</v>
      </c>
      <c r="CG424">
        <v>22</v>
      </c>
      <c r="CJ424">
        <v>24</v>
      </c>
      <c r="CL424">
        <v>380</v>
      </c>
      <c r="CM424">
        <v>0</v>
      </c>
      <c r="CN424">
        <v>43</v>
      </c>
      <c r="CO424">
        <v>338</v>
      </c>
      <c r="CP424">
        <v>20763</v>
      </c>
      <c r="CQ424">
        <v>5337</v>
      </c>
      <c r="CR424">
        <v>-1</v>
      </c>
      <c r="CS424">
        <v>28</v>
      </c>
      <c r="CU424">
        <v>299845</v>
      </c>
      <c r="CY424">
        <v>103102</v>
      </c>
      <c r="DB424" s="1">
        <v>44305</v>
      </c>
      <c r="DI424" t="s">
        <v>174</v>
      </c>
      <c r="DL424" t="s">
        <v>153</v>
      </c>
      <c r="DM424" t="s">
        <v>154</v>
      </c>
      <c r="DN424">
        <v>1</v>
      </c>
      <c r="DQ424" t="s">
        <v>133</v>
      </c>
      <c r="DR424" t="s">
        <v>133</v>
      </c>
      <c r="DT424" t="s">
        <v>761</v>
      </c>
      <c r="DU424">
        <v>299845</v>
      </c>
      <c r="DY424" t="s">
        <v>156</v>
      </c>
      <c r="DZ424">
        <v>100</v>
      </c>
    </row>
    <row r="425" spans="2:130" x14ac:dyDescent="0.2">
      <c r="B425">
        <v>1043</v>
      </c>
      <c r="C425" t="s">
        <v>133</v>
      </c>
      <c r="E425" t="s">
        <v>133</v>
      </c>
      <c r="F425">
        <v>0</v>
      </c>
      <c r="G425">
        <v>1</v>
      </c>
      <c r="H425">
        <v>1</v>
      </c>
      <c r="I425" t="s">
        <v>283</v>
      </c>
      <c r="J425" t="s">
        <v>157</v>
      </c>
      <c r="K425" t="s">
        <v>136</v>
      </c>
      <c r="L425" t="s">
        <v>137</v>
      </c>
      <c r="M425" t="s">
        <v>138</v>
      </c>
      <c r="O425" t="s">
        <v>157</v>
      </c>
      <c r="P425" t="s">
        <v>140</v>
      </c>
      <c r="Q425">
        <v>2022</v>
      </c>
      <c r="R425">
        <v>230</v>
      </c>
      <c r="S425">
        <f t="shared" si="6"/>
        <v>2.2999999999999998</v>
      </c>
      <c r="U425" t="s">
        <v>141</v>
      </c>
      <c r="V425" t="s">
        <v>142</v>
      </c>
      <c r="W425" t="s">
        <v>143</v>
      </c>
      <c r="Y425" t="s">
        <v>144</v>
      </c>
      <c r="Z425" t="s">
        <v>145</v>
      </c>
      <c r="AA425" t="s">
        <v>146</v>
      </c>
      <c r="AB425" s="1">
        <v>42005</v>
      </c>
      <c r="AC425" s="1">
        <v>46022</v>
      </c>
      <c r="AD425" s="1">
        <v>44305</v>
      </c>
      <c r="AF425" t="s">
        <v>147</v>
      </c>
      <c r="AG425" s="1">
        <v>44305</v>
      </c>
      <c r="AH425" t="s">
        <v>133</v>
      </c>
      <c r="AI425" t="s">
        <v>133</v>
      </c>
      <c r="AJ425" t="s">
        <v>133</v>
      </c>
      <c r="AK425" t="s">
        <v>133</v>
      </c>
      <c r="AL425" t="s">
        <v>133</v>
      </c>
      <c r="AS425" t="s">
        <v>133</v>
      </c>
      <c r="AZ425" t="s">
        <v>148</v>
      </c>
      <c r="BB425" t="s">
        <v>149</v>
      </c>
      <c r="BC425" t="s">
        <v>171</v>
      </c>
      <c r="BD425" t="s">
        <v>172</v>
      </c>
      <c r="BH425" t="s">
        <v>222</v>
      </c>
      <c r="BI425" t="s">
        <v>133</v>
      </c>
      <c r="BK425">
        <v>2.2965692250047001</v>
      </c>
      <c r="BN425">
        <v>103102</v>
      </c>
      <c r="BR425" t="s">
        <v>133</v>
      </c>
      <c r="BS425" t="s">
        <v>133</v>
      </c>
      <c r="BV425" t="s">
        <v>151</v>
      </c>
      <c r="BX425" t="s">
        <v>152</v>
      </c>
      <c r="CA425">
        <v>25</v>
      </c>
      <c r="CB425">
        <v>0</v>
      </c>
      <c r="CC425" s="1">
        <v>44788</v>
      </c>
      <c r="CD425" s="1">
        <v>44757</v>
      </c>
      <c r="CG425">
        <v>22</v>
      </c>
      <c r="CJ425">
        <v>24</v>
      </c>
      <c r="CL425">
        <v>380</v>
      </c>
      <c r="CM425">
        <v>0</v>
      </c>
      <c r="CN425">
        <v>43</v>
      </c>
      <c r="CO425">
        <v>338</v>
      </c>
      <c r="CP425">
        <v>20764</v>
      </c>
      <c r="CQ425">
        <v>5338</v>
      </c>
      <c r="CR425">
        <v>-1</v>
      </c>
      <c r="CS425">
        <v>28</v>
      </c>
      <c r="CU425">
        <v>299847</v>
      </c>
      <c r="CY425">
        <v>103102</v>
      </c>
      <c r="DB425" s="1">
        <v>44305</v>
      </c>
      <c r="DI425" t="s">
        <v>174</v>
      </c>
      <c r="DL425" t="s">
        <v>153</v>
      </c>
      <c r="DM425" t="s">
        <v>154</v>
      </c>
      <c r="DN425">
        <v>1</v>
      </c>
      <c r="DQ425" t="s">
        <v>133</v>
      </c>
      <c r="DR425" t="s">
        <v>133</v>
      </c>
      <c r="DT425" t="s">
        <v>762</v>
      </c>
      <c r="DU425">
        <v>299847</v>
      </c>
      <c r="DY425" t="s">
        <v>156</v>
      </c>
      <c r="DZ425">
        <v>100</v>
      </c>
    </row>
    <row r="426" spans="2:130" x14ac:dyDescent="0.2">
      <c r="B426">
        <v>1043</v>
      </c>
      <c r="C426" t="s">
        <v>133</v>
      </c>
      <c r="E426" t="s">
        <v>133</v>
      </c>
      <c r="F426">
        <v>0</v>
      </c>
      <c r="G426">
        <v>1</v>
      </c>
      <c r="H426">
        <v>1</v>
      </c>
      <c r="I426" t="s">
        <v>285</v>
      </c>
      <c r="J426" t="s">
        <v>157</v>
      </c>
      <c r="K426" t="s">
        <v>136</v>
      </c>
      <c r="L426" t="s">
        <v>137</v>
      </c>
      <c r="M426" t="s">
        <v>138</v>
      </c>
      <c r="O426" t="s">
        <v>157</v>
      </c>
      <c r="P426" t="s">
        <v>140</v>
      </c>
      <c r="Q426">
        <v>2022</v>
      </c>
      <c r="R426">
        <v>358</v>
      </c>
      <c r="S426">
        <f t="shared" si="6"/>
        <v>3.58</v>
      </c>
      <c r="U426" t="s">
        <v>141</v>
      </c>
      <c r="V426" t="s">
        <v>142</v>
      </c>
      <c r="W426" t="s">
        <v>143</v>
      </c>
      <c r="Y426" t="s">
        <v>144</v>
      </c>
      <c r="Z426" t="s">
        <v>145</v>
      </c>
      <c r="AA426" t="s">
        <v>146</v>
      </c>
      <c r="AB426" s="1">
        <v>42005</v>
      </c>
      <c r="AC426" s="1">
        <v>46022</v>
      </c>
      <c r="AD426" s="1">
        <v>44305</v>
      </c>
      <c r="AF426" t="s">
        <v>147</v>
      </c>
      <c r="AG426" s="1">
        <v>44305</v>
      </c>
      <c r="AH426" t="s">
        <v>133</v>
      </c>
      <c r="AI426" t="s">
        <v>133</v>
      </c>
      <c r="AJ426" t="s">
        <v>133</v>
      </c>
      <c r="AK426" t="s">
        <v>133</v>
      </c>
      <c r="AL426" t="s">
        <v>133</v>
      </c>
      <c r="AS426" t="s">
        <v>133</v>
      </c>
      <c r="AZ426" t="s">
        <v>148</v>
      </c>
      <c r="BB426" t="s">
        <v>149</v>
      </c>
      <c r="BC426" t="s">
        <v>171</v>
      </c>
      <c r="BD426" t="s">
        <v>172</v>
      </c>
      <c r="BH426" t="s">
        <v>222</v>
      </c>
      <c r="BI426" t="s">
        <v>133</v>
      </c>
      <c r="BK426">
        <v>3.5751085112529899</v>
      </c>
      <c r="BN426">
        <v>103102</v>
      </c>
      <c r="BR426" t="s">
        <v>133</v>
      </c>
      <c r="BS426" t="s">
        <v>133</v>
      </c>
      <c r="BV426" t="s">
        <v>151</v>
      </c>
      <c r="BX426" t="s">
        <v>152</v>
      </c>
      <c r="CA426">
        <v>25</v>
      </c>
      <c r="CB426">
        <v>0</v>
      </c>
      <c r="CC426" s="1">
        <v>44788</v>
      </c>
      <c r="CD426" s="1">
        <v>44757</v>
      </c>
      <c r="CG426">
        <v>22</v>
      </c>
      <c r="CJ426">
        <v>24</v>
      </c>
      <c r="CL426">
        <v>380</v>
      </c>
      <c r="CM426">
        <v>0</v>
      </c>
      <c r="CN426">
        <v>43</v>
      </c>
      <c r="CO426">
        <v>338</v>
      </c>
      <c r="CP426">
        <v>20765</v>
      </c>
      <c r="CQ426">
        <v>5339</v>
      </c>
      <c r="CR426">
        <v>-1</v>
      </c>
      <c r="CS426">
        <v>28</v>
      </c>
      <c r="CU426">
        <v>299849</v>
      </c>
      <c r="CY426">
        <v>103102</v>
      </c>
      <c r="DB426" s="1">
        <v>44305</v>
      </c>
      <c r="DI426" t="s">
        <v>174</v>
      </c>
      <c r="DL426" t="s">
        <v>153</v>
      </c>
      <c r="DM426" t="s">
        <v>154</v>
      </c>
      <c r="DN426">
        <v>1</v>
      </c>
      <c r="DQ426" t="s">
        <v>133</v>
      </c>
      <c r="DR426" t="s">
        <v>133</v>
      </c>
      <c r="DT426" t="s">
        <v>763</v>
      </c>
      <c r="DU426">
        <v>299849</v>
      </c>
      <c r="DY426" t="s">
        <v>156</v>
      </c>
      <c r="DZ426">
        <v>100</v>
      </c>
    </row>
    <row r="427" spans="2:130" x14ac:dyDescent="0.2">
      <c r="B427">
        <v>1043</v>
      </c>
      <c r="C427" t="s">
        <v>133</v>
      </c>
      <c r="E427" t="s">
        <v>133</v>
      </c>
      <c r="F427">
        <v>0</v>
      </c>
      <c r="G427">
        <v>1</v>
      </c>
      <c r="H427">
        <v>1</v>
      </c>
      <c r="I427" t="s">
        <v>287</v>
      </c>
      <c r="J427" t="s">
        <v>157</v>
      </c>
      <c r="K427" t="s">
        <v>136</v>
      </c>
      <c r="L427" t="s">
        <v>137</v>
      </c>
      <c r="M427" t="s">
        <v>138</v>
      </c>
      <c r="O427" t="s">
        <v>157</v>
      </c>
      <c r="P427" t="s">
        <v>140</v>
      </c>
      <c r="Q427">
        <v>2022</v>
      </c>
      <c r="R427">
        <v>790</v>
      </c>
      <c r="S427">
        <f t="shared" si="6"/>
        <v>7.9</v>
      </c>
      <c r="U427" t="s">
        <v>141</v>
      </c>
      <c r="V427" t="s">
        <v>142</v>
      </c>
      <c r="W427" t="s">
        <v>143</v>
      </c>
      <c r="Y427" t="s">
        <v>144</v>
      </c>
      <c r="Z427" t="s">
        <v>145</v>
      </c>
      <c r="AA427" t="s">
        <v>146</v>
      </c>
      <c r="AB427" s="1">
        <v>42005</v>
      </c>
      <c r="AC427" s="1">
        <v>46022</v>
      </c>
      <c r="AD427" s="1">
        <v>44305</v>
      </c>
      <c r="AF427" t="s">
        <v>147</v>
      </c>
      <c r="AG427" s="1">
        <v>44305</v>
      </c>
      <c r="AH427" t="s">
        <v>133</v>
      </c>
      <c r="AI427" t="s">
        <v>133</v>
      </c>
      <c r="AJ427" t="s">
        <v>133</v>
      </c>
      <c r="AK427" t="s">
        <v>133</v>
      </c>
      <c r="AL427" t="s">
        <v>133</v>
      </c>
      <c r="AS427" t="s">
        <v>133</v>
      </c>
      <c r="AZ427" t="s">
        <v>148</v>
      </c>
      <c r="BB427" t="s">
        <v>149</v>
      </c>
      <c r="BC427" t="s">
        <v>171</v>
      </c>
      <c r="BD427" t="s">
        <v>172</v>
      </c>
      <c r="BH427" t="s">
        <v>222</v>
      </c>
      <c r="BI427" t="s">
        <v>133</v>
      </c>
      <c r="BK427">
        <v>7.9019636697462401</v>
      </c>
      <c r="BN427">
        <v>103102</v>
      </c>
      <c r="BR427" t="s">
        <v>133</v>
      </c>
      <c r="BS427" t="s">
        <v>133</v>
      </c>
      <c r="BV427" t="s">
        <v>151</v>
      </c>
      <c r="BX427" t="s">
        <v>152</v>
      </c>
      <c r="CA427">
        <v>25</v>
      </c>
      <c r="CB427">
        <v>0</v>
      </c>
      <c r="CC427" s="1">
        <v>44788</v>
      </c>
      <c r="CD427" s="1">
        <v>44757</v>
      </c>
      <c r="CG427">
        <v>22</v>
      </c>
      <c r="CJ427">
        <v>24</v>
      </c>
      <c r="CL427">
        <v>380</v>
      </c>
      <c r="CM427">
        <v>0</v>
      </c>
      <c r="CN427">
        <v>43</v>
      </c>
      <c r="CO427">
        <v>338</v>
      </c>
      <c r="CP427">
        <v>20766</v>
      </c>
      <c r="CQ427">
        <v>5340</v>
      </c>
      <c r="CR427">
        <v>-1</v>
      </c>
      <c r="CS427">
        <v>28</v>
      </c>
      <c r="CU427">
        <v>299851</v>
      </c>
      <c r="CY427">
        <v>103102</v>
      </c>
      <c r="DB427" s="1">
        <v>44305</v>
      </c>
      <c r="DI427" t="s">
        <v>174</v>
      </c>
      <c r="DL427" t="s">
        <v>153</v>
      </c>
      <c r="DM427" t="s">
        <v>154</v>
      </c>
      <c r="DN427">
        <v>1</v>
      </c>
      <c r="DQ427" t="s">
        <v>133</v>
      </c>
      <c r="DR427" t="s">
        <v>133</v>
      </c>
      <c r="DT427" t="s">
        <v>764</v>
      </c>
      <c r="DU427">
        <v>299851</v>
      </c>
      <c r="DY427" t="s">
        <v>156</v>
      </c>
      <c r="DZ427">
        <v>100</v>
      </c>
    </row>
    <row r="428" spans="2:130" x14ac:dyDescent="0.2">
      <c r="B428">
        <v>1043</v>
      </c>
      <c r="C428" t="s">
        <v>133</v>
      </c>
      <c r="E428" t="s">
        <v>133</v>
      </c>
      <c r="F428">
        <v>0</v>
      </c>
      <c r="G428">
        <v>1</v>
      </c>
      <c r="H428">
        <v>1</v>
      </c>
      <c r="I428" t="s">
        <v>289</v>
      </c>
      <c r="J428" t="s">
        <v>157</v>
      </c>
      <c r="K428" t="s">
        <v>136</v>
      </c>
      <c r="L428" t="s">
        <v>137</v>
      </c>
      <c r="M428" t="s">
        <v>138</v>
      </c>
      <c r="O428" t="s">
        <v>157</v>
      </c>
      <c r="P428" t="s">
        <v>140</v>
      </c>
      <c r="Q428">
        <v>2022</v>
      </c>
      <c r="R428">
        <v>626</v>
      </c>
      <c r="S428">
        <f t="shared" si="6"/>
        <v>6.26</v>
      </c>
      <c r="U428" t="s">
        <v>141</v>
      </c>
      <c r="V428" t="s">
        <v>142</v>
      </c>
      <c r="W428" t="s">
        <v>143</v>
      </c>
      <c r="Y428" t="s">
        <v>144</v>
      </c>
      <c r="Z428" t="s">
        <v>145</v>
      </c>
      <c r="AA428" t="s">
        <v>146</v>
      </c>
      <c r="AB428" s="1">
        <v>42005</v>
      </c>
      <c r="AC428" s="1">
        <v>46022</v>
      </c>
      <c r="AD428" s="1">
        <v>44305</v>
      </c>
      <c r="AF428" t="s">
        <v>147</v>
      </c>
      <c r="AG428" s="1">
        <v>44305</v>
      </c>
      <c r="AH428" t="s">
        <v>133</v>
      </c>
      <c r="AI428" t="s">
        <v>133</v>
      </c>
      <c r="AJ428" t="s">
        <v>133</v>
      </c>
      <c r="AK428" t="s">
        <v>133</v>
      </c>
      <c r="AL428" t="s">
        <v>133</v>
      </c>
      <c r="AS428" t="s">
        <v>133</v>
      </c>
      <c r="AZ428" t="s">
        <v>148</v>
      </c>
      <c r="BB428" t="s">
        <v>149</v>
      </c>
      <c r="BC428" t="s">
        <v>171</v>
      </c>
      <c r="BD428" t="s">
        <v>172</v>
      </c>
      <c r="BH428" t="s">
        <v>222</v>
      </c>
      <c r="BI428" t="s">
        <v>133</v>
      </c>
      <c r="BK428">
        <v>6.2607677351541904</v>
      </c>
      <c r="BN428">
        <v>103102</v>
      </c>
      <c r="BR428" t="s">
        <v>133</v>
      </c>
      <c r="BS428" t="s">
        <v>133</v>
      </c>
      <c r="BV428" t="s">
        <v>151</v>
      </c>
      <c r="BX428" t="s">
        <v>152</v>
      </c>
      <c r="CA428">
        <v>25</v>
      </c>
      <c r="CB428">
        <v>0</v>
      </c>
      <c r="CC428" s="1">
        <v>44788</v>
      </c>
      <c r="CD428" s="1">
        <v>44757</v>
      </c>
      <c r="CG428">
        <v>22</v>
      </c>
      <c r="CJ428">
        <v>24</v>
      </c>
      <c r="CL428">
        <v>380</v>
      </c>
      <c r="CM428">
        <v>0</v>
      </c>
      <c r="CN428">
        <v>43</v>
      </c>
      <c r="CO428">
        <v>338</v>
      </c>
      <c r="CP428">
        <v>20767</v>
      </c>
      <c r="CQ428">
        <v>5341</v>
      </c>
      <c r="CR428">
        <v>-1</v>
      </c>
      <c r="CS428">
        <v>28</v>
      </c>
      <c r="CU428">
        <v>299853</v>
      </c>
      <c r="CY428">
        <v>103102</v>
      </c>
      <c r="DB428" s="1">
        <v>44305</v>
      </c>
      <c r="DI428" t="s">
        <v>174</v>
      </c>
      <c r="DL428" t="s">
        <v>153</v>
      </c>
      <c r="DM428" t="s">
        <v>154</v>
      </c>
      <c r="DN428">
        <v>1</v>
      </c>
      <c r="DQ428" t="s">
        <v>133</v>
      </c>
      <c r="DR428" t="s">
        <v>133</v>
      </c>
      <c r="DT428" t="s">
        <v>765</v>
      </c>
      <c r="DU428">
        <v>299853</v>
      </c>
      <c r="DY428" t="s">
        <v>156</v>
      </c>
      <c r="DZ428">
        <v>100</v>
      </c>
    </row>
    <row r="429" spans="2:130" x14ac:dyDescent="0.2">
      <c r="B429">
        <v>1043</v>
      </c>
      <c r="C429" t="s">
        <v>133</v>
      </c>
      <c r="E429" t="s">
        <v>133</v>
      </c>
      <c r="F429">
        <v>0</v>
      </c>
      <c r="G429">
        <v>1</v>
      </c>
      <c r="H429">
        <v>1</v>
      </c>
      <c r="I429" t="s">
        <v>291</v>
      </c>
      <c r="J429" t="s">
        <v>157</v>
      </c>
      <c r="K429" t="s">
        <v>136</v>
      </c>
      <c r="L429" t="s">
        <v>137</v>
      </c>
      <c r="M429" t="s">
        <v>138</v>
      </c>
      <c r="O429" t="s">
        <v>157</v>
      </c>
      <c r="P429" t="s">
        <v>140</v>
      </c>
      <c r="Q429">
        <v>2022</v>
      </c>
      <c r="R429">
        <v>129</v>
      </c>
      <c r="S429">
        <f t="shared" si="6"/>
        <v>1.29</v>
      </c>
      <c r="U429" t="s">
        <v>141</v>
      </c>
      <c r="V429" t="s">
        <v>142</v>
      </c>
      <c r="W429" t="s">
        <v>143</v>
      </c>
      <c r="Y429" t="s">
        <v>144</v>
      </c>
      <c r="Z429" t="s">
        <v>145</v>
      </c>
      <c r="AA429" t="s">
        <v>146</v>
      </c>
      <c r="AB429" s="1">
        <v>42005</v>
      </c>
      <c r="AC429" s="1">
        <v>46022</v>
      </c>
      <c r="AD429" s="1">
        <v>44305</v>
      </c>
      <c r="AF429" t="s">
        <v>147</v>
      </c>
      <c r="AG429" s="1">
        <v>44305</v>
      </c>
      <c r="AH429" t="s">
        <v>133</v>
      </c>
      <c r="AI429" t="s">
        <v>133</v>
      </c>
      <c r="AJ429" t="s">
        <v>133</v>
      </c>
      <c r="AK429" t="s">
        <v>133</v>
      </c>
      <c r="AL429" t="s">
        <v>133</v>
      </c>
      <c r="AS429" t="s">
        <v>133</v>
      </c>
      <c r="AZ429" t="s">
        <v>148</v>
      </c>
      <c r="BB429" t="s">
        <v>149</v>
      </c>
      <c r="BC429" t="s">
        <v>171</v>
      </c>
      <c r="BD429" t="s">
        <v>172</v>
      </c>
      <c r="BH429" t="s">
        <v>222</v>
      </c>
      <c r="BI429" t="s">
        <v>133</v>
      </c>
      <c r="BK429">
        <v>1.2913232505452701</v>
      </c>
      <c r="BN429">
        <v>103102</v>
      </c>
      <c r="BR429" t="s">
        <v>133</v>
      </c>
      <c r="BS429" t="s">
        <v>133</v>
      </c>
      <c r="BV429" t="s">
        <v>151</v>
      </c>
      <c r="BX429" t="s">
        <v>152</v>
      </c>
      <c r="CA429">
        <v>25</v>
      </c>
      <c r="CB429">
        <v>0</v>
      </c>
      <c r="CC429" s="1">
        <v>44788</v>
      </c>
      <c r="CD429" s="1">
        <v>44757</v>
      </c>
      <c r="CG429">
        <v>22</v>
      </c>
      <c r="CJ429">
        <v>24</v>
      </c>
      <c r="CL429">
        <v>380</v>
      </c>
      <c r="CM429">
        <v>0</v>
      </c>
      <c r="CN429">
        <v>43</v>
      </c>
      <c r="CO429">
        <v>338</v>
      </c>
      <c r="CP429">
        <v>20768</v>
      </c>
      <c r="CQ429">
        <v>5342</v>
      </c>
      <c r="CR429">
        <v>-1</v>
      </c>
      <c r="CS429">
        <v>28</v>
      </c>
      <c r="CU429">
        <v>299855</v>
      </c>
      <c r="CY429">
        <v>103102</v>
      </c>
      <c r="DB429" s="1">
        <v>44305</v>
      </c>
      <c r="DI429" t="s">
        <v>174</v>
      </c>
      <c r="DL429" t="s">
        <v>153</v>
      </c>
      <c r="DM429" t="s">
        <v>154</v>
      </c>
      <c r="DN429">
        <v>1</v>
      </c>
      <c r="DQ429" t="s">
        <v>133</v>
      </c>
      <c r="DR429" t="s">
        <v>133</v>
      </c>
      <c r="DT429" t="s">
        <v>766</v>
      </c>
      <c r="DU429">
        <v>299855</v>
      </c>
      <c r="DY429" t="s">
        <v>156</v>
      </c>
      <c r="DZ429">
        <v>100</v>
      </c>
    </row>
    <row r="430" spans="2:130" x14ac:dyDescent="0.2">
      <c r="B430">
        <v>1043</v>
      </c>
      <c r="C430" t="s">
        <v>133</v>
      </c>
      <c r="E430" t="s">
        <v>133</v>
      </c>
      <c r="F430">
        <v>0</v>
      </c>
      <c r="G430">
        <v>1</v>
      </c>
      <c r="H430">
        <v>1</v>
      </c>
      <c r="I430" t="s">
        <v>293</v>
      </c>
      <c r="J430" t="s">
        <v>157</v>
      </c>
      <c r="K430" t="s">
        <v>136</v>
      </c>
      <c r="L430" t="s">
        <v>137</v>
      </c>
      <c r="M430" t="s">
        <v>138</v>
      </c>
      <c r="O430" t="s">
        <v>157</v>
      </c>
      <c r="P430" t="s">
        <v>140</v>
      </c>
      <c r="Q430">
        <v>2022</v>
      </c>
      <c r="R430">
        <v>1266</v>
      </c>
      <c r="S430">
        <f t="shared" si="6"/>
        <v>12.66</v>
      </c>
      <c r="U430" t="s">
        <v>141</v>
      </c>
      <c r="V430" t="s">
        <v>142</v>
      </c>
      <c r="W430" t="s">
        <v>143</v>
      </c>
      <c r="Y430" t="s">
        <v>144</v>
      </c>
      <c r="Z430" t="s">
        <v>145</v>
      </c>
      <c r="AA430" t="s">
        <v>146</v>
      </c>
      <c r="AB430" s="1">
        <v>42005</v>
      </c>
      <c r="AC430" s="1">
        <v>46022</v>
      </c>
      <c r="AD430" s="1">
        <v>44305</v>
      </c>
      <c r="AF430" t="s">
        <v>147</v>
      </c>
      <c r="AG430" s="1">
        <v>44305</v>
      </c>
      <c r="AH430" t="s">
        <v>133</v>
      </c>
      <c r="AI430" t="s">
        <v>133</v>
      </c>
      <c r="AJ430" t="s">
        <v>133</v>
      </c>
      <c r="AK430" t="s">
        <v>133</v>
      </c>
      <c r="AL430" t="s">
        <v>133</v>
      </c>
      <c r="AS430" t="s">
        <v>133</v>
      </c>
      <c r="AZ430" t="s">
        <v>148</v>
      </c>
      <c r="BB430" t="s">
        <v>149</v>
      </c>
      <c r="BC430" t="s">
        <v>171</v>
      </c>
      <c r="BD430" t="s">
        <v>172</v>
      </c>
      <c r="BH430" t="s">
        <v>233</v>
      </c>
      <c r="BI430" t="s">
        <v>133</v>
      </c>
      <c r="BK430">
        <v>12.660642189767399</v>
      </c>
      <c r="BN430">
        <v>103102</v>
      </c>
      <c r="BR430" t="s">
        <v>133</v>
      </c>
      <c r="BS430" t="s">
        <v>133</v>
      </c>
      <c r="BV430" t="s">
        <v>151</v>
      </c>
      <c r="BX430" t="s">
        <v>152</v>
      </c>
      <c r="CA430">
        <v>25</v>
      </c>
      <c r="CB430">
        <v>0</v>
      </c>
      <c r="CC430" s="1">
        <v>44788</v>
      </c>
      <c r="CD430" s="1">
        <v>44757</v>
      </c>
      <c r="CG430">
        <v>22</v>
      </c>
      <c r="CJ430">
        <v>24</v>
      </c>
      <c r="CL430">
        <v>380</v>
      </c>
      <c r="CM430">
        <v>0</v>
      </c>
      <c r="CN430">
        <v>43</v>
      </c>
      <c r="CO430">
        <v>338</v>
      </c>
      <c r="CP430">
        <v>20769</v>
      </c>
      <c r="CQ430">
        <v>5343</v>
      </c>
      <c r="CR430">
        <v>-1</v>
      </c>
      <c r="CS430">
        <v>28</v>
      </c>
      <c r="CU430">
        <v>299857</v>
      </c>
      <c r="CY430">
        <v>103102</v>
      </c>
      <c r="DB430" s="1">
        <v>44305</v>
      </c>
      <c r="DI430" t="s">
        <v>174</v>
      </c>
      <c r="DL430" t="s">
        <v>153</v>
      </c>
      <c r="DM430" t="s">
        <v>154</v>
      </c>
      <c r="DN430">
        <v>1</v>
      </c>
      <c r="DQ430" t="s">
        <v>133</v>
      </c>
      <c r="DR430" t="s">
        <v>133</v>
      </c>
      <c r="DT430" t="s">
        <v>767</v>
      </c>
      <c r="DU430">
        <v>299857</v>
      </c>
      <c r="DY430" t="s">
        <v>156</v>
      </c>
      <c r="DZ430">
        <v>100</v>
      </c>
    </row>
    <row r="431" spans="2:130" x14ac:dyDescent="0.2">
      <c r="B431">
        <v>1043</v>
      </c>
      <c r="C431" t="s">
        <v>133</v>
      </c>
      <c r="E431" t="s">
        <v>133</v>
      </c>
      <c r="F431">
        <v>0</v>
      </c>
      <c r="G431">
        <v>1</v>
      </c>
      <c r="H431">
        <v>1</v>
      </c>
      <c r="I431" t="s">
        <v>295</v>
      </c>
      <c r="J431" t="s">
        <v>157</v>
      </c>
      <c r="K431" t="s">
        <v>136</v>
      </c>
      <c r="L431" t="s">
        <v>137</v>
      </c>
      <c r="M431" t="s">
        <v>138</v>
      </c>
      <c r="O431" t="s">
        <v>157</v>
      </c>
      <c r="P431" t="s">
        <v>140</v>
      </c>
      <c r="Q431">
        <v>2022</v>
      </c>
      <c r="R431">
        <v>1527</v>
      </c>
      <c r="S431">
        <f t="shared" si="6"/>
        <v>15.27</v>
      </c>
      <c r="U431" t="s">
        <v>141</v>
      </c>
      <c r="V431" t="s">
        <v>142</v>
      </c>
      <c r="W431" t="s">
        <v>143</v>
      </c>
      <c r="Y431" t="s">
        <v>144</v>
      </c>
      <c r="Z431" t="s">
        <v>145</v>
      </c>
      <c r="AA431" t="s">
        <v>146</v>
      </c>
      <c r="AB431" s="1">
        <v>42005</v>
      </c>
      <c r="AC431" s="1">
        <v>46022</v>
      </c>
      <c r="AD431" s="1">
        <v>44305</v>
      </c>
      <c r="AF431" t="s">
        <v>147</v>
      </c>
      <c r="AG431" s="1">
        <v>44305</v>
      </c>
      <c r="AH431" t="s">
        <v>133</v>
      </c>
      <c r="AI431" t="s">
        <v>133</v>
      </c>
      <c r="AJ431" t="s">
        <v>133</v>
      </c>
      <c r="AK431" t="s">
        <v>133</v>
      </c>
      <c r="AL431" t="s">
        <v>133</v>
      </c>
      <c r="AS431" t="s">
        <v>133</v>
      </c>
      <c r="AZ431" t="s">
        <v>148</v>
      </c>
      <c r="BB431" t="s">
        <v>149</v>
      </c>
      <c r="BC431" t="s">
        <v>171</v>
      </c>
      <c r="BD431" t="s">
        <v>172</v>
      </c>
      <c r="BH431" t="s">
        <v>222</v>
      </c>
      <c r="BI431" t="s">
        <v>133</v>
      </c>
      <c r="BK431">
        <v>15.2733645034515</v>
      </c>
      <c r="BN431">
        <v>103102</v>
      </c>
      <c r="BR431" t="s">
        <v>133</v>
      </c>
      <c r="BS431" t="s">
        <v>133</v>
      </c>
      <c r="BV431" t="s">
        <v>151</v>
      </c>
      <c r="BX431" t="s">
        <v>152</v>
      </c>
      <c r="CA431">
        <v>25</v>
      </c>
      <c r="CB431">
        <v>0</v>
      </c>
      <c r="CC431" s="1">
        <v>44788</v>
      </c>
      <c r="CD431" s="1">
        <v>44757</v>
      </c>
      <c r="CG431">
        <v>22</v>
      </c>
      <c r="CJ431">
        <v>24</v>
      </c>
      <c r="CL431">
        <v>380</v>
      </c>
      <c r="CM431">
        <v>0</v>
      </c>
      <c r="CN431">
        <v>43</v>
      </c>
      <c r="CO431">
        <v>338</v>
      </c>
      <c r="CP431">
        <v>20770</v>
      </c>
      <c r="CQ431">
        <v>5344</v>
      </c>
      <c r="CR431">
        <v>-1</v>
      </c>
      <c r="CS431">
        <v>28</v>
      </c>
      <c r="CU431">
        <v>299859</v>
      </c>
      <c r="CY431">
        <v>103102</v>
      </c>
      <c r="DB431" s="1">
        <v>44305</v>
      </c>
      <c r="DI431" t="s">
        <v>174</v>
      </c>
      <c r="DL431" t="s">
        <v>153</v>
      </c>
      <c r="DM431" t="s">
        <v>154</v>
      </c>
      <c r="DN431">
        <v>1</v>
      </c>
      <c r="DQ431" t="s">
        <v>133</v>
      </c>
      <c r="DR431" t="s">
        <v>133</v>
      </c>
      <c r="DT431" t="s">
        <v>768</v>
      </c>
      <c r="DU431">
        <v>299859</v>
      </c>
      <c r="DY431" t="s">
        <v>156</v>
      </c>
      <c r="DZ431">
        <v>100</v>
      </c>
    </row>
    <row r="432" spans="2:130" x14ac:dyDescent="0.2">
      <c r="B432">
        <v>1043</v>
      </c>
      <c r="C432" t="s">
        <v>133</v>
      </c>
      <c r="E432" t="s">
        <v>133</v>
      </c>
      <c r="F432">
        <v>0</v>
      </c>
      <c r="G432">
        <v>1</v>
      </c>
      <c r="H432">
        <v>1</v>
      </c>
      <c r="I432" t="s">
        <v>297</v>
      </c>
      <c r="J432" t="s">
        <v>157</v>
      </c>
      <c r="K432" t="s">
        <v>136</v>
      </c>
      <c r="L432" t="s">
        <v>137</v>
      </c>
      <c r="M432" t="s">
        <v>138</v>
      </c>
      <c r="O432" t="s">
        <v>157</v>
      </c>
      <c r="P432" t="s">
        <v>140</v>
      </c>
      <c r="Q432">
        <v>2022</v>
      </c>
      <c r="R432">
        <v>560</v>
      </c>
      <c r="S432">
        <f t="shared" si="6"/>
        <v>5.6</v>
      </c>
      <c r="U432" t="s">
        <v>141</v>
      </c>
      <c r="V432" t="s">
        <v>142</v>
      </c>
      <c r="W432" t="s">
        <v>143</v>
      </c>
      <c r="Y432" t="s">
        <v>144</v>
      </c>
      <c r="Z432" t="s">
        <v>145</v>
      </c>
      <c r="AA432" t="s">
        <v>146</v>
      </c>
      <c r="AB432" s="1">
        <v>42005</v>
      </c>
      <c r="AC432" s="1">
        <v>46022</v>
      </c>
      <c r="AD432" s="1">
        <v>44305</v>
      </c>
      <c r="AF432" t="s">
        <v>147</v>
      </c>
      <c r="AG432" s="1">
        <v>44305</v>
      </c>
      <c r="AH432" t="s">
        <v>133</v>
      </c>
      <c r="AI432" t="s">
        <v>133</v>
      </c>
      <c r="AJ432" t="s">
        <v>133</v>
      </c>
      <c r="AK432" t="s">
        <v>133</v>
      </c>
      <c r="AL432" t="s">
        <v>133</v>
      </c>
      <c r="AS432" t="s">
        <v>133</v>
      </c>
      <c r="AZ432" t="s">
        <v>148</v>
      </c>
      <c r="BB432" t="s">
        <v>149</v>
      </c>
      <c r="BC432" t="s">
        <v>171</v>
      </c>
      <c r="BD432" t="s">
        <v>172</v>
      </c>
      <c r="BH432" t="s">
        <v>222</v>
      </c>
      <c r="BI432" t="s">
        <v>133</v>
      </c>
      <c r="BK432">
        <v>5.5977144225170399</v>
      </c>
      <c r="BN432">
        <v>103102</v>
      </c>
      <c r="BR432" t="s">
        <v>133</v>
      </c>
      <c r="BS432" t="s">
        <v>133</v>
      </c>
      <c r="BV432" t="s">
        <v>151</v>
      </c>
      <c r="BX432" t="s">
        <v>152</v>
      </c>
      <c r="CA432">
        <v>25</v>
      </c>
      <c r="CB432">
        <v>0</v>
      </c>
      <c r="CC432" s="1">
        <v>44788</v>
      </c>
      <c r="CD432" s="1">
        <v>44757</v>
      </c>
      <c r="CG432">
        <v>22</v>
      </c>
      <c r="CJ432">
        <v>24</v>
      </c>
      <c r="CL432">
        <v>380</v>
      </c>
      <c r="CM432">
        <v>0</v>
      </c>
      <c r="CN432">
        <v>43</v>
      </c>
      <c r="CO432">
        <v>338</v>
      </c>
      <c r="CP432">
        <v>20771</v>
      </c>
      <c r="CQ432">
        <v>5345</v>
      </c>
      <c r="CR432">
        <v>-1</v>
      </c>
      <c r="CS432">
        <v>28</v>
      </c>
      <c r="CU432">
        <v>299861</v>
      </c>
      <c r="CY432">
        <v>103102</v>
      </c>
      <c r="DB432" s="1">
        <v>44305</v>
      </c>
      <c r="DI432" t="s">
        <v>174</v>
      </c>
      <c r="DL432" t="s">
        <v>153</v>
      </c>
      <c r="DM432" t="s">
        <v>154</v>
      </c>
      <c r="DN432">
        <v>1</v>
      </c>
      <c r="DQ432" t="s">
        <v>133</v>
      </c>
      <c r="DR432" t="s">
        <v>133</v>
      </c>
      <c r="DT432" t="s">
        <v>769</v>
      </c>
      <c r="DU432">
        <v>299861</v>
      </c>
      <c r="DY432" t="s">
        <v>156</v>
      </c>
      <c r="DZ432">
        <v>100</v>
      </c>
    </row>
    <row r="433" spans="2:130" x14ac:dyDescent="0.2">
      <c r="B433">
        <v>1043</v>
      </c>
      <c r="C433" t="s">
        <v>133</v>
      </c>
      <c r="E433" t="s">
        <v>133</v>
      </c>
      <c r="F433">
        <v>0</v>
      </c>
      <c r="G433">
        <v>1</v>
      </c>
      <c r="H433">
        <v>1</v>
      </c>
      <c r="I433" t="s">
        <v>308</v>
      </c>
      <c r="J433" t="s">
        <v>157</v>
      </c>
      <c r="K433" t="s">
        <v>136</v>
      </c>
      <c r="L433" t="s">
        <v>137</v>
      </c>
      <c r="M433" t="s">
        <v>138</v>
      </c>
      <c r="O433" t="s">
        <v>157</v>
      </c>
      <c r="P433" t="s">
        <v>140</v>
      </c>
      <c r="Q433">
        <v>2022</v>
      </c>
      <c r="R433">
        <v>20</v>
      </c>
      <c r="S433">
        <f t="shared" si="6"/>
        <v>0.2</v>
      </c>
      <c r="U433" t="s">
        <v>141</v>
      </c>
      <c r="V433" t="s">
        <v>142</v>
      </c>
      <c r="W433" t="s">
        <v>143</v>
      </c>
      <c r="Y433" t="s">
        <v>144</v>
      </c>
      <c r="Z433" t="s">
        <v>145</v>
      </c>
      <c r="AA433" t="s">
        <v>146</v>
      </c>
      <c r="AB433" s="1">
        <v>42005</v>
      </c>
      <c r="AC433" s="1">
        <v>46022</v>
      </c>
      <c r="AD433" s="1">
        <v>44305</v>
      </c>
      <c r="AF433" t="s">
        <v>147</v>
      </c>
      <c r="AG433" s="1">
        <v>44305</v>
      </c>
      <c r="AH433" t="s">
        <v>133</v>
      </c>
      <c r="AI433" t="s">
        <v>133</v>
      </c>
      <c r="AJ433" t="s">
        <v>133</v>
      </c>
      <c r="AK433" t="s">
        <v>133</v>
      </c>
      <c r="AL433" t="s">
        <v>133</v>
      </c>
      <c r="AS433" t="s">
        <v>133</v>
      </c>
      <c r="AZ433" t="s">
        <v>148</v>
      </c>
      <c r="BB433" t="s">
        <v>149</v>
      </c>
      <c r="BC433" t="s">
        <v>171</v>
      </c>
      <c r="BD433" t="s">
        <v>172</v>
      </c>
      <c r="BH433" t="s">
        <v>300</v>
      </c>
      <c r="BI433" t="s">
        <v>133</v>
      </c>
      <c r="BK433">
        <v>0.19754963441189299</v>
      </c>
      <c r="BN433">
        <v>103102</v>
      </c>
      <c r="BR433" t="s">
        <v>133</v>
      </c>
      <c r="BS433" t="s">
        <v>133</v>
      </c>
      <c r="BV433" t="s">
        <v>151</v>
      </c>
      <c r="BX433" t="s">
        <v>152</v>
      </c>
      <c r="CA433">
        <v>25</v>
      </c>
      <c r="CB433">
        <v>0</v>
      </c>
      <c r="CC433" s="1">
        <v>44788</v>
      </c>
      <c r="CD433" s="1">
        <v>44757</v>
      </c>
      <c r="CG433">
        <v>22</v>
      </c>
      <c r="CJ433">
        <v>24</v>
      </c>
      <c r="CL433">
        <v>380</v>
      </c>
      <c r="CM433">
        <v>0</v>
      </c>
      <c r="CN433">
        <v>43</v>
      </c>
      <c r="CO433">
        <v>338</v>
      </c>
      <c r="CP433">
        <v>20776</v>
      </c>
      <c r="CQ433">
        <v>5350</v>
      </c>
      <c r="CR433">
        <v>-1</v>
      </c>
      <c r="CS433">
        <v>28</v>
      </c>
      <c r="CU433">
        <v>299863</v>
      </c>
      <c r="CY433">
        <v>103102</v>
      </c>
      <c r="DB433" s="1">
        <v>44305</v>
      </c>
      <c r="DI433" t="s">
        <v>174</v>
      </c>
      <c r="DL433" t="s">
        <v>153</v>
      </c>
      <c r="DM433" t="s">
        <v>154</v>
      </c>
      <c r="DN433">
        <v>1</v>
      </c>
      <c r="DQ433" t="s">
        <v>133</v>
      </c>
      <c r="DR433" t="s">
        <v>133</v>
      </c>
      <c r="DT433" t="s">
        <v>770</v>
      </c>
      <c r="DU433">
        <v>299863</v>
      </c>
      <c r="DY433" t="s">
        <v>156</v>
      </c>
      <c r="DZ433">
        <v>100</v>
      </c>
    </row>
    <row r="434" spans="2:130" x14ac:dyDescent="0.2">
      <c r="B434">
        <v>1043</v>
      </c>
      <c r="C434" t="s">
        <v>133</v>
      </c>
      <c r="E434" t="s">
        <v>133</v>
      </c>
      <c r="F434">
        <v>0</v>
      </c>
      <c r="G434">
        <v>1</v>
      </c>
      <c r="H434">
        <v>1</v>
      </c>
      <c r="I434" t="s">
        <v>346</v>
      </c>
      <c r="J434" t="s">
        <v>157</v>
      </c>
      <c r="K434" t="s">
        <v>136</v>
      </c>
      <c r="L434" t="s">
        <v>137</v>
      </c>
      <c r="M434" t="s">
        <v>138</v>
      </c>
      <c r="O434" t="s">
        <v>157</v>
      </c>
      <c r="P434" t="s">
        <v>140</v>
      </c>
      <c r="Q434">
        <v>2022</v>
      </c>
      <c r="R434">
        <v>638</v>
      </c>
      <c r="S434">
        <f t="shared" si="6"/>
        <v>6.38</v>
      </c>
      <c r="U434" t="s">
        <v>141</v>
      </c>
      <c r="V434" t="s">
        <v>142</v>
      </c>
      <c r="W434" t="s">
        <v>143</v>
      </c>
      <c r="Y434" t="s">
        <v>144</v>
      </c>
      <c r="Z434" t="s">
        <v>145</v>
      </c>
      <c r="AA434" t="s">
        <v>146</v>
      </c>
      <c r="AB434" s="1">
        <v>42005</v>
      </c>
      <c r="AC434" s="1">
        <v>46022</v>
      </c>
      <c r="AD434" s="1">
        <v>44305</v>
      </c>
      <c r="AF434" t="s">
        <v>147</v>
      </c>
      <c r="AG434" s="1">
        <v>44305</v>
      </c>
      <c r="AH434" t="s">
        <v>133</v>
      </c>
      <c r="AI434" t="s">
        <v>133</v>
      </c>
      <c r="AJ434" t="s">
        <v>133</v>
      </c>
      <c r="AK434" t="s">
        <v>133</v>
      </c>
      <c r="AL434" t="s">
        <v>133</v>
      </c>
      <c r="AS434" t="s">
        <v>133</v>
      </c>
      <c r="AZ434" t="s">
        <v>148</v>
      </c>
      <c r="BB434" t="s">
        <v>149</v>
      </c>
      <c r="BC434" t="s">
        <v>171</v>
      </c>
      <c r="BD434" t="s">
        <v>172</v>
      </c>
      <c r="BH434" t="s">
        <v>177</v>
      </c>
      <c r="BI434" t="s">
        <v>133</v>
      </c>
      <c r="BK434">
        <v>6.38398052452734</v>
      </c>
      <c r="BN434">
        <v>103102</v>
      </c>
      <c r="BR434" t="s">
        <v>133</v>
      </c>
      <c r="BS434" t="s">
        <v>133</v>
      </c>
      <c r="BV434" t="s">
        <v>151</v>
      </c>
      <c r="BX434" t="s">
        <v>152</v>
      </c>
      <c r="CA434">
        <v>25</v>
      </c>
      <c r="CB434">
        <v>0</v>
      </c>
      <c r="CC434" s="1">
        <v>44788</v>
      </c>
      <c r="CD434" s="1">
        <v>44757</v>
      </c>
      <c r="CG434">
        <v>22</v>
      </c>
      <c r="CJ434">
        <v>24</v>
      </c>
      <c r="CL434">
        <v>380</v>
      </c>
      <c r="CM434">
        <v>0</v>
      </c>
      <c r="CN434">
        <v>43</v>
      </c>
      <c r="CO434">
        <v>338</v>
      </c>
      <c r="CP434">
        <v>20796</v>
      </c>
      <c r="CQ434">
        <v>5384</v>
      </c>
      <c r="CR434">
        <v>-1</v>
      </c>
      <c r="CS434">
        <v>28</v>
      </c>
      <c r="CU434">
        <v>299869</v>
      </c>
      <c r="CY434">
        <v>103102</v>
      </c>
      <c r="DB434" s="1">
        <v>44305</v>
      </c>
      <c r="DI434" t="s">
        <v>174</v>
      </c>
      <c r="DL434" t="s">
        <v>153</v>
      </c>
      <c r="DM434" t="s">
        <v>154</v>
      </c>
      <c r="DN434">
        <v>1</v>
      </c>
      <c r="DQ434" t="s">
        <v>133</v>
      </c>
      <c r="DR434" t="s">
        <v>133</v>
      </c>
      <c r="DT434" t="s">
        <v>771</v>
      </c>
      <c r="DU434">
        <v>299869</v>
      </c>
      <c r="DY434" t="s">
        <v>156</v>
      </c>
      <c r="DZ434">
        <v>100</v>
      </c>
    </row>
    <row r="435" spans="2:130" x14ac:dyDescent="0.2">
      <c r="B435">
        <v>1043</v>
      </c>
      <c r="C435" t="s">
        <v>133</v>
      </c>
      <c r="E435" t="s">
        <v>133</v>
      </c>
      <c r="F435">
        <v>0</v>
      </c>
      <c r="G435">
        <v>1</v>
      </c>
      <c r="H435">
        <v>1</v>
      </c>
      <c r="I435" t="s">
        <v>348</v>
      </c>
      <c r="J435" t="s">
        <v>157</v>
      </c>
      <c r="K435" t="s">
        <v>136</v>
      </c>
      <c r="L435" t="s">
        <v>137</v>
      </c>
      <c r="M435" t="s">
        <v>138</v>
      </c>
      <c r="O435" t="s">
        <v>157</v>
      </c>
      <c r="P435" t="s">
        <v>140</v>
      </c>
      <c r="Q435">
        <v>2022</v>
      </c>
      <c r="R435">
        <v>376</v>
      </c>
      <c r="S435">
        <f t="shared" si="6"/>
        <v>3.76</v>
      </c>
      <c r="U435" t="s">
        <v>141</v>
      </c>
      <c r="V435" t="s">
        <v>142</v>
      </c>
      <c r="W435" t="s">
        <v>143</v>
      </c>
      <c r="Y435" t="s">
        <v>144</v>
      </c>
      <c r="Z435" t="s">
        <v>145</v>
      </c>
      <c r="AA435" t="s">
        <v>146</v>
      </c>
      <c r="AB435" s="1">
        <v>42005</v>
      </c>
      <c r="AC435" s="1">
        <v>46022</v>
      </c>
      <c r="AD435" s="1">
        <v>44305</v>
      </c>
      <c r="AF435" t="s">
        <v>147</v>
      </c>
      <c r="AG435" s="1">
        <v>44305</v>
      </c>
      <c r="AH435" t="s">
        <v>133</v>
      </c>
      <c r="AI435" t="s">
        <v>133</v>
      </c>
      <c r="AJ435" t="s">
        <v>133</v>
      </c>
      <c r="AK435" t="s">
        <v>133</v>
      </c>
      <c r="AL435" t="s">
        <v>133</v>
      </c>
      <c r="AS435" t="s">
        <v>133</v>
      </c>
      <c r="AZ435" t="s">
        <v>148</v>
      </c>
      <c r="BB435" t="s">
        <v>149</v>
      </c>
      <c r="BC435" t="s">
        <v>171</v>
      </c>
      <c r="BD435" t="s">
        <v>172</v>
      </c>
      <c r="BH435" t="s">
        <v>233</v>
      </c>
      <c r="BI435" t="s">
        <v>133</v>
      </c>
      <c r="BK435">
        <v>3.7593906093348299</v>
      </c>
      <c r="BN435">
        <v>103102</v>
      </c>
      <c r="BR435" t="s">
        <v>133</v>
      </c>
      <c r="BS435" t="s">
        <v>133</v>
      </c>
      <c r="BV435" t="s">
        <v>151</v>
      </c>
      <c r="BX435" t="s">
        <v>152</v>
      </c>
      <c r="CA435">
        <v>25</v>
      </c>
      <c r="CB435">
        <v>0</v>
      </c>
      <c r="CC435" s="1">
        <v>44788</v>
      </c>
      <c r="CD435" s="1">
        <v>44757</v>
      </c>
      <c r="CG435">
        <v>22</v>
      </c>
      <c r="CJ435">
        <v>24</v>
      </c>
      <c r="CL435">
        <v>380</v>
      </c>
      <c r="CM435">
        <v>0</v>
      </c>
      <c r="CN435">
        <v>43</v>
      </c>
      <c r="CO435">
        <v>338</v>
      </c>
      <c r="CP435">
        <v>20797</v>
      </c>
      <c r="CQ435">
        <v>5385</v>
      </c>
      <c r="CR435">
        <v>-1</v>
      </c>
      <c r="CS435">
        <v>28</v>
      </c>
      <c r="CU435">
        <v>299871</v>
      </c>
      <c r="CY435">
        <v>103102</v>
      </c>
      <c r="DB435" s="1">
        <v>44305</v>
      </c>
      <c r="DI435" t="s">
        <v>174</v>
      </c>
      <c r="DL435" t="s">
        <v>153</v>
      </c>
      <c r="DM435" t="s">
        <v>154</v>
      </c>
      <c r="DN435">
        <v>1</v>
      </c>
      <c r="DQ435" t="s">
        <v>133</v>
      </c>
      <c r="DR435" t="s">
        <v>133</v>
      </c>
      <c r="DT435" t="s">
        <v>772</v>
      </c>
      <c r="DU435">
        <v>299871</v>
      </c>
      <c r="DY435" t="s">
        <v>156</v>
      </c>
      <c r="DZ435">
        <v>100</v>
      </c>
    </row>
    <row r="436" spans="2:130" x14ac:dyDescent="0.2">
      <c r="B436">
        <v>1043</v>
      </c>
      <c r="C436" t="s">
        <v>133</v>
      </c>
      <c r="E436" t="s">
        <v>133</v>
      </c>
      <c r="F436">
        <v>0</v>
      </c>
      <c r="G436">
        <v>1</v>
      </c>
      <c r="H436">
        <v>1</v>
      </c>
      <c r="I436" t="s">
        <v>350</v>
      </c>
      <c r="J436" t="s">
        <v>157</v>
      </c>
      <c r="K436" t="s">
        <v>136</v>
      </c>
      <c r="L436" t="s">
        <v>137</v>
      </c>
      <c r="M436" t="s">
        <v>138</v>
      </c>
      <c r="O436" t="s">
        <v>157</v>
      </c>
      <c r="P436" t="s">
        <v>140</v>
      </c>
      <c r="Q436">
        <v>2022</v>
      </c>
      <c r="R436">
        <v>34</v>
      </c>
      <c r="S436">
        <f t="shared" si="6"/>
        <v>0.34</v>
      </c>
      <c r="U436" t="s">
        <v>141</v>
      </c>
      <c r="V436" t="s">
        <v>142</v>
      </c>
      <c r="W436" t="s">
        <v>143</v>
      </c>
      <c r="Y436" t="s">
        <v>144</v>
      </c>
      <c r="Z436" t="s">
        <v>145</v>
      </c>
      <c r="AA436" t="s">
        <v>146</v>
      </c>
      <c r="AB436" s="1">
        <v>42005</v>
      </c>
      <c r="AC436" s="1">
        <v>46022</v>
      </c>
      <c r="AD436" s="1">
        <v>44305</v>
      </c>
      <c r="AF436" t="s">
        <v>147</v>
      </c>
      <c r="AG436" s="1">
        <v>44305</v>
      </c>
      <c r="AH436" t="s">
        <v>133</v>
      </c>
      <c r="AI436" t="s">
        <v>133</v>
      </c>
      <c r="AJ436" t="s">
        <v>133</v>
      </c>
      <c r="AK436" t="s">
        <v>133</v>
      </c>
      <c r="AL436" t="s">
        <v>133</v>
      </c>
      <c r="AS436" t="s">
        <v>133</v>
      </c>
      <c r="AZ436" t="s">
        <v>148</v>
      </c>
      <c r="BB436" t="s">
        <v>149</v>
      </c>
      <c r="BC436" t="s">
        <v>171</v>
      </c>
      <c r="BD436" t="s">
        <v>172</v>
      </c>
      <c r="BH436" t="s">
        <v>233</v>
      </c>
      <c r="BI436" t="s">
        <v>133</v>
      </c>
      <c r="BK436">
        <v>0.34299791623803699</v>
      </c>
      <c r="BN436">
        <v>103102</v>
      </c>
      <c r="BR436" t="s">
        <v>133</v>
      </c>
      <c r="BS436" t="s">
        <v>133</v>
      </c>
      <c r="BV436" t="s">
        <v>151</v>
      </c>
      <c r="BX436" t="s">
        <v>152</v>
      </c>
      <c r="CA436">
        <v>25</v>
      </c>
      <c r="CB436">
        <v>0</v>
      </c>
      <c r="CC436" s="1">
        <v>44788</v>
      </c>
      <c r="CD436" s="1">
        <v>44757</v>
      </c>
      <c r="CG436">
        <v>22</v>
      </c>
      <c r="CJ436">
        <v>24</v>
      </c>
      <c r="CL436">
        <v>380</v>
      </c>
      <c r="CM436">
        <v>0</v>
      </c>
      <c r="CN436">
        <v>43</v>
      </c>
      <c r="CO436">
        <v>338</v>
      </c>
      <c r="CP436">
        <v>20798</v>
      </c>
      <c r="CQ436">
        <v>5386</v>
      </c>
      <c r="CR436">
        <v>-1</v>
      </c>
      <c r="CS436">
        <v>28</v>
      </c>
      <c r="CU436">
        <v>299873</v>
      </c>
      <c r="CY436">
        <v>103102</v>
      </c>
      <c r="DB436" s="1">
        <v>44305</v>
      </c>
      <c r="DI436" t="s">
        <v>174</v>
      </c>
      <c r="DL436" t="s">
        <v>153</v>
      </c>
      <c r="DM436" t="s">
        <v>154</v>
      </c>
      <c r="DN436">
        <v>1</v>
      </c>
      <c r="DQ436" t="s">
        <v>133</v>
      </c>
      <c r="DR436" t="s">
        <v>133</v>
      </c>
      <c r="DT436" t="s">
        <v>773</v>
      </c>
      <c r="DU436">
        <v>299873</v>
      </c>
      <c r="DY436" t="s">
        <v>156</v>
      </c>
      <c r="DZ436">
        <v>100</v>
      </c>
    </row>
    <row r="437" spans="2:130" x14ac:dyDescent="0.2">
      <c r="B437">
        <v>1043</v>
      </c>
      <c r="C437" t="s">
        <v>133</v>
      </c>
      <c r="E437" t="s">
        <v>133</v>
      </c>
      <c r="F437">
        <v>0</v>
      </c>
      <c r="G437">
        <v>1</v>
      </c>
      <c r="H437">
        <v>1</v>
      </c>
      <c r="I437" t="s">
        <v>352</v>
      </c>
      <c r="J437" t="s">
        <v>157</v>
      </c>
      <c r="K437" t="s">
        <v>136</v>
      </c>
      <c r="L437" t="s">
        <v>137</v>
      </c>
      <c r="M437" t="s">
        <v>138</v>
      </c>
      <c r="O437" t="s">
        <v>157</v>
      </c>
      <c r="P437" t="s">
        <v>140</v>
      </c>
      <c r="Q437">
        <v>2022</v>
      </c>
      <c r="R437">
        <v>315</v>
      </c>
      <c r="S437">
        <f t="shared" si="6"/>
        <v>3.15</v>
      </c>
      <c r="U437" t="s">
        <v>141</v>
      </c>
      <c r="V437" t="s">
        <v>142</v>
      </c>
      <c r="W437" t="s">
        <v>143</v>
      </c>
      <c r="Y437" t="s">
        <v>144</v>
      </c>
      <c r="Z437" t="s">
        <v>145</v>
      </c>
      <c r="AA437" t="s">
        <v>146</v>
      </c>
      <c r="AB437" s="1">
        <v>42005</v>
      </c>
      <c r="AC437" s="1">
        <v>46022</v>
      </c>
      <c r="AD437" s="1">
        <v>44305</v>
      </c>
      <c r="AF437" t="s">
        <v>147</v>
      </c>
      <c r="AG437" s="1">
        <v>44305</v>
      </c>
      <c r="AH437" t="s">
        <v>133</v>
      </c>
      <c r="AI437" t="s">
        <v>133</v>
      </c>
      <c r="AJ437" t="s">
        <v>133</v>
      </c>
      <c r="AK437" t="s">
        <v>133</v>
      </c>
      <c r="AL437" t="s">
        <v>133</v>
      </c>
      <c r="AS437" t="s">
        <v>133</v>
      </c>
      <c r="AZ437" t="s">
        <v>148</v>
      </c>
      <c r="BB437" t="s">
        <v>149</v>
      </c>
      <c r="BC437" t="s">
        <v>171</v>
      </c>
      <c r="BD437" t="s">
        <v>172</v>
      </c>
      <c r="BH437" t="s">
        <v>222</v>
      </c>
      <c r="BI437" t="s">
        <v>133</v>
      </c>
      <c r="BK437">
        <v>3.1545447851078898</v>
      </c>
      <c r="BN437">
        <v>103102</v>
      </c>
      <c r="BR437" t="s">
        <v>133</v>
      </c>
      <c r="BS437" t="s">
        <v>133</v>
      </c>
      <c r="BV437" t="s">
        <v>151</v>
      </c>
      <c r="BX437" t="s">
        <v>152</v>
      </c>
      <c r="CA437">
        <v>25</v>
      </c>
      <c r="CB437">
        <v>0</v>
      </c>
      <c r="CC437" s="1">
        <v>44788</v>
      </c>
      <c r="CD437" s="1">
        <v>44757</v>
      </c>
      <c r="CG437">
        <v>22</v>
      </c>
      <c r="CJ437">
        <v>24</v>
      </c>
      <c r="CL437">
        <v>380</v>
      </c>
      <c r="CM437">
        <v>0</v>
      </c>
      <c r="CN437">
        <v>43</v>
      </c>
      <c r="CO437">
        <v>338</v>
      </c>
      <c r="CP437">
        <v>20799</v>
      </c>
      <c r="CQ437">
        <v>5387</v>
      </c>
      <c r="CR437">
        <v>-1</v>
      </c>
      <c r="CS437">
        <v>28</v>
      </c>
      <c r="CU437">
        <v>299875</v>
      </c>
      <c r="CY437">
        <v>103102</v>
      </c>
      <c r="DB437" s="1">
        <v>44305</v>
      </c>
      <c r="DI437" t="s">
        <v>174</v>
      </c>
      <c r="DL437" t="s">
        <v>153</v>
      </c>
      <c r="DM437" t="s">
        <v>154</v>
      </c>
      <c r="DN437">
        <v>1</v>
      </c>
      <c r="DQ437" t="s">
        <v>133</v>
      </c>
      <c r="DR437" t="s">
        <v>133</v>
      </c>
      <c r="DT437" t="s">
        <v>774</v>
      </c>
      <c r="DU437">
        <v>299875</v>
      </c>
      <c r="DY437" t="s">
        <v>156</v>
      </c>
      <c r="DZ437">
        <v>100</v>
      </c>
    </row>
    <row r="438" spans="2:130" x14ac:dyDescent="0.2">
      <c r="B438">
        <v>1043</v>
      </c>
      <c r="C438" t="s">
        <v>133</v>
      </c>
      <c r="E438" t="s">
        <v>133</v>
      </c>
      <c r="F438">
        <v>0</v>
      </c>
      <c r="G438">
        <v>1</v>
      </c>
      <c r="H438">
        <v>1</v>
      </c>
      <c r="I438" t="s">
        <v>366</v>
      </c>
      <c r="J438" t="s">
        <v>157</v>
      </c>
      <c r="K438" t="s">
        <v>136</v>
      </c>
      <c r="L438" t="s">
        <v>137</v>
      </c>
      <c r="M438" t="s">
        <v>138</v>
      </c>
      <c r="O438" t="s">
        <v>157</v>
      </c>
      <c r="P438" t="s">
        <v>140</v>
      </c>
      <c r="Q438">
        <v>2022</v>
      </c>
      <c r="R438">
        <v>648</v>
      </c>
      <c r="S438">
        <f t="shared" si="6"/>
        <v>6.48</v>
      </c>
      <c r="U438" t="s">
        <v>141</v>
      </c>
      <c r="V438" t="s">
        <v>142</v>
      </c>
      <c r="W438" t="s">
        <v>143</v>
      </c>
      <c r="Y438" t="s">
        <v>144</v>
      </c>
      <c r="Z438" t="s">
        <v>145</v>
      </c>
      <c r="AA438" t="s">
        <v>146</v>
      </c>
      <c r="AB438" s="1">
        <v>42005</v>
      </c>
      <c r="AC438" s="1">
        <v>46022</v>
      </c>
      <c r="AD438" s="1">
        <v>44305</v>
      </c>
      <c r="AF438" t="s">
        <v>147</v>
      </c>
      <c r="AG438" s="1">
        <v>44305</v>
      </c>
      <c r="AH438" t="s">
        <v>133</v>
      </c>
      <c r="AI438" t="s">
        <v>133</v>
      </c>
      <c r="AJ438" t="s">
        <v>133</v>
      </c>
      <c r="AK438" t="s">
        <v>133</v>
      </c>
      <c r="AL438" t="s">
        <v>133</v>
      </c>
      <c r="AS438" t="s">
        <v>133</v>
      </c>
      <c r="AZ438" t="s">
        <v>148</v>
      </c>
      <c r="BB438" t="s">
        <v>149</v>
      </c>
      <c r="BC438" t="s">
        <v>171</v>
      </c>
      <c r="BD438" t="s">
        <v>172</v>
      </c>
      <c r="BH438" t="s">
        <v>247</v>
      </c>
      <c r="BI438" t="s">
        <v>133</v>
      </c>
      <c r="BK438">
        <v>6.4769839953028203</v>
      </c>
      <c r="BN438">
        <v>103102</v>
      </c>
      <c r="BR438" t="s">
        <v>133</v>
      </c>
      <c r="BS438" t="s">
        <v>133</v>
      </c>
      <c r="BV438" t="s">
        <v>151</v>
      </c>
      <c r="BX438" t="s">
        <v>152</v>
      </c>
      <c r="CA438">
        <v>25</v>
      </c>
      <c r="CB438">
        <v>0</v>
      </c>
      <c r="CC438" s="1">
        <v>44788</v>
      </c>
      <c r="CD438" s="1">
        <v>44757</v>
      </c>
      <c r="CG438">
        <v>22</v>
      </c>
      <c r="CJ438">
        <v>24</v>
      </c>
      <c r="CL438">
        <v>380</v>
      </c>
      <c r="CM438">
        <v>0</v>
      </c>
      <c r="CN438">
        <v>43</v>
      </c>
      <c r="CO438">
        <v>338</v>
      </c>
      <c r="CP438">
        <v>20809</v>
      </c>
      <c r="CQ438">
        <v>5398</v>
      </c>
      <c r="CR438">
        <v>-1</v>
      </c>
      <c r="CS438">
        <v>28</v>
      </c>
      <c r="CU438">
        <v>299877</v>
      </c>
      <c r="CY438">
        <v>103102</v>
      </c>
      <c r="DB438" s="1">
        <v>44305</v>
      </c>
      <c r="DI438" t="s">
        <v>174</v>
      </c>
      <c r="DL438" t="s">
        <v>153</v>
      </c>
      <c r="DM438" t="s">
        <v>154</v>
      </c>
      <c r="DN438">
        <v>1</v>
      </c>
      <c r="DQ438" t="s">
        <v>133</v>
      </c>
      <c r="DR438" t="s">
        <v>133</v>
      </c>
      <c r="DT438" t="s">
        <v>775</v>
      </c>
      <c r="DU438">
        <v>299877</v>
      </c>
      <c r="DY438" t="s">
        <v>156</v>
      </c>
      <c r="DZ438">
        <v>100</v>
      </c>
    </row>
    <row r="439" spans="2:130" x14ac:dyDescent="0.2">
      <c r="B439">
        <v>1043</v>
      </c>
      <c r="C439" t="s">
        <v>133</v>
      </c>
      <c r="E439" t="s">
        <v>133</v>
      </c>
      <c r="F439">
        <v>0</v>
      </c>
      <c r="G439">
        <v>1</v>
      </c>
      <c r="H439">
        <v>1</v>
      </c>
      <c r="I439" t="s">
        <v>368</v>
      </c>
      <c r="J439" t="s">
        <v>157</v>
      </c>
      <c r="K439" t="s">
        <v>136</v>
      </c>
      <c r="L439" t="s">
        <v>137</v>
      </c>
      <c r="M439" t="s">
        <v>138</v>
      </c>
      <c r="O439" t="s">
        <v>157</v>
      </c>
      <c r="P439" t="s">
        <v>140</v>
      </c>
      <c r="Q439">
        <v>2022</v>
      </c>
      <c r="R439">
        <v>350</v>
      </c>
      <c r="S439">
        <f t="shared" si="6"/>
        <v>3.5</v>
      </c>
      <c r="U439" t="s">
        <v>141</v>
      </c>
      <c r="V439" t="s">
        <v>142</v>
      </c>
      <c r="W439" t="s">
        <v>143</v>
      </c>
      <c r="Y439" t="s">
        <v>144</v>
      </c>
      <c r="Z439" t="s">
        <v>145</v>
      </c>
      <c r="AA439" t="s">
        <v>146</v>
      </c>
      <c r="AB439" s="1">
        <v>42005</v>
      </c>
      <c r="AC439" s="1">
        <v>46022</v>
      </c>
      <c r="AD439" s="1">
        <v>44305</v>
      </c>
      <c r="AF439" t="s">
        <v>147</v>
      </c>
      <c r="AG439" s="1">
        <v>44305</v>
      </c>
      <c r="AH439" t="s">
        <v>133</v>
      </c>
      <c r="AI439" t="s">
        <v>133</v>
      </c>
      <c r="AJ439" t="s">
        <v>133</v>
      </c>
      <c r="AK439" t="s">
        <v>133</v>
      </c>
      <c r="AL439" t="s">
        <v>133</v>
      </c>
      <c r="AS439" t="s">
        <v>133</v>
      </c>
      <c r="AZ439" t="s">
        <v>148</v>
      </c>
      <c r="BB439" t="s">
        <v>149</v>
      </c>
      <c r="BC439" t="s">
        <v>171</v>
      </c>
      <c r="BD439" t="s">
        <v>172</v>
      </c>
      <c r="BH439" t="s">
        <v>369</v>
      </c>
      <c r="BI439" t="s">
        <v>133</v>
      </c>
      <c r="BK439">
        <v>3.49761729249966</v>
      </c>
      <c r="BN439">
        <v>103102</v>
      </c>
      <c r="BR439" t="s">
        <v>133</v>
      </c>
      <c r="BS439" t="s">
        <v>133</v>
      </c>
      <c r="BV439" t="s">
        <v>151</v>
      </c>
      <c r="BX439" t="s">
        <v>152</v>
      </c>
      <c r="CA439">
        <v>25</v>
      </c>
      <c r="CB439">
        <v>0</v>
      </c>
      <c r="CC439" s="1">
        <v>44788</v>
      </c>
      <c r="CD439" s="1">
        <v>44757</v>
      </c>
      <c r="CG439">
        <v>22</v>
      </c>
      <c r="CJ439">
        <v>24</v>
      </c>
      <c r="CL439">
        <v>380</v>
      </c>
      <c r="CM439">
        <v>0</v>
      </c>
      <c r="CN439">
        <v>43</v>
      </c>
      <c r="CO439">
        <v>338</v>
      </c>
      <c r="CP439">
        <v>20810</v>
      </c>
      <c r="CQ439">
        <v>5401</v>
      </c>
      <c r="CR439">
        <v>-1</v>
      </c>
      <c r="CS439">
        <v>28</v>
      </c>
      <c r="CU439">
        <v>299879</v>
      </c>
      <c r="CY439">
        <v>103102</v>
      </c>
      <c r="DB439" s="1">
        <v>44305</v>
      </c>
      <c r="DI439" t="s">
        <v>174</v>
      </c>
      <c r="DL439" t="s">
        <v>153</v>
      </c>
      <c r="DM439" t="s">
        <v>154</v>
      </c>
      <c r="DN439">
        <v>1</v>
      </c>
      <c r="DQ439" t="s">
        <v>133</v>
      </c>
      <c r="DR439" t="s">
        <v>133</v>
      </c>
      <c r="DT439" t="s">
        <v>776</v>
      </c>
      <c r="DU439">
        <v>299879</v>
      </c>
      <c r="DY439" t="s">
        <v>156</v>
      </c>
      <c r="DZ439">
        <v>100</v>
      </c>
    </row>
    <row r="440" spans="2:130" x14ac:dyDescent="0.2">
      <c r="B440">
        <v>1043</v>
      </c>
      <c r="C440" t="s">
        <v>133</v>
      </c>
      <c r="E440" t="s">
        <v>133</v>
      </c>
      <c r="F440">
        <v>0</v>
      </c>
      <c r="G440">
        <v>1</v>
      </c>
      <c r="H440">
        <v>1</v>
      </c>
      <c r="I440" t="s">
        <v>375</v>
      </c>
      <c r="J440" t="s">
        <v>157</v>
      </c>
      <c r="K440" t="s">
        <v>136</v>
      </c>
      <c r="L440" t="s">
        <v>137</v>
      </c>
      <c r="M440" t="s">
        <v>138</v>
      </c>
      <c r="O440" t="s">
        <v>157</v>
      </c>
      <c r="P440" t="s">
        <v>140</v>
      </c>
      <c r="Q440">
        <v>2022</v>
      </c>
      <c r="R440">
        <v>118</v>
      </c>
      <c r="S440">
        <f t="shared" si="6"/>
        <v>1.18</v>
      </c>
      <c r="U440" t="s">
        <v>141</v>
      </c>
      <c r="V440" t="s">
        <v>142</v>
      </c>
      <c r="W440" t="s">
        <v>143</v>
      </c>
      <c r="Y440" t="s">
        <v>144</v>
      </c>
      <c r="Z440" t="s">
        <v>145</v>
      </c>
      <c r="AA440" t="s">
        <v>146</v>
      </c>
      <c r="AB440" s="1">
        <v>42005</v>
      </c>
      <c r="AC440" s="1">
        <v>46022</v>
      </c>
      <c r="AD440" s="1">
        <v>44305</v>
      </c>
      <c r="AF440" t="s">
        <v>147</v>
      </c>
      <c r="AG440" s="1">
        <v>44305</v>
      </c>
      <c r="AH440" t="s">
        <v>133</v>
      </c>
      <c r="AI440" t="s">
        <v>133</v>
      </c>
      <c r="AJ440" t="s">
        <v>133</v>
      </c>
      <c r="AK440" t="s">
        <v>133</v>
      </c>
      <c r="AL440" t="s">
        <v>133</v>
      </c>
      <c r="AS440" t="s">
        <v>133</v>
      </c>
      <c r="AZ440" t="s">
        <v>148</v>
      </c>
      <c r="BB440" t="s">
        <v>149</v>
      </c>
      <c r="BC440" t="s">
        <v>171</v>
      </c>
      <c r="BD440" t="s">
        <v>172</v>
      </c>
      <c r="BH440" t="s">
        <v>376</v>
      </c>
      <c r="BI440" t="s">
        <v>133</v>
      </c>
      <c r="BK440">
        <v>1.1830234800322399</v>
      </c>
      <c r="BN440">
        <v>103102</v>
      </c>
      <c r="BR440" t="s">
        <v>133</v>
      </c>
      <c r="BS440" t="s">
        <v>133</v>
      </c>
      <c r="BV440" t="s">
        <v>151</v>
      </c>
      <c r="BX440" t="s">
        <v>152</v>
      </c>
      <c r="CA440">
        <v>25</v>
      </c>
      <c r="CB440">
        <v>0</v>
      </c>
      <c r="CC440" s="1">
        <v>44788</v>
      </c>
      <c r="CD440" s="1">
        <v>44757</v>
      </c>
      <c r="CG440">
        <v>22</v>
      </c>
      <c r="CJ440">
        <v>24</v>
      </c>
      <c r="CL440">
        <v>380</v>
      </c>
      <c r="CM440">
        <v>0</v>
      </c>
      <c r="CN440">
        <v>43</v>
      </c>
      <c r="CO440">
        <v>338</v>
      </c>
      <c r="CP440">
        <v>20814</v>
      </c>
      <c r="CQ440">
        <v>5405</v>
      </c>
      <c r="CR440">
        <v>-1</v>
      </c>
      <c r="CS440">
        <v>28</v>
      </c>
      <c r="CU440">
        <v>299881</v>
      </c>
      <c r="CY440">
        <v>103102</v>
      </c>
      <c r="DB440" s="1">
        <v>44305</v>
      </c>
      <c r="DI440" t="s">
        <v>174</v>
      </c>
      <c r="DL440" t="s">
        <v>153</v>
      </c>
      <c r="DM440" t="s">
        <v>154</v>
      </c>
      <c r="DN440">
        <v>1</v>
      </c>
      <c r="DQ440" t="s">
        <v>133</v>
      </c>
      <c r="DR440" t="s">
        <v>133</v>
      </c>
      <c r="DT440" t="s">
        <v>777</v>
      </c>
      <c r="DU440">
        <v>299881</v>
      </c>
      <c r="DY440" t="s">
        <v>156</v>
      </c>
      <c r="DZ440">
        <v>100</v>
      </c>
    </row>
    <row r="441" spans="2:130" x14ac:dyDescent="0.2">
      <c r="B441">
        <v>1043</v>
      </c>
      <c r="C441" t="s">
        <v>133</v>
      </c>
      <c r="E441" t="s">
        <v>133</v>
      </c>
      <c r="F441">
        <v>0</v>
      </c>
      <c r="G441">
        <v>1</v>
      </c>
      <c r="H441">
        <v>1</v>
      </c>
      <c r="I441" t="s">
        <v>378</v>
      </c>
      <c r="J441" t="s">
        <v>157</v>
      </c>
      <c r="K441" t="s">
        <v>136</v>
      </c>
      <c r="L441" t="s">
        <v>137</v>
      </c>
      <c r="M441" t="s">
        <v>138</v>
      </c>
      <c r="O441" t="s">
        <v>157</v>
      </c>
      <c r="P441" t="s">
        <v>140</v>
      </c>
      <c r="Q441">
        <v>2022</v>
      </c>
      <c r="R441">
        <v>86</v>
      </c>
      <c r="S441">
        <f t="shared" si="6"/>
        <v>0.86</v>
      </c>
      <c r="U441" t="s">
        <v>141</v>
      </c>
      <c r="V441" t="s">
        <v>142</v>
      </c>
      <c r="W441" t="s">
        <v>143</v>
      </c>
      <c r="Y441" t="s">
        <v>144</v>
      </c>
      <c r="Z441" t="s">
        <v>145</v>
      </c>
      <c r="AA441" t="s">
        <v>146</v>
      </c>
      <c r="AB441" s="1">
        <v>42005</v>
      </c>
      <c r="AC441" s="1">
        <v>46022</v>
      </c>
      <c r="AD441" s="1">
        <v>44305</v>
      </c>
      <c r="AF441" t="s">
        <v>147</v>
      </c>
      <c r="AG441" s="1">
        <v>44305</v>
      </c>
      <c r="AH441" t="s">
        <v>133</v>
      </c>
      <c r="AI441" t="s">
        <v>133</v>
      </c>
      <c r="AJ441" t="s">
        <v>133</v>
      </c>
      <c r="AK441" t="s">
        <v>133</v>
      </c>
      <c r="AL441" t="s">
        <v>133</v>
      </c>
      <c r="AS441" t="s">
        <v>133</v>
      </c>
      <c r="AZ441" t="s">
        <v>148</v>
      </c>
      <c r="BB441" t="s">
        <v>149</v>
      </c>
      <c r="BC441" t="s">
        <v>171</v>
      </c>
      <c r="BD441" t="s">
        <v>172</v>
      </c>
      <c r="BH441" t="s">
        <v>379</v>
      </c>
      <c r="BI441" t="s">
        <v>133</v>
      </c>
      <c r="BK441">
        <v>0.86257725053343104</v>
      </c>
      <c r="BN441">
        <v>103102</v>
      </c>
      <c r="BR441" t="s">
        <v>133</v>
      </c>
      <c r="BS441" t="s">
        <v>133</v>
      </c>
      <c r="BV441" t="s">
        <v>151</v>
      </c>
      <c r="BX441" t="s">
        <v>152</v>
      </c>
      <c r="CA441">
        <v>25</v>
      </c>
      <c r="CB441">
        <v>0</v>
      </c>
      <c r="CC441" s="1">
        <v>44788</v>
      </c>
      <c r="CD441" s="1">
        <v>44757</v>
      </c>
      <c r="CG441">
        <v>22</v>
      </c>
      <c r="CJ441">
        <v>24</v>
      </c>
      <c r="CL441">
        <v>380</v>
      </c>
      <c r="CM441">
        <v>0</v>
      </c>
      <c r="CN441">
        <v>43</v>
      </c>
      <c r="CO441">
        <v>338</v>
      </c>
      <c r="CP441">
        <v>20815</v>
      </c>
      <c r="CQ441">
        <v>5406</v>
      </c>
      <c r="CR441">
        <v>-1</v>
      </c>
      <c r="CS441">
        <v>28</v>
      </c>
      <c r="CU441">
        <v>299883</v>
      </c>
      <c r="CY441">
        <v>103102</v>
      </c>
      <c r="DB441" s="1">
        <v>44305</v>
      </c>
      <c r="DI441" t="s">
        <v>174</v>
      </c>
      <c r="DL441" t="s">
        <v>153</v>
      </c>
      <c r="DM441" t="s">
        <v>154</v>
      </c>
      <c r="DN441">
        <v>1</v>
      </c>
      <c r="DQ441" t="s">
        <v>133</v>
      </c>
      <c r="DR441" t="s">
        <v>133</v>
      </c>
      <c r="DT441" t="s">
        <v>778</v>
      </c>
      <c r="DU441">
        <v>299883</v>
      </c>
      <c r="DY441" t="s">
        <v>156</v>
      </c>
      <c r="DZ441">
        <v>100</v>
      </c>
    </row>
    <row r="442" spans="2:130" x14ac:dyDescent="0.2">
      <c r="B442">
        <v>1043</v>
      </c>
      <c r="C442" t="s">
        <v>133</v>
      </c>
      <c r="E442" t="s">
        <v>133</v>
      </c>
      <c r="F442">
        <v>0</v>
      </c>
      <c r="G442">
        <v>1</v>
      </c>
      <c r="H442">
        <v>1</v>
      </c>
      <c r="I442" t="s">
        <v>384</v>
      </c>
      <c r="J442" t="s">
        <v>157</v>
      </c>
      <c r="K442" t="s">
        <v>136</v>
      </c>
      <c r="L442" t="s">
        <v>137</v>
      </c>
      <c r="M442" t="s">
        <v>138</v>
      </c>
      <c r="O442" t="s">
        <v>157</v>
      </c>
      <c r="P442" t="s">
        <v>140</v>
      </c>
      <c r="Q442">
        <v>2022</v>
      </c>
      <c r="R442">
        <v>283</v>
      </c>
      <c r="S442">
        <f t="shared" si="6"/>
        <v>2.83</v>
      </c>
      <c r="U442" t="s">
        <v>141</v>
      </c>
      <c r="V442" t="s">
        <v>142</v>
      </c>
      <c r="W442" t="s">
        <v>143</v>
      </c>
      <c r="Y442" t="s">
        <v>144</v>
      </c>
      <c r="Z442" t="s">
        <v>145</v>
      </c>
      <c r="AA442" t="s">
        <v>146</v>
      </c>
      <c r="AB442" s="1">
        <v>42005</v>
      </c>
      <c r="AC442" s="1">
        <v>46022</v>
      </c>
      <c r="AD442" s="1">
        <v>44305</v>
      </c>
      <c r="AF442" t="s">
        <v>147</v>
      </c>
      <c r="AG442" s="1">
        <v>44305</v>
      </c>
      <c r="AH442" t="s">
        <v>133</v>
      </c>
      <c r="AI442" t="s">
        <v>133</v>
      </c>
      <c r="AJ442" t="s">
        <v>133</v>
      </c>
      <c r="AK442" t="s">
        <v>133</v>
      </c>
      <c r="AL442" t="s">
        <v>133</v>
      </c>
      <c r="AS442" t="s">
        <v>133</v>
      </c>
      <c r="AZ442" t="s">
        <v>148</v>
      </c>
      <c r="BB442" t="s">
        <v>149</v>
      </c>
      <c r="BC442" t="s">
        <v>171</v>
      </c>
      <c r="BD442" t="s">
        <v>172</v>
      </c>
      <c r="BH442" t="s">
        <v>195</v>
      </c>
      <c r="BI442" t="s">
        <v>133</v>
      </c>
      <c r="BK442">
        <v>2.8277774348552498</v>
      </c>
      <c r="BN442">
        <v>103102</v>
      </c>
      <c r="BR442" t="s">
        <v>133</v>
      </c>
      <c r="BS442" t="s">
        <v>133</v>
      </c>
      <c r="BV442" t="s">
        <v>151</v>
      </c>
      <c r="BX442" t="s">
        <v>152</v>
      </c>
      <c r="CA442">
        <v>25</v>
      </c>
      <c r="CB442">
        <v>0</v>
      </c>
      <c r="CC442" s="1">
        <v>44788</v>
      </c>
      <c r="CD442" s="1">
        <v>44757</v>
      </c>
      <c r="CG442">
        <v>22</v>
      </c>
      <c r="CJ442">
        <v>24</v>
      </c>
      <c r="CL442">
        <v>380</v>
      </c>
      <c r="CM442">
        <v>0</v>
      </c>
      <c r="CN442">
        <v>43</v>
      </c>
      <c r="CO442">
        <v>338</v>
      </c>
      <c r="CP442">
        <v>20817</v>
      </c>
      <c r="CQ442">
        <v>5409</v>
      </c>
      <c r="CR442">
        <v>-1</v>
      </c>
      <c r="CS442">
        <v>28</v>
      </c>
      <c r="CU442">
        <v>299887</v>
      </c>
      <c r="CY442">
        <v>103102</v>
      </c>
      <c r="DB442" s="1">
        <v>44305</v>
      </c>
      <c r="DI442" t="s">
        <v>174</v>
      </c>
      <c r="DL442" t="s">
        <v>153</v>
      </c>
      <c r="DM442" t="s">
        <v>154</v>
      </c>
      <c r="DN442">
        <v>1</v>
      </c>
      <c r="DQ442" t="s">
        <v>133</v>
      </c>
      <c r="DR442" t="s">
        <v>133</v>
      </c>
      <c r="DT442" t="s">
        <v>779</v>
      </c>
      <c r="DU442">
        <v>299887</v>
      </c>
      <c r="DY442" t="s">
        <v>156</v>
      </c>
      <c r="DZ442">
        <v>100</v>
      </c>
    </row>
    <row r="443" spans="2:130" x14ac:dyDescent="0.2">
      <c r="B443">
        <v>1043</v>
      </c>
      <c r="C443" t="s">
        <v>133</v>
      </c>
      <c r="E443" t="s">
        <v>133</v>
      </c>
      <c r="F443">
        <v>0</v>
      </c>
      <c r="G443">
        <v>1</v>
      </c>
      <c r="H443">
        <v>1</v>
      </c>
      <c r="I443" t="s">
        <v>388</v>
      </c>
      <c r="J443" t="s">
        <v>157</v>
      </c>
      <c r="K443" t="s">
        <v>136</v>
      </c>
      <c r="L443" t="s">
        <v>137</v>
      </c>
      <c r="M443" t="s">
        <v>138</v>
      </c>
      <c r="O443" t="s">
        <v>157</v>
      </c>
      <c r="P443" t="s">
        <v>140</v>
      </c>
      <c r="Q443">
        <v>2022</v>
      </c>
      <c r="R443">
        <v>338</v>
      </c>
      <c r="S443">
        <f t="shared" si="6"/>
        <v>3.38</v>
      </c>
      <c r="U443" t="s">
        <v>141</v>
      </c>
      <c r="V443" t="s">
        <v>142</v>
      </c>
      <c r="W443" t="s">
        <v>143</v>
      </c>
      <c r="Y443" t="s">
        <v>144</v>
      </c>
      <c r="Z443" t="s">
        <v>145</v>
      </c>
      <c r="AA443" t="s">
        <v>146</v>
      </c>
      <c r="AB443" s="1">
        <v>42005</v>
      </c>
      <c r="AC443" s="1">
        <v>46022</v>
      </c>
      <c r="AD443" s="1">
        <v>44305</v>
      </c>
      <c r="AF443" t="s">
        <v>147</v>
      </c>
      <c r="AG443" s="1">
        <v>44305</v>
      </c>
      <c r="AH443" t="s">
        <v>133</v>
      </c>
      <c r="AI443" t="s">
        <v>133</v>
      </c>
      <c r="AJ443" t="s">
        <v>133</v>
      </c>
      <c r="AK443" t="s">
        <v>133</v>
      </c>
      <c r="AL443" t="s">
        <v>133</v>
      </c>
      <c r="AS443" t="s">
        <v>133</v>
      </c>
      <c r="AZ443" t="s">
        <v>148</v>
      </c>
      <c r="BB443" t="s">
        <v>149</v>
      </c>
      <c r="BC443" t="s">
        <v>171</v>
      </c>
      <c r="BD443" t="s">
        <v>172</v>
      </c>
      <c r="BH443" t="s">
        <v>233</v>
      </c>
      <c r="BI443" t="s">
        <v>133</v>
      </c>
      <c r="BK443">
        <v>3.3751070452944298</v>
      </c>
      <c r="BN443">
        <v>103102</v>
      </c>
      <c r="BR443" t="s">
        <v>133</v>
      </c>
      <c r="BS443" t="s">
        <v>133</v>
      </c>
      <c r="BV443" t="s">
        <v>151</v>
      </c>
      <c r="BX443" t="s">
        <v>152</v>
      </c>
      <c r="CA443">
        <v>25</v>
      </c>
      <c r="CB443">
        <v>0</v>
      </c>
      <c r="CC443" s="1">
        <v>44788</v>
      </c>
      <c r="CD443" s="1">
        <v>44757</v>
      </c>
      <c r="CG443">
        <v>22</v>
      </c>
      <c r="CJ443">
        <v>24</v>
      </c>
      <c r="CL443">
        <v>380</v>
      </c>
      <c r="CM443">
        <v>0</v>
      </c>
      <c r="CN443">
        <v>43</v>
      </c>
      <c r="CO443">
        <v>338</v>
      </c>
      <c r="CP443">
        <v>20819</v>
      </c>
      <c r="CQ443">
        <v>5445</v>
      </c>
      <c r="CR443">
        <v>-1</v>
      </c>
      <c r="CS443">
        <v>28</v>
      </c>
      <c r="CU443">
        <v>299889</v>
      </c>
      <c r="CY443">
        <v>103102</v>
      </c>
      <c r="DB443" s="1">
        <v>44305</v>
      </c>
      <c r="DI443" t="s">
        <v>174</v>
      </c>
      <c r="DL443" t="s">
        <v>153</v>
      </c>
      <c r="DM443" t="s">
        <v>154</v>
      </c>
      <c r="DN443">
        <v>1</v>
      </c>
      <c r="DQ443" t="s">
        <v>133</v>
      </c>
      <c r="DR443" t="s">
        <v>133</v>
      </c>
      <c r="DT443" t="s">
        <v>780</v>
      </c>
      <c r="DU443">
        <v>299889</v>
      </c>
      <c r="DY443" t="s">
        <v>156</v>
      </c>
      <c r="DZ443">
        <v>100</v>
      </c>
    </row>
    <row r="444" spans="2:130" x14ac:dyDescent="0.2">
      <c r="B444">
        <v>1043</v>
      </c>
      <c r="C444" t="s">
        <v>133</v>
      </c>
      <c r="E444" t="s">
        <v>133</v>
      </c>
      <c r="F444">
        <v>0</v>
      </c>
      <c r="G444">
        <v>1</v>
      </c>
      <c r="H444">
        <v>1</v>
      </c>
      <c r="I444" t="s">
        <v>394</v>
      </c>
      <c r="J444" t="s">
        <v>157</v>
      </c>
      <c r="K444" t="s">
        <v>136</v>
      </c>
      <c r="L444" t="s">
        <v>137</v>
      </c>
      <c r="M444" t="s">
        <v>138</v>
      </c>
      <c r="O444" t="s">
        <v>157</v>
      </c>
      <c r="P444" t="s">
        <v>140</v>
      </c>
      <c r="Q444">
        <v>2022</v>
      </c>
      <c r="R444">
        <v>32</v>
      </c>
      <c r="S444">
        <f t="shared" si="6"/>
        <v>0.32</v>
      </c>
      <c r="U444" t="s">
        <v>141</v>
      </c>
      <c r="V444" t="s">
        <v>142</v>
      </c>
      <c r="W444" t="s">
        <v>143</v>
      </c>
      <c r="Y444" t="s">
        <v>144</v>
      </c>
      <c r="Z444" t="s">
        <v>145</v>
      </c>
      <c r="AA444" t="s">
        <v>146</v>
      </c>
      <c r="AB444" s="1">
        <v>42005</v>
      </c>
      <c r="AC444" s="1">
        <v>46022</v>
      </c>
      <c r="AD444" s="1">
        <v>44305</v>
      </c>
      <c r="AF444" t="s">
        <v>147</v>
      </c>
      <c r="AG444" s="1">
        <v>44305</v>
      </c>
      <c r="AH444" t="s">
        <v>133</v>
      </c>
      <c r="AI444" t="s">
        <v>133</v>
      </c>
      <c r="AJ444" t="s">
        <v>133</v>
      </c>
      <c r="AK444" t="s">
        <v>133</v>
      </c>
      <c r="AL444" t="s">
        <v>133</v>
      </c>
      <c r="AS444" t="s">
        <v>133</v>
      </c>
      <c r="AZ444" t="s">
        <v>148</v>
      </c>
      <c r="BB444" t="s">
        <v>149</v>
      </c>
      <c r="BC444" t="s">
        <v>171</v>
      </c>
      <c r="BD444" t="s">
        <v>172</v>
      </c>
      <c r="BH444" t="s">
        <v>192</v>
      </c>
      <c r="BI444" t="s">
        <v>133</v>
      </c>
      <c r="BK444">
        <v>0.31593942508519501</v>
      </c>
      <c r="BN444">
        <v>103102</v>
      </c>
      <c r="BR444" t="s">
        <v>133</v>
      </c>
      <c r="BS444" t="s">
        <v>133</v>
      </c>
      <c r="BV444" t="s">
        <v>151</v>
      </c>
      <c r="BX444" t="s">
        <v>152</v>
      </c>
      <c r="CA444">
        <v>25</v>
      </c>
      <c r="CB444">
        <v>0</v>
      </c>
      <c r="CC444" s="1">
        <v>44788</v>
      </c>
      <c r="CD444" s="1">
        <v>44757</v>
      </c>
      <c r="CG444">
        <v>22</v>
      </c>
      <c r="CJ444">
        <v>24</v>
      </c>
      <c r="CL444">
        <v>380</v>
      </c>
      <c r="CM444">
        <v>0</v>
      </c>
      <c r="CN444">
        <v>43</v>
      </c>
      <c r="CO444">
        <v>338</v>
      </c>
      <c r="CP444">
        <v>20822</v>
      </c>
      <c r="CQ444">
        <v>5449</v>
      </c>
      <c r="CR444">
        <v>-1</v>
      </c>
      <c r="CS444">
        <v>28</v>
      </c>
      <c r="CU444">
        <v>299895</v>
      </c>
      <c r="CY444">
        <v>103102</v>
      </c>
      <c r="DB444" s="1">
        <v>44305</v>
      </c>
      <c r="DI444" t="s">
        <v>174</v>
      </c>
      <c r="DL444" t="s">
        <v>153</v>
      </c>
      <c r="DM444" t="s">
        <v>154</v>
      </c>
      <c r="DN444">
        <v>1</v>
      </c>
      <c r="DQ444" t="s">
        <v>133</v>
      </c>
      <c r="DR444" t="s">
        <v>133</v>
      </c>
      <c r="DT444" t="s">
        <v>781</v>
      </c>
      <c r="DU444">
        <v>299895</v>
      </c>
      <c r="DY444" t="s">
        <v>156</v>
      </c>
      <c r="DZ444">
        <v>100</v>
      </c>
    </row>
    <row r="445" spans="2:130" x14ac:dyDescent="0.2">
      <c r="B445">
        <v>1043</v>
      </c>
      <c r="C445" t="s">
        <v>133</v>
      </c>
      <c r="E445" t="s">
        <v>133</v>
      </c>
      <c r="F445">
        <v>0</v>
      </c>
      <c r="G445">
        <v>1</v>
      </c>
      <c r="H445">
        <v>1</v>
      </c>
      <c r="I445" t="s">
        <v>398</v>
      </c>
      <c r="J445" t="s">
        <v>157</v>
      </c>
      <c r="K445" t="s">
        <v>136</v>
      </c>
      <c r="L445" t="s">
        <v>137</v>
      </c>
      <c r="M445" t="s">
        <v>138</v>
      </c>
      <c r="O445" t="s">
        <v>157</v>
      </c>
      <c r="P445" t="s">
        <v>140</v>
      </c>
      <c r="Q445">
        <v>2022</v>
      </c>
      <c r="R445">
        <v>360</v>
      </c>
      <c r="S445">
        <f t="shared" si="6"/>
        <v>3.6</v>
      </c>
      <c r="U445" t="s">
        <v>141</v>
      </c>
      <c r="V445" t="s">
        <v>142</v>
      </c>
      <c r="W445" t="s">
        <v>143</v>
      </c>
      <c r="Y445" t="s">
        <v>144</v>
      </c>
      <c r="Z445" t="s">
        <v>145</v>
      </c>
      <c r="AA445" t="s">
        <v>146</v>
      </c>
      <c r="AB445" s="1">
        <v>42005</v>
      </c>
      <c r="AC445" s="1">
        <v>46022</v>
      </c>
      <c r="AD445" s="1">
        <v>44305</v>
      </c>
      <c r="AF445" t="s">
        <v>147</v>
      </c>
      <c r="AG445" s="1">
        <v>44305</v>
      </c>
      <c r="AH445" t="s">
        <v>133</v>
      </c>
      <c r="AI445" t="s">
        <v>133</v>
      </c>
      <c r="AJ445" t="s">
        <v>133</v>
      </c>
      <c r="AK445" t="s">
        <v>133</v>
      </c>
      <c r="AL445" t="s">
        <v>133</v>
      </c>
      <c r="AS445" t="s">
        <v>133</v>
      </c>
      <c r="AZ445" t="s">
        <v>148</v>
      </c>
      <c r="BB445" t="s">
        <v>149</v>
      </c>
      <c r="BC445" t="s">
        <v>171</v>
      </c>
      <c r="BD445" t="s">
        <v>172</v>
      </c>
      <c r="BH445" t="s">
        <v>192</v>
      </c>
      <c r="BI445" t="s">
        <v>133</v>
      </c>
      <c r="BK445">
        <v>3.5963276979526002</v>
      </c>
      <c r="BN445">
        <v>103102</v>
      </c>
      <c r="BR445" t="s">
        <v>133</v>
      </c>
      <c r="BS445" t="s">
        <v>133</v>
      </c>
      <c r="BV445" t="s">
        <v>151</v>
      </c>
      <c r="BX445" t="s">
        <v>152</v>
      </c>
      <c r="CA445">
        <v>25</v>
      </c>
      <c r="CB445">
        <v>0</v>
      </c>
      <c r="CC445" s="1">
        <v>44788</v>
      </c>
      <c r="CD445" s="1">
        <v>44757</v>
      </c>
      <c r="CG445">
        <v>22</v>
      </c>
      <c r="CJ445">
        <v>24</v>
      </c>
      <c r="CL445">
        <v>380</v>
      </c>
      <c r="CM445">
        <v>0</v>
      </c>
      <c r="CN445">
        <v>43</v>
      </c>
      <c r="CO445">
        <v>338</v>
      </c>
      <c r="CP445">
        <v>20824</v>
      </c>
      <c r="CQ445">
        <v>5451</v>
      </c>
      <c r="CR445">
        <v>-1</v>
      </c>
      <c r="CS445">
        <v>28</v>
      </c>
      <c r="CU445">
        <v>299899</v>
      </c>
      <c r="CY445">
        <v>103102</v>
      </c>
      <c r="DB445" s="1">
        <v>44305</v>
      </c>
      <c r="DI445" t="s">
        <v>174</v>
      </c>
      <c r="DL445" t="s">
        <v>153</v>
      </c>
      <c r="DM445" t="s">
        <v>154</v>
      </c>
      <c r="DN445">
        <v>1</v>
      </c>
      <c r="DQ445" t="s">
        <v>133</v>
      </c>
      <c r="DR445" t="s">
        <v>133</v>
      </c>
      <c r="DT445" t="s">
        <v>782</v>
      </c>
      <c r="DU445">
        <v>299899</v>
      </c>
      <c r="DY445" t="s">
        <v>156</v>
      </c>
      <c r="DZ445">
        <v>100</v>
      </c>
    </row>
    <row r="446" spans="2:130" x14ac:dyDescent="0.2">
      <c r="B446">
        <v>1043</v>
      </c>
      <c r="C446" t="s">
        <v>133</v>
      </c>
      <c r="E446" t="s">
        <v>133</v>
      </c>
      <c r="F446">
        <v>0</v>
      </c>
      <c r="G446">
        <v>1</v>
      </c>
      <c r="H446">
        <v>1</v>
      </c>
      <c r="I446" t="s">
        <v>405</v>
      </c>
      <c r="J446" t="s">
        <v>157</v>
      </c>
      <c r="K446" t="s">
        <v>136</v>
      </c>
      <c r="L446" t="s">
        <v>137</v>
      </c>
      <c r="M446" t="s">
        <v>138</v>
      </c>
      <c r="O446" t="s">
        <v>157</v>
      </c>
      <c r="P446" t="s">
        <v>140</v>
      </c>
      <c r="Q446">
        <v>2022</v>
      </c>
      <c r="R446">
        <v>49</v>
      </c>
      <c r="S446">
        <f t="shared" si="6"/>
        <v>0.49</v>
      </c>
      <c r="U446" t="s">
        <v>141</v>
      </c>
      <c r="V446" t="s">
        <v>142</v>
      </c>
      <c r="W446" t="s">
        <v>143</v>
      </c>
      <c r="Y446" t="s">
        <v>144</v>
      </c>
      <c r="Z446" t="s">
        <v>145</v>
      </c>
      <c r="AA446" t="s">
        <v>146</v>
      </c>
      <c r="AB446" s="1">
        <v>42005</v>
      </c>
      <c r="AC446" s="1">
        <v>46022</v>
      </c>
      <c r="AD446" s="1">
        <v>44305</v>
      </c>
      <c r="AF446" t="s">
        <v>147</v>
      </c>
      <c r="AG446" s="1">
        <v>44305</v>
      </c>
      <c r="AH446" t="s">
        <v>133</v>
      </c>
      <c r="AI446" t="s">
        <v>133</v>
      </c>
      <c r="AJ446" t="s">
        <v>133</v>
      </c>
      <c r="AK446" t="s">
        <v>133</v>
      </c>
      <c r="AL446" t="s">
        <v>133</v>
      </c>
      <c r="AS446" t="s">
        <v>133</v>
      </c>
      <c r="AZ446" t="s">
        <v>148</v>
      </c>
      <c r="BB446" t="s">
        <v>149</v>
      </c>
      <c r="BC446" t="s">
        <v>171</v>
      </c>
      <c r="BD446" t="s">
        <v>172</v>
      </c>
      <c r="BH446" t="s">
        <v>233</v>
      </c>
      <c r="BI446" t="s">
        <v>133</v>
      </c>
      <c r="BK446">
        <v>0.48660322542801299</v>
      </c>
      <c r="BN446">
        <v>103102</v>
      </c>
      <c r="BR446" t="s">
        <v>133</v>
      </c>
      <c r="BS446" t="s">
        <v>133</v>
      </c>
      <c r="BV446" t="s">
        <v>151</v>
      </c>
      <c r="BX446" t="s">
        <v>152</v>
      </c>
      <c r="CA446">
        <v>25</v>
      </c>
      <c r="CB446">
        <v>0</v>
      </c>
      <c r="CC446" s="1">
        <v>44788</v>
      </c>
      <c r="CD446" s="1">
        <v>44757</v>
      </c>
      <c r="CG446">
        <v>22</v>
      </c>
      <c r="CJ446">
        <v>24</v>
      </c>
      <c r="CL446">
        <v>380</v>
      </c>
      <c r="CM446">
        <v>0</v>
      </c>
      <c r="CN446">
        <v>43</v>
      </c>
      <c r="CO446">
        <v>338</v>
      </c>
      <c r="CP446">
        <v>20831</v>
      </c>
      <c r="CQ446">
        <v>9461</v>
      </c>
      <c r="CR446">
        <v>-1</v>
      </c>
      <c r="CS446">
        <v>28</v>
      </c>
      <c r="CU446">
        <v>299905</v>
      </c>
      <c r="CY446">
        <v>103102</v>
      </c>
      <c r="DB446" s="1">
        <v>44305</v>
      </c>
      <c r="DI446" t="s">
        <v>174</v>
      </c>
      <c r="DL446" t="s">
        <v>153</v>
      </c>
      <c r="DM446" t="s">
        <v>154</v>
      </c>
      <c r="DN446">
        <v>1</v>
      </c>
      <c r="DQ446" t="s">
        <v>133</v>
      </c>
      <c r="DR446" t="s">
        <v>133</v>
      </c>
      <c r="DT446" t="s">
        <v>783</v>
      </c>
      <c r="DU446">
        <v>299905</v>
      </c>
      <c r="DY446" t="s">
        <v>156</v>
      </c>
      <c r="DZ446">
        <v>100</v>
      </c>
    </row>
    <row r="447" spans="2:130" x14ac:dyDescent="0.2">
      <c r="B447">
        <v>1043</v>
      </c>
      <c r="C447" t="s">
        <v>133</v>
      </c>
      <c r="E447" t="s">
        <v>133</v>
      </c>
      <c r="F447">
        <v>0</v>
      </c>
      <c r="G447">
        <v>1</v>
      </c>
      <c r="H447">
        <v>1</v>
      </c>
      <c r="I447" t="s">
        <v>407</v>
      </c>
      <c r="J447" t="s">
        <v>157</v>
      </c>
      <c r="K447" t="s">
        <v>136</v>
      </c>
      <c r="L447" t="s">
        <v>137</v>
      </c>
      <c r="M447" t="s">
        <v>138</v>
      </c>
      <c r="O447" t="s">
        <v>157</v>
      </c>
      <c r="P447" t="s">
        <v>140</v>
      </c>
      <c r="Q447">
        <v>2022</v>
      </c>
      <c r="R447">
        <v>823</v>
      </c>
      <c r="S447">
        <f t="shared" si="6"/>
        <v>8.23</v>
      </c>
      <c r="U447" t="s">
        <v>141</v>
      </c>
      <c r="V447" t="s">
        <v>142</v>
      </c>
      <c r="W447" t="s">
        <v>143</v>
      </c>
      <c r="Y447" t="s">
        <v>144</v>
      </c>
      <c r="Z447" t="s">
        <v>145</v>
      </c>
      <c r="AA447" t="s">
        <v>146</v>
      </c>
      <c r="AB447" s="1">
        <v>42005</v>
      </c>
      <c r="AC447" s="1">
        <v>46022</v>
      </c>
      <c r="AD447" s="1">
        <v>44305</v>
      </c>
      <c r="AF447" t="s">
        <v>147</v>
      </c>
      <c r="AG447" s="1">
        <v>44305</v>
      </c>
      <c r="AH447" t="s">
        <v>133</v>
      </c>
      <c r="AI447" t="s">
        <v>133</v>
      </c>
      <c r="AJ447" t="s">
        <v>133</v>
      </c>
      <c r="AK447" t="s">
        <v>133</v>
      </c>
      <c r="AL447" t="s">
        <v>133</v>
      </c>
      <c r="AS447" t="s">
        <v>133</v>
      </c>
      <c r="AZ447" t="s">
        <v>148</v>
      </c>
      <c r="BB447" t="s">
        <v>149</v>
      </c>
      <c r="BC447" t="s">
        <v>171</v>
      </c>
      <c r="BD447" t="s">
        <v>172</v>
      </c>
      <c r="BH447" t="s">
        <v>233</v>
      </c>
      <c r="BI447" t="s">
        <v>133</v>
      </c>
      <c r="BK447">
        <v>8.2319387177662708</v>
      </c>
      <c r="BN447">
        <v>103102</v>
      </c>
      <c r="BR447" t="s">
        <v>133</v>
      </c>
      <c r="BS447" t="s">
        <v>133</v>
      </c>
      <c r="BV447" t="s">
        <v>151</v>
      </c>
      <c r="BX447" t="s">
        <v>152</v>
      </c>
      <c r="CA447">
        <v>25</v>
      </c>
      <c r="CB447">
        <v>0</v>
      </c>
      <c r="CC447" s="1">
        <v>44788</v>
      </c>
      <c r="CD447" s="1">
        <v>44757</v>
      </c>
      <c r="CG447">
        <v>22</v>
      </c>
      <c r="CJ447">
        <v>24</v>
      </c>
      <c r="CL447">
        <v>380</v>
      </c>
      <c r="CM447">
        <v>0</v>
      </c>
      <c r="CN447">
        <v>43</v>
      </c>
      <c r="CO447">
        <v>338</v>
      </c>
      <c r="CP447">
        <v>20832</v>
      </c>
      <c r="CQ447">
        <v>9462</v>
      </c>
      <c r="CR447">
        <v>-1</v>
      </c>
      <c r="CS447">
        <v>28</v>
      </c>
      <c r="CU447">
        <v>299907</v>
      </c>
      <c r="CY447">
        <v>103102</v>
      </c>
      <c r="DB447" s="1">
        <v>44305</v>
      </c>
      <c r="DI447" t="s">
        <v>174</v>
      </c>
      <c r="DL447" t="s">
        <v>153</v>
      </c>
      <c r="DM447" t="s">
        <v>154</v>
      </c>
      <c r="DN447">
        <v>1</v>
      </c>
      <c r="DQ447" t="s">
        <v>133</v>
      </c>
      <c r="DR447" t="s">
        <v>133</v>
      </c>
      <c r="DT447" t="s">
        <v>784</v>
      </c>
      <c r="DU447">
        <v>299907</v>
      </c>
      <c r="DY447" t="s">
        <v>156</v>
      </c>
      <c r="DZ447">
        <v>100</v>
      </c>
    </row>
    <row r="448" spans="2:130" x14ac:dyDescent="0.2">
      <c r="B448">
        <v>1043</v>
      </c>
      <c r="C448" t="s">
        <v>133</v>
      </c>
      <c r="E448" t="s">
        <v>133</v>
      </c>
      <c r="F448">
        <v>0</v>
      </c>
      <c r="G448">
        <v>1</v>
      </c>
      <c r="H448">
        <v>1</v>
      </c>
      <c r="I448" t="s">
        <v>427</v>
      </c>
      <c r="J448" t="s">
        <v>157</v>
      </c>
      <c r="K448" t="s">
        <v>136</v>
      </c>
      <c r="L448" t="s">
        <v>137</v>
      </c>
      <c r="M448" t="s">
        <v>138</v>
      </c>
      <c r="O448" t="s">
        <v>157</v>
      </c>
      <c r="P448" t="s">
        <v>140</v>
      </c>
      <c r="Q448">
        <v>2022</v>
      </c>
      <c r="R448">
        <v>2028</v>
      </c>
      <c r="S448">
        <f t="shared" si="6"/>
        <v>20.28</v>
      </c>
      <c r="U448" t="s">
        <v>141</v>
      </c>
      <c r="V448" t="s">
        <v>142</v>
      </c>
      <c r="W448" t="s">
        <v>143</v>
      </c>
      <c r="Y448" t="s">
        <v>144</v>
      </c>
      <c r="Z448" t="s">
        <v>145</v>
      </c>
      <c r="AA448" t="s">
        <v>146</v>
      </c>
      <c r="AB448" s="1">
        <v>42005</v>
      </c>
      <c r="AC448" s="1">
        <v>46022</v>
      </c>
      <c r="AD448" s="1">
        <v>44305</v>
      </c>
      <c r="AF448" t="s">
        <v>147</v>
      </c>
      <c r="AG448" s="1">
        <v>44305</v>
      </c>
      <c r="AH448" t="s">
        <v>133</v>
      </c>
      <c r="AI448" t="s">
        <v>133</v>
      </c>
      <c r="AJ448" t="s">
        <v>133</v>
      </c>
      <c r="AK448" t="s">
        <v>133</v>
      </c>
      <c r="AL448" t="s">
        <v>133</v>
      </c>
      <c r="AS448" t="s">
        <v>133</v>
      </c>
      <c r="AZ448" t="s">
        <v>148</v>
      </c>
      <c r="BB448" t="s">
        <v>149</v>
      </c>
      <c r="BC448" t="s">
        <v>171</v>
      </c>
      <c r="BD448" t="s">
        <v>172</v>
      </c>
      <c r="BH448" t="s">
        <v>177</v>
      </c>
      <c r="BI448" t="s">
        <v>133</v>
      </c>
      <c r="BK448">
        <v>20.282005377293999</v>
      </c>
      <c r="BN448">
        <v>103102</v>
      </c>
      <c r="BR448" t="s">
        <v>133</v>
      </c>
      <c r="BS448" t="s">
        <v>133</v>
      </c>
      <c r="BV448" t="s">
        <v>151</v>
      </c>
      <c r="BX448" t="s">
        <v>152</v>
      </c>
      <c r="CA448">
        <v>25</v>
      </c>
      <c r="CB448">
        <v>0</v>
      </c>
      <c r="CC448" s="1">
        <v>44788</v>
      </c>
      <c r="CD448" s="1">
        <v>44757</v>
      </c>
      <c r="CG448">
        <v>22</v>
      </c>
      <c r="CJ448">
        <v>24</v>
      </c>
      <c r="CL448">
        <v>380</v>
      </c>
      <c r="CM448">
        <v>0</v>
      </c>
      <c r="CN448">
        <v>43</v>
      </c>
      <c r="CO448">
        <v>338</v>
      </c>
      <c r="CP448">
        <v>20842</v>
      </c>
      <c r="CQ448">
        <v>14684</v>
      </c>
      <c r="CR448">
        <v>-1</v>
      </c>
      <c r="CS448">
        <v>28</v>
      </c>
      <c r="CU448">
        <v>299911</v>
      </c>
      <c r="CY448">
        <v>103102</v>
      </c>
      <c r="DB448" s="1">
        <v>44305</v>
      </c>
      <c r="DI448" t="s">
        <v>174</v>
      </c>
      <c r="DL448" t="s">
        <v>153</v>
      </c>
      <c r="DM448" t="s">
        <v>154</v>
      </c>
      <c r="DN448">
        <v>1</v>
      </c>
      <c r="DQ448" t="s">
        <v>133</v>
      </c>
      <c r="DR448" t="s">
        <v>133</v>
      </c>
      <c r="DT448" t="s">
        <v>785</v>
      </c>
      <c r="DU448">
        <v>299911</v>
      </c>
      <c r="DY448" t="s">
        <v>156</v>
      </c>
      <c r="DZ448">
        <v>100</v>
      </c>
    </row>
    <row r="449" spans="2:130" x14ac:dyDescent="0.2">
      <c r="B449">
        <v>1043</v>
      </c>
      <c r="C449" t="s">
        <v>133</v>
      </c>
      <c r="E449" t="s">
        <v>133</v>
      </c>
      <c r="F449">
        <v>0</v>
      </c>
      <c r="G449">
        <v>1</v>
      </c>
      <c r="H449">
        <v>1</v>
      </c>
      <c r="I449" t="s">
        <v>647</v>
      </c>
      <c r="J449" t="s">
        <v>135</v>
      </c>
      <c r="K449" t="s">
        <v>136</v>
      </c>
      <c r="L449" t="s">
        <v>137</v>
      </c>
      <c r="M449" t="s">
        <v>138</v>
      </c>
      <c r="O449" t="s">
        <v>139</v>
      </c>
      <c r="P449" t="s">
        <v>140</v>
      </c>
      <c r="Q449">
        <v>2022</v>
      </c>
      <c r="R449">
        <v>5104</v>
      </c>
      <c r="S449">
        <f t="shared" si="6"/>
        <v>51.04</v>
      </c>
      <c r="U449" t="s">
        <v>141</v>
      </c>
      <c r="V449" t="s">
        <v>142</v>
      </c>
      <c r="W449" t="s">
        <v>143</v>
      </c>
      <c r="Y449" t="s">
        <v>144</v>
      </c>
      <c r="Z449" t="s">
        <v>145</v>
      </c>
      <c r="AA449" t="s">
        <v>146</v>
      </c>
      <c r="AB449" s="1">
        <v>42005</v>
      </c>
      <c r="AC449" s="1">
        <v>46022</v>
      </c>
      <c r="AD449" s="1">
        <v>44305</v>
      </c>
      <c r="AF449" t="s">
        <v>147</v>
      </c>
      <c r="AG449" s="1">
        <v>44305</v>
      </c>
      <c r="AH449" t="s">
        <v>133</v>
      </c>
      <c r="AI449" t="s">
        <v>133</v>
      </c>
      <c r="AJ449" t="s">
        <v>133</v>
      </c>
      <c r="AK449" t="s">
        <v>133</v>
      </c>
      <c r="AL449" t="s">
        <v>133</v>
      </c>
      <c r="AS449" t="s">
        <v>133</v>
      </c>
      <c r="AZ449" t="s">
        <v>148</v>
      </c>
      <c r="BB449" t="s">
        <v>149</v>
      </c>
      <c r="BC449" t="s">
        <v>171</v>
      </c>
      <c r="BD449" t="s">
        <v>172</v>
      </c>
      <c r="BH449" t="s">
        <v>648</v>
      </c>
      <c r="BI449" t="s">
        <v>133</v>
      </c>
      <c r="BK449">
        <v>51.040103056844998</v>
      </c>
      <c r="BN449">
        <v>103101</v>
      </c>
      <c r="BR449" t="s">
        <v>133</v>
      </c>
      <c r="BS449" t="s">
        <v>133</v>
      </c>
      <c r="BV449" t="s">
        <v>151</v>
      </c>
      <c r="BX449" t="s">
        <v>152</v>
      </c>
      <c r="CA449">
        <v>25</v>
      </c>
      <c r="CB449">
        <v>0</v>
      </c>
      <c r="CC449" s="1">
        <v>44788</v>
      </c>
      <c r="CD449" s="1">
        <v>44757</v>
      </c>
      <c r="CG449">
        <v>22</v>
      </c>
      <c r="CJ449">
        <v>24</v>
      </c>
      <c r="CL449">
        <v>380</v>
      </c>
      <c r="CM449">
        <v>0</v>
      </c>
      <c r="CN449">
        <v>43</v>
      </c>
      <c r="CO449">
        <v>62</v>
      </c>
      <c r="CP449">
        <v>21024</v>
      </c>
      <c r="CQ449">
        <v>14962</v>
      </c>
      <c r="CR449">
        <v>-1</v>
      </c>
      <c r="CS449">
        <v>28</v>
      </c>
      <c r="CU449">
        <v>299919</v>
      </c>
      <c r="CY449">
        <v>103101</v>
      </c>
      <c r="DB449" s="1">
        <v>44305</v>
      </c>
      <c r="DI449" t="s">
        <v>174</v>
      </c>
      <c r="DL449" t="s">
        <v>153</v>
      </c>
      <c r="DM449" t="s">
        <v>154</v>
      </c>
      <c r="DN449">
        <v>1</v>
      </c>
      <c r="DQ449" t="s">
        <v>133</v>
      </c>
      <c r="DR449" t="s">
        <v>133</v>
      </c>
      <c r="DT449" t="s">
        <v>786</v>
      </c>
      <c r="DU449">
        <v>299919</v>
      </c>
      <c r="DY449" t="s">
        <v>156</v>
      </c>
      <c r="DZ449">
        <v>100</v>
      </c>
    </row>
    <row r="450" spans="2:130" x14ac:dyDescent="0.2">
      <c r="B450">
        <v>1043</v>
      </c>
      <c r="C450" t="s">
        <v>133</v>
      </c>
      <c r="E450" t="s">
        <v>133</v>
      </c>
      <c r="F450">
        <v>0</v>
      </c>
      <c r="G450">
        <v>1</v>
      </c>
      <c r="H450">
        <v>1</v>
      </c>
      <c r="I450" t="s">
        <v>647</v>
      </c>
      <c r="J450" t="s">
        <v>157</v>
      </c>
      <c r="K450" t="s">
        <v>136</v>
      </c>
      <c r="L450" t="s">
        <v>137</v>
      </c>
      <c r="M450" t="s">
        <v>138</v>
      </c>
      <c r="O450" t="s">
        <v>157</v>
      </c>
      <c r="P450" t="s">
        <v>140</v>
      </c>
      <c r="Q450">
        <v>2022</v>
      </c>
      <c r="R450">
        <v>5104</v>
      </c>
      <c r="S450">
        <f t="shared" si="6"/>
        <v>51.04</v>
      </c>
      <c r="U450" t="s">
        <v>141</v>
      </c>
      <c r="V450" t="s">
        <v>142</v>
      </c>
      <c r="W450" t="s">
        <v>143</v>
      </c>
      <c r="Y450" t="s">
        <v>144</v>
      </c>
      <c r="Z450" t="s">
        <v>145</v>
      </c>
      <c r="AA450" t="s">
        <v>146</v>
      </c>
      <c r="AB450" s="1">
        <v>42005</v>
      </c>
      <c r="AC450" s="1">
        <v>46022</v>
      </c>
      <c r="AD450" s="1">
        <v>44305</v>
      </c>
      <c r="AF450" t="s">
        <v>147</v>
      </c>
      <c r="AG450" s="1">
        <v>44305</v>
      </c>
      <c r="AH450" t="s">
        <v>133</v>
      </c>
      <c r="AI450" t="s">
        <v>133</v>
      </c>
      <c r="AJ450" t="s">
        <v>133</v>
      </c>
      <c r="AK450" t="s">
        <v>133</v>
      </c>
      <c r="AL450" t="s">
        <v>133</v>
      </c>
      <c r="AS450" t="s">
        <v>133</v>
      </c>
      <c r="AZ450" t="s">
        <v>148</v>
      </c>
      <c r="BB450" t="s">
        <v>149</v>
      </c>
      <c r="BC450" t="s">
        <v>171</v>
      </c>
      <c r="BD450" t="s">
        <v>172</v>
      </c>
      <c r="BH450" t="s">
        <v>648</v>
      </c>
      <c r="BI450" t="s">
        <v>133</v>
      </c>
      <c r="BK450">
        <v>51.040103056844998</v>
      </c>
      <c r="BN450">
        <v>103102</v>
      </c>
      <c r="BR450" t="s">
        <v>133</v>
      </c>
      <c r="BS450" t="s">
        <v>133</v>
      </c>
      <c r="BV450" t="s">
        <v>151</v>
      </c>
      <c r="BX450" t="s">
        <v>152</v>
      </c>
      <c r="CA450">
        <v>25</v>
      </c>
      <c r="CB450">
        <v>0</v>
      </c>
      <c r="CC450" s="1">
        <v>44788</v>
      </c>
      <c r="CD450" s="1">
        <v>44757</v>
      </c>
      <c r="CG450">
        <v>22</v>
      </c>
      <c r="CJ450">
        <v>24</v>
      </c>
      <c r="CL450">
        <v>380</v>
      </c>
      <c r="CM450">
        <v>0</v>
      </c>
      <c r="CN450">
        <v>43</v>
      </c>
      <c r="CO450">
        <v>338</v>
      </c>
      <c r="CP450">
        <v>21025</v>
      </c>
      <c r="CQ450">
        <v>14962</v>
      </c>
      <c r="CR450">
        <v>-1</v>
      </c>
      <c r="CS450">
        <v>28</v>
      </c>
      <c r="CU450">
        <v>299921</v>
      </c>
      <c r="CY450">
        <v>103102</v>
      </c>
      <c r="DB450" s="1">
        <v>44305</v>
      </c>
      <c r="DI450" t="s">
        <v>174</v>
      </c>
      <c r="DL450" t="s">
        <v>153</v>
      </c>
      <c r="DM450" t="s">
        <v>154</v>
      </c>
      <c r="DN450">
        <v>1</v>
      </c>
      <c r="DQ450" t="s">
        <v>133</v>
      </c>
      <c r="DR450" t="s">
        <v>133</v>
      </c>
      <c r="DT450" t="s">
        <v>787</v>
      </c>
      <c r="DU450">
        <v>299921</v>
      </c>
      <c r="DY450" t="s">
        <v>156</v>
      </c>
      <c r="DZ450">
        <v>100</v>
      </c>
    </row>
    <row r="451" spans="2:130" x14ac:dyDescent="0.2">
      <c r="B451">
        <v>1043</v>
      </c>
      <c r="C451" t="s">
        <v>133</v>
      </c>
      <c r="E451" t="s">
        <v>133</v>
      </c>
      <c r="F451">
        <v>0</v>
      </c>
      <c r="G451">
        <v>1</v>
      </c>
      <c r="H451">
        <v>1</v>
      </c>
      <c r="I451" t="s">
        <v>667</v>
      </c>
      <c r="J451" t="s">
        <v>135</v>
      </c>
      <c r="K451" t="s">
        <v>136</v>
      </c>
      <c r="L451" t="s">
        <v>137</v>
      </c>
      <c r="M451" t="s">
        <v>138</v>
      </c>
      <c r="O451" t="s">
        <v>139</v>
      </c>
      <c r="P451" t="s">
        <v>140</v>
      </c>
      <c r="Q451">
        <v>2022</v>
      </c>
      <c r="R451">
        <v>51</v>
      </c>
      <c r="S451">
        <f t="shared" ref="S451:S514" si="7">R451/100</f>
        <v>0.51</v>
      </c>
      <c r="U451" t="s">
        <v>141</v>
      </c>
      <c r="V451" t="s">
        <v>142</v>
      </c>
      <c r="W451" t="s">
        <v>143</v>
      </c>
      <c r="Y451" t="s">
        <v>144</v>
      </c>
      <c r="Z451" t="s">
        <v>145</v>
      </c>
      <c r="AA451" t="s">
        <v>146</v>
      </c>
      <c r="AB451" s="1">
        <v>42005</v>
      </c>
      <c r="AC451" s="1">
        <v>46022</v>
      </c>
      <c r="AD451" s="1">
        <v>44305</v>
      </c>
      <c r="AF451" t="s">
        <v>147</v>
      </c>
      <c r="AG451" s="1">
        <v>44305</v>
      </c>
      <c r="AH451" t="s">
        <v>133</v>
      </c>
      <c r="AI451" t="s">
        <v>133</v>
      </c>
      <c r="AJ451" t="s">
        <v>133</v>
      </c>
      <c r="AK451" t="s">
        <v>133</v>
      </c>
      <c r="AL451" t="s">
        <v>133</v>
      </c>
      <c r="AS451" t="s">
        <v>133</v>
      </c>
      <c r="AZ451" t="s">
        <v>148</v>
      </c>
      <c r="BB451" t="s">
        <v>149</v>
      </c>
      <c r="BC451" t="s">
        <v>171</v>
      </c>
      <c r="BD451" t="s">
        <v>172</v>
      </c>
      <c r="BH451" t="s">
        <v>668</v>
      </c>
      <c r="BI451" t="s">
        <v>133</v>
      </c>
      <c r="BK451">
        <v>0.508597962238868</v>
      </c>
      <c r="BN451">
        <v>103101</v>
      </c>
      <c r="BR451" t="s">
        <v>133</v>
      </c>
      <c r="BS451" t="s">
        <v>133</v>
      </c>
      <c r="BV451" t="s">
        <v>151</v>
      </c>
      <c r="BX451" t="s">
        <v>152</v>
      </c>
      <c r="CA451">
        <v>25</v>
      </c>
      <c r="CC451" s="1">
        <v>44788</v>
      </c>
      <c r="CD451" s="1">
        <v>44757</v>
      </c>
      <c r="CG451">
        <v>22</v>
      </c>
      <c r="CJ451">
        <v>24</v>
      </c>
      <c r="CL451">
        <v>380</v>
      </c>
      <c r="CM451">
        <v>0</v>
      </c>
      <c r="CN451">
        <v>43</v>
      </c>
      <c r="CO451">
        <v>62</v>
      </c>
      <c r="CP451">
        <v>33145</v>
      </c>
      <c r="CQ451">
        <v>19068</v>
      </c>
      <c r="CR451">
        <v>-1</v>
      </c>
      <c r="CS451">
        <v>28</v>
      </c>
      <c r="CU451">
        <v>299923</v>
      </c>
      <c r="CV451">
        <v>0</v>
      </c>
      <c r="CY451">
        <v>103101</v>
      </c>
      <c r="DB451" s="1">
        <v>44305</v>
      </c>
      <c r="DL451" t="s">
        <v>153</v>
      </c>
      <c r="DM451" t="s">
        <v>154</v>
      </c>
      <c r="DN451">
        <v>1</v>
      </c>
      <c r="DQ451" t="s">
        <v>133</v>
      </c>
      <c r="DR451" t="s">
        <v>133</v>
      </c>
      <c r="DT451" t="s">
        <v>788</v>
      </c>
      <c r="DU451">
        <v>299923</v>
      </c>
      <c r="DY451" t="s">
        <v>156</v>
      </c>
      <c r="DZ451">
        <v>100</v>
      </c>
    </row>
    <row r="452" spans="2:130" x14ac:dyDescent="0.2">
      <c r="B452">
        <v>1043</v>
      </c>
      <c r="C452" t="s">
        <v>133</v>
      </c>
      <c r="E452" t="s">
        <v>133</v>
      </c>
      <c r="F452">
        <v>0</v>
      </c>
      <c r="G452">
        <v>1</v>
      </c>
      <c r="H452">
        <v>1</v>
      </c>
      <c r="I452" t="s">
        <v>670</v>
      </c>
      <c r="J452" t="s">
        <v>135</v>
      </c>
      <c r="K452" t="s">
        <v>136</v>
      </c>
      <c r="L452" t="s">
        <v>137</v>
      </c>
      <c r="M452" t="s">
        <v>138</v>
      </c>
      <c r="O452" t="s">
        <v>139</v>
      </c>
      <c r="P452" t="s">
        <v>140</v>
      </c>
      <c r="Q452">
        <v>2022</v>
      </c>
      <c r="R452">
        <v>102</v>
      </c>
      <c r="S452">
        <f t="shared" si="7"/>
        <v>1.02</v>
      </c>
      <c r="U452" t="s">
        <v>141</v>
      </c>
      <c r="V452" t="s">
        <v>142</v>
      </c>
      <c r="W452" t="s">
        <v>143</v>
      </c>
      <c r="Y452" t="s">
        <v>144</v>
      </c>
      <c r="Z452" t="s">
        <v>145</v>
      </c>
      <c r="AA452" t="s">
        <v>146</v>
      </c>
      <c r="AB452" s="1">
        <v>42005</v>
      </c>
      <c r="AC452" s="1">
        <v>46022</v>
      </c>
      <c r="AD452" s="1">
        <v>44305</v>
      </c>
      <c r="AF452" t="s">
        <v>147</v>
      </c>
      <c r="AG452" s="1">
        <v>44305</v>
      </c>
      <c r="AH452" t="s">
        <v>133</v>
      </c>
      <c r="AI452" t="s">
        <v>133</v>
      </c>
      <c r="AJ452" t="s">
        <v>133</v>
      </c>
      <c r="AK452" t="s">
        <v>133</v>
      </c>
      <c r="AL452" t="s">
        <v>133</v>
      </c>
      <c r="AS452" t="s">
        <v>133</v>
      </c>
      <c r="AZ452" t="s">
        <v>148</v>
      </c>
      <c r="BB452" t="s">
        <v>149</v>
      </c>
      <c r="BC452" t="s">
        <v>171</v>
      </c>
      <c r="BD452" t="s">
        <v>172</v>
      </c>
      <c r="BH452" t="s">
        <v>668</v>
      </c>
      <c r="BI452" t="s">
        <v>133</v>
      </c>
      <c r="BK452">
        <v>1.0181548138248999</v>
      </c>
      <c r="BN452">
        <v>103101</v>
      </c>
      <c r="BR452" t="s">
        <v>133</v>
      </c>
      <c r="BS452" t="s">
        <v>133</v>
      </c>
      <c r="BV452" t="s">
        <v>151</v>
      </c>
      <c r="BX452" t="s">
        <v>152</v>
      </c>
      <c r="CA452">
        <v>25</v>
      </c>
      <c r="CC452" s="1">
        <v>44788</v>
      </c>
      <c r="CD452" s="1">
        <v>44757</v>
      </c>
      <c r="CG452">
        <v>22</v>
      </c>
      <c r="CJ452">
        <v>24</v>
      </c>
      <c r="CL452">
        <v>380</v>
      </c>
      <c r="CM452">
        <v>0</v>
      </c>
      <c r="CN452">
        <v>43</v>
      </c>
      <c r="CO452">
        <v>62</v>
      </c>
      <c r="CP452">
        <v>33146</v>
      </c>
      <c r="CQ452">
        <v>19069</v>
      </c>
      <c r="CR452">
        <v>-1</v>
      </c>
      <c r="CS452">
        <v>28</v>
      </c>
      <c r="CU452">
        <v>299925</v>
      </c>
      <c r="CV452">
        <v>0</v>
      </c>
      <c r="CY452">
        <v>103101</v>
      </c>
      <c r="DB452" s="1">
        <v>44305</v>
      </c>
      <c r="DL452" t="s">
        <v>153</v>
      </c>
      <c r="DM452" t="s">
        <v>154</v>
      </c>
      <c r="DN452">
        <v>1</v>
      </c>
      <c r="DQ452" t="s">
        <v>133</v>
      </c>
      <c r="DR452" t="s">
        <v>133</v>
      </c>
      <c r="DT452" t="s">
        <v>789</v>
      </c>
      <c r="DU452">
        <v>299925</v>
      </c>
      <c r="DY452" t="s">
        <v>156</v>
      </c>
      <c r="DZ452">
        <v>100</v>
      </c>
    </row>
    <row r="453" spans="2:130" x14ac:dyDescent="0.2">
      <c r="B453">
        <v>1043</v>
      </c>
      <c r="C453" t="s">
        <v>133</v>
      </c>
      <c r="E453" t="s">
        <v>133</v>
      </c>
      <c r="F453">
        <v>0</v>
      </c>
      <c r="G453">
        <v>1</v>
      </c>
      <c r="H453">
        <v>1</v>
      </c>
      <c r="I453" t="s">
        <v>667</v>
      </c>
      <c r="J453" t="s">
        <v>157</v>
      </c>
      <c r="K453" t="s">
        <v>136</v>
      </c>
      <c r="L453" t="s">
        <v>137</v>
      </c>
      <c r="M453" t="s">
        <v>138</v>
      </c>
      <c r="O453" t="s">
        <v>157</v>
      </c>
      <c r="P453" t="s">
        <v>140</v>
      </c>
      <c r="Q453">
        <v>2022</v>
      </c>
      <c r="R453">
        <v>51</v>
      </c>
      <c r="S453">
        <f t="shared" si="7"/>
        <v>0.51</v>
      </c>
      <c r="U453" t="s">
        <v>141</v>
      </c>
      <c r="V453" t="s">
        <v>142</v>
      </c>
      <c r="W453" t="s">
        <v>143</v>
      </c>
      <c r="Y453" t="s">
        <v>144</v>
      </c>
      <c r="Z453" t="s">
        <v>145</v>
      </c>
      <c r="AA453" t="s">
        <v>146</v>
      </c>
      <c r="AB453" s="1">
        <v>42005</v>
      </c>
      <c r="AC453" s="1">
        <v>46022</v>
      </c>
      <c r="AD453" s="1">
        <v>44305</v>
      </c>
      <c r="AF453" t="s">
        <v>147</v>
      </c>
      <c r="AG453" s="1">
        <v>44305</v>
      </c>
      <c r="AH453" t="s">
        <v>133</v>
      </c>
      <c r="AI453" t="s">
        <v>133</v>
      </c>
      <c r="AJ453" t="s">
        <v>133</v>
      </c>
      <c r="AK453" t="s">
        <v>133</v>
      </c>
      <c r="AL453" t="s">
        <v>133</v>
      </c>
      <c r="AS453" t="s">
        <v>133</v>
      </c>
      <c r="AZ453" t="s">
        <v>148</v>
      </c>
      <c r="BB453" t="s">
        <v>149</v>
      </c>
      <c r="BC453" t="s">
        <v>171</v>
      </c>
      <c r="BD453" t="s">
        <v>172</v>
      </c>
      <c r="BH453" t="s">
        <v>668</v>
      </c>
      <c r="BI453" t="s">
        <v>133</v>
      </c>
      <c r="BK453">
        <v>0.508597962238868</v>
      </c>
      <c r="BN453">
        <v>103102</v>
      </c>
      <c r="BR453" t="s">
        <v>133</v>
      </c>
      <c r="BS453" t="s">
        <v>133</v>
      </c>
      <c r="BV453" t="s">
        <v>151</v>
      </c>
      <c r="BX453" t="s">
        <v>152</v>
      </c>
      <c r="CA453">
        <v>25</v>
      </c>
      <c r="CC453" s="1">
        <v>44788</v>
      </c>
      <c r="CD453" s="1">
        <v>44757</v>
      </c>
      <c r="CG453">
        <v>22</v>
      </c>
      <c r="CJ453">
        <v>24</v>
      </c>
      <c r="CL453">
        <v>380</v>
      </c>
      <c r="CM453">
        <v>0</v>
      </c>
      <c r="CN453">
        <v>43</v>
      </c>
      <c r="CO453">
        <v>338</v>
      </c>
      <c r="CP453">
        <v>33147</v>
      </c>
      <c r="CQ453">
        <v>19068</v>
      </c>
      <c r="CR453">
        <v>-1</v>
      </c>
      <c r="CS453">
        <v>28</v>
      </c>
      <c r="CU453">
        <v>299927</v>
      </c>
      <c r="CV453">
        <v>0</v>
      </c>
      <c r="CY453">
        <v>103102</v>
      </c>
      <c r="DB453" s="1">
        <v>44305</v>
      </c>
      <c r="DL453" t="s">
        <v>153</v>
      </c>
      <c r="DM453" t="s">
        <v>154</v>
      </c>
      <c r="DN453">
        <v>1</v>
      </c>
      <c r="DQ453" t="s">
        <v>133</v>
      </c>
      <c r="DR453" t="s">
        <v>133</v>
      </c>
      <c r="DT453" t="s">
        <v>790</v>
      </c>
      <c r="DU453">
        <v>299927</v>
      </c>
      <c r="DY453" t="s">
        <v>156</v>
      </c>
      <c r="DZ453">
        <v>100</v>
      </c>
    </row>
    <row r="454" spans="2:130" x14ac:dyDescent="0.2">
      <c r="B454">
        <v>1043</v>
      </c>
      <c r="C454" t="s">
        <v>133</v>
      </c>
      <c r="E454" t="s">
        <v>133</v>
      </c>
      <c r="F454">
        <v>0</v>
      </c>
      <c r="G454">
        <v>1</v>
      </c>
      <c r="H454">
        <v>1</v>
      </c>
      <c r="I454" t="s">
        <v>670</v>
      </c>
      <c r="J454" t="s">
        <v>157</v>
      </c>
      <c r="K454" t="s">
        <v>136</v>
      </c>
      <c r="L454" t="s">
        <v>137</v>
      </c>
      <c r="M454" t="s">
        <v>138</v>
      </c>
      <c r="O454" t="s">
        <v>157</v>
      </c>
      <c r="P454" t="s">
        <v>140</v>
      </c>
      <c r="Q454">
        <v>2022</v>
      </c>
      <c r="R454">
        <v>102</v>
      </c>
      <c r="S454">
        <f t="shared" si="7"/>
        <v>1.02</v>
      </c>
      <c r="U454" t="s">
        <v>141</v>
      </c>
      <c r="V454" t="s">
        <v>142</v>
      </c>
      <c r="W454" t="s">
        <v>143</v>
      </c>
      <c r="Y454" t="s">
        <v>144</v>
      </c>
      <c r="Z454" t="s">
        <v>145</v>
      </c>
      <c r="AA454" t="s">
        <v>146</v>
      </c>
      <c r="AB454" s="1">
        <v>42005</v>
      </c>
      <c r="AC454" s="1">
        <v>46022</v>
      </c>
      <c r="AD454" s="1">
        <v>44305</v>
      </c>
      <c r="AF454" t="s">
        <v>147</v>
      </c>
      <c r="AG454" s="1">
        <v>44305</v>
      </c>
      <c r="AH454" t="s">
        <v>133</v>
      </c>
      <c r="AI454" t="s">
        <v>133</v>
      </c>
      <c r="AJ454" t="s">
        <v>133</v>
      </c>
      <c r="AK454" t="s">
        <v>133</v>
      </c>
      <c r="AL454" t="s">
        <v>133</v>
      </c>
      <c r="AS454" t="s">
        <v>133</v>
      </c>
      <c r="AZ454" t="s">
        <v>148</v>
      </c>
      <c r="BB454" t="s">
        <v>149</v>
      </c>
      <c r="BC454" t="s">
        <v>171</v>
      </c>
      <c r="BD454" t="s">
        <v>172</v>
      </c>
      <c r="BH454" t="s">
        <v>668</v>
      </c>
      <c r="BI454" t="s">
        <v>133</v>
      </c>
      <c r="BK454">
        <v>1.0181548138248999</v>
      </c>
      <c r="BN454">
        <v>103102</v>
      </c>
      <c r="BR454" t="s">
        <v>133</v>
      </c>
      <c r="BS454" t="s">
        <v>133</v>
      </c>
      <c r="BV454" t="s">
        <v>151</v>
      </c>
      <c r="BX454" t="s">
        <v>152</v>
      </c>
      <c r="CA454">
        <v>25</v>
      </c>
      <c r="CC454" s="1">
        <v>44788</v>
      </c>
      <c r="CD454" s="1">
        <v>44757</v>
      </c>
      <c r="CG454">
        <v>22</v>
      </c>
      <c r="CJ454">
        <v>24</v>
      </c>
      <c r="CL454">
        <v>380</v>
      </c>
      <c r="CM454">
        <v>0</v>
      </c>
      <c r="CN454">
        <v>43</v>
      </c>
      <c r="CO454">
        <v>338</v>
      </c>
      <c r="CP454">
        <v>33148</v>
      </c>
      <c r="CQ454">
        <v>19069</v>
      </c>
      <c r="CR454">
        <v>-1</v>
      </c>
      <c r="CS454">
        <v>28</v>
      </c>
      <c r="CU454">
        <v>299929</v>
      </c>
      <c r="CV454">
        <v>0</v>
      </c>
      <c r="CY454">
        <v>103102</v>
      </c>
      <c r="DB454" s="1">
        <v>44305</v>
      </c>
      <c r="DL454" t="s">
        <v>153</v>
      </c>
      <c r="DM454" t="s">
        <v>154</v>
      </c>
      <c r="DN454">
        <v>1</v>
      </c>
      <c r="DQ454" t="s">
        <v>133</v>
      </c>
      <c r="DR454" t="s">
        <v>133</v>
      </c>
      <c r="DT454" t="s">
        <v>791</v>
      </c>
      <c r="DU454">
        <v>299929</v>
      </c>
      <c r="DY454" t="s">
        <v>156</v>
      </c>
      <c r="DZ454">
        <v>100</v>
      </c>
    </row>
    <row r="455" spans="2:130" x14ac:dyDescent="0.2">
      <c r="B455">
        <v>1043</v>
      </c>
      <c r="C455" t="s">
        <v>133</v>
      </c>
      <c r="E455" t="s">
        <v>133</v>
      </c>
      <c r="F455">
        <v>0</v>
      </c>
      <c r="G455">
        <v>1</v>
      </c>
      <c r="H455">
        <v>1</v>
      </c>
      <c r="I455" t="s">
        <v>674</v>
      </c>
      <c r="J455" t="s">
        <v>135</v>
      </c>
      <c r="K455" t="s">
        <v>136</v>
      </c>
      <c r="L455" t="s">
        <v>137</v>
      </c>
      <c r="M455" t="s">
        <v>138</v>
      </c>
      <c r="O455" t="s">
        <v>139</v>
      </c>
      <c r="P455" t="s">
        <v>140</v>
      </c>
      <c r="Q455">
        <v>2022</v>
      </c>
      <c r="R455">
        <v>3443</v>
      </c>
      <c r="S455">
        <f t="shared" si="7"/>
        <v>34.43</v>
      </c>
      <c r="U455" t="s">
        <v>141</v>
      </c>
      <c r="V455" t="s">
        <v>142</v>
      </c>
      <c r="W455" t="s">
        <v>143</v>
      </c>
      <c r="Y455" t="s">
        <v>144</v>
      </c>
      <c r="Z455" t="s">
        <v>145</v>
      </c>
      <c r="AA455" t="s">
        <v>146</v>
      </c>
      <c r="AB455" s="1">
        <v>42005</v>
      </c>
      <c r="AC455" s="1">
        <v>46022</v>
      </c>
      <c r="AD455" s="1">
        <v>44305</v>
      </c>
      <c r="AF455" t="s">
        <v>147</v>
      </c>
      <c r="AG455" s="1">
        <v>44305</v>
      </c>
      <c r="AH455" t="s">
        <v>133</v>
      </c>
      <c r="AI455" t="s">
        <v>133</v>
      </c>
      <c r="AJ455" t="s">
        <v>133</v>
      </c>
      <c r="AK455" t="s">
        <v>133</v>
      </c>
      <c r="AL455" t="s">
        <v>133</v>
      </c>
      <c r="AS455" t="s">
        <v>133</v>
      </c>
      <c r="AZ455" t="s">
        <v>148</v>
      </c>
      <c r="BB455" t="s">
        <v>149</v>
      </c>
      <c r="BC455" t="s">
        <v>171</v>
      </c>
      <c r="BD455" t="s">
        <v>172</v>
      </c>
      <c r="BH455" t="s">
        <v>177</v>
      </c>
      <c r="BI455" t="s">
        <v>133</v>
      </c>
      <c r="BK455">
        <v>34.425796102988301</v>
      </c>
      <c r="BN455">
        <v>103101</v>
      </c>
      <c r="BR455" t="s">
        <v>133</v>
      </c>
      <c r="BS455" t="s">
        <v>133</v>
      </c>
      <c r="BV455" t="s">
        <v>151</v>
      </c>
      <c r="BX455" t="s">
        <v>152</v>
      </c>
      <c r="CA455">
        <v>25</v>
      </c>
      <c r="CC455" s="1">
        <v>44788</v>
      </c>
      <c r="CD455" s="1">
        <v>44757</v>
      </c>
      <c r="CG455">
        <v>22</v>
      </c>
      <c r="CJ455">
        <v>24</v>
      </c>
      <c r="CL455">
        <v>380</v>
      </c>
      <c r="CM455">
        <v>0</v>
      </c>
      <c r="CN455">
        <v>43</v>
      </c>
      <c r="CO455">
        <v>62</v>
      </c>
      <c r="CP455">
        <v>33149</v>
      </c>
      <c r="CQ455">
        <v>19067</v>
      </c>
      <c r="CR455">
        <v>-1</v>
      </c>
      <c r="CS455">
        <v>28</v>
      </c>
      <c r="CU455">
        <v>299931</v>
      </c>
      <c r="CV455">
        <v>0</v>
      </c>
      <c r="CY455">
        <v>103101</v>
      </c>
      <c r="DB455" s="1">
        <v>44305</v>
      </c>
      <c r="DL455" t="s">
        <v>153</v>
      </c>
      <c r="DM455" t="s">
        <v>154</v>
      </c>
      <c r="DN455">
        <v>1</v>
      </c>
      <c r="DQ455" t="s">
        <v>133</v>
      </c>
      <c r="DR455" t="s">
        <v>133</v>
      </c>
      <c r="DT455" t="s">
        <v>792</v>
      </c>
      <c r="DU455">
        <v>299931</v>
      </c>
      <c r="DY455" t="s">
        <v>156</v>
      </c>
      <c r="DZ455">
        <v>100</v>
      </c>
    </row>
    <row r="456" spans="2:130" x14ac:dyDescent="0.2">
      <c r="B456">
        <v>1043</v>
      </c>
      <c r="C456" t="s">
        <v>133</v>
      </c>
      <c r="E456" t="s">
        <v>133</v>
      </c>
      <c r="F456">
        <v>0</v>
      </c>
      <c r="G456">
        <v>1</v>
      </c>
      <c r="H456">
        <v>1</v>
      </c>
      <c r="I456" t="s">
        <v>674</v>
      </c>
      <c r="J456" t="s">
        <v>157</v>
      </c>
      <c r="K456" t="s">
        <v>136</v>
      </c>
      <c r="L456" t="s">
        <v>137</v>
      </c>
      <c r="M456" t="s">
        <v>138</v>
      </c>
      <c r="O456" t="s">
        <v>157</v>
      </c>
      <c r="P456" t="s">
        <v>140</v>
      </c>
      <c r="Q456">
        <v>2022</v>
      </c>
      <c r="R456">
        <v>3443</v>
      </c>
      <c r="S456">
        <f t="shared" si="7"/>
        <v>34.43</v>
      </c>
      <c r="U456" t="s">
        <v>141</v>
      </c>
      <c r="V456" t="s">
        <v>142</v>
      </c>
      <c r="W456" t="s">
        <v>143</v>
      </c>
      <c r="Y456" t="s">
        <v>144</v>
      </c>
      <c r="Z456" t="s">
        <v>145</v>
      </c>
      <c r="AA456" t="s">
        <v>146</v>
      </c>
      <c r="AB456" s="1">
        <v>42005</v>
      </c>
      <c r="AC456" s="1">
        <v>46022</v>
      </c>
      <c r="AD456" s="1">
        <v>44305</v>
      </c>
      <c r="AF456" t="s">
        <v>147</v>
      </c>
      <c r="AG456" s="1">
        <v>44305</v>
      </c>
      <c r="AH456" t="s">
        <v>133</v>
      </c>
      <c r="AI456" t="s">
        <v>133</v>
      </c>
      <c r="AJ456" t="s">
        <v>133</v>
      </c>
      <c r="AK456" t="s">
        <v>133</v>
      </c>
      <c r="AL456" t="s">
        <v>133</v>
      </c>
      <c r="AS456" t="s">
        <v>133</v>
      </c>
      <c r="AZ456" t="s">
        <v>148</v>
      </c>
      <c r="BB456" t="s">
        <v>149</v>
      </c>
      <c r="BC456" t="s">
        <v>171</v>
      </c>
      <c r="BD456" t="s">
        <v>172</v>
      </c>
      <c r="BH456" t="s">
        <v>177</v>
      </c>
      <c r="BI456" t="s">
        <v>133</v>
      </c>
      <c r="BK456">
        <v>34.425796102988301</v>
      </c>
      <c r="BN456">
        <v>103102</v>
      </c>
      <c r="BR456" t="s">
        <v>133</v>
      </c>
      <c r="BS456" t="s">
        <v>133</v>
      </c>
      <c r="BV456" t="s">
        <v>151</v>
      </c>
      <c r="BX456" t="s">
        <v>152</v>
      </c>
      <c r="CA456">
        <v>25</v>
      </c>
      <c r="CC456" s="1">
        <v>44788</v>
      </c>
      <c r="CD456" s="1">
        <v>44757</v>
      </c>
      <c r="CG456">
        <v>22</v>
      </c>
      <c r="CJ456">
        <v>24</v>
      </c>
      <c r="CL456">
        <v>380</v>
      </c>
      <c r="CM456">
        <v>0</v>
      </c>
      <c r="CN456">
        <v>43</v>
      </c>
      <c r="CO456">
        <v>338</v>
      </c>
      <c r="CP456">
        <v>33150</v>
      </c>
      <c r="CQ456">
        <v>19067</v>
      </c>
      <c r="CR456">
        <v>-1</v>
      </c>
      <c r="CS456">
        <v>28</v>
      </c>
      <c r="CU456">
        <v>299933</v>
      </c>
      <c r="CV456">
        <v>0</v>
      </c>
      <c r="CY456">
        <v>103102</v>
      </c>
      <c r="DB456" s="1">
        <v>44305</v>
      </c>
      <c r="DL456" t="s">
        <v>153</v>
      </c>
      <c r="DM456" t="s">
        <v>154</v>
      </c>
      <c r="DN456">
        <v>1</v>
      </c>
      <c r="DQ456" t="s">
        <v>133</v>
      </c>
      <c r="DR456" t="s">
        <v>133</v>
      </c>
      <c r="DT456" t="s">
        <v>793</v>
      </c>
      <c r="DU456">
        <v>299933</v>
      </c>
      <c r="DY456" t="s">
        <v>156</v>
      </c>
      <c r="DZ456">
        <v>100</v>
      </c>
    </row>
    <row r="457" spans="2:130" x14ac:dyDescent="0.2">
      <c r="B457">
        <v>1043</v>
      </c>
      <c r="C457" t="s">
        <v>133</v>
      </c>
      <c r="E457" t="s">
        <v>133</v>
      </c>
      <c r="F457">
        <v>0</v>
      </c>
      <c r="G457">
        <v>1</v>
      </c>
      <c r="H457">
        <v>1</v>
      </c>
      <c r="I457" t="s">
        <v>159</v>
      </c>
      <c r="J457" t="s">
        <v>135</v>
      </c>
      <c r="K457" t="s">
        <v>136</v>
      </c>
      <c r="L457" t="s">
        <v>454</v>
      </c>
      <c r="M457" t="s">
        <v>161</v>
      </c>
      <c r="O457" t="s">
        <v>139</v>
      </c>
      <c r="P457" t="s">
        <v>140</v>
      </c>
      <c r="Q457">
        <v>2022</v>
      </c>
      <c r="R457">
        <v>5332</v>
      </c>
      <c r="S457">
        <f t="shared" si="7"/>
        <v>53.32</v>
      </c>
      <c r="U457" t="s">
        <v>141</v>
      </c>
      <c r="V457" t="s">
        <v>142</v>
      </c>
      <c r="W457" t="s">
        <v>143</v>
      </c>
      <c r="Y457" t="s">
        <v>144</v>
      </c>
      <c r="Z457" t="s">
        <v>145</v>
      </c>
      <c r="AA457" t="s">
        <v>146</v>
      </c>
      <c r="AB457" s="1">
        <v>42005</v>
      </c>
      <c r="AC457" s="1">
        <v>46022</v>
      </c>
      <c r="AD457" s="1">
        <v>44447</v>
      </c>
      <c r="AF457" t="s">
        <v>147</v>
      </c>
      <c r="AG457" s="1">
        <v>44447</v>
      </c>
      <c r="AH457" t="s">
        <v>133</v>
      </c>
      <c r="AI457" t="s">
        <v>133</v>
      </c>
      <c r="AJ457" t="s">
        <v>133</v>
      </c>
      <c r="AK457" t="s">
        <v>133</v>
      </c>
      <c r="AL457" t="s">
        <v>133</v>
      </c>
      <c r="AS457" t="s">
        <v>133</v>
      </c>
      <c r="AZ457" t="s">
        <v>148</v>
      </c>
      <c r="BB457" t="s">
        <v>149</v>
      </c>
      <c r="BH457" t="s">
        <v>162</v>
      </c>
      <c r="BI457" t="s">
        <v>133</v>
      </c>
      <c r="BK457">
        <v>53.323954395398196</v>
      </c>
      <c r="BN457">
        <v>103101</v>
      </c>
      <c r="BR457" t="s">
        <v>133</v>
      </c>
      <c r="BS457" t="s">
        <v>133</v>
      </c>
      <c r="BV457" t="s">
        <v>151</v>
      </c>
      <c r="BX457" t="s">
        <v>152</v>
      </c>
      <c r="CA457">
        <v>0</v>
      </c>
      <c r="CB457">
        <v>0</v>
      </c>
      <c r="CC457" s="1">
        <v>44773</v>
      </c>
      <c r="CD457" s="1">
        <v>44713</v>
      </c>
      <c r="CG457">
        <v>22</v>
      </c>
      <c r="CJ457">
        <v>24</v>
      </c>
      <c r="CL457">
        <v>380</v>
      </c>
      <c r="CM457">
        <v>0</v>
      </c>
      <c r="CN457">
        <v>43</v>
      </c>
      <c r="CO457">
        <v>62</v>
      </c>
      <c r="CP457">
        <v>35455</v>
      </c>
      <c r="CQ457">
        <v>20474</v>
      </c>
      <c r="CR457">
        <v>-1</v>
      </c>
      <c r="CS457">
        <v>7</v>
      </c>
      <c r="CU457">
        <v>302708</v>
      </c>
      <c r="CY457">
        <v>103101</v>
      </c>
      <c r="DB457" s="1">
        <v>44447</v>
      </c>
      <c r="DL457" t="s">
        <v>153</v>
      </c>
      <c r="DM457" t="s">
        <v>154</v>
      </c>
      <c r="DN457">
        <v>1</v>
      </c>
      <c r="DQ457" t="s">
        <v>133</v>
      </c>
      <c r="DR457" t="s">
        <v>133</v>
      </c>
      <c r="DT457" t="s">
        <v>794</v>
      </c>
      <c r="DU457">
        <v>302708</v>
      </c>
      <c r="DY457" t="s">
        <v>156</v>
      </c>
      <c r="DZ457">
        <v>21</v>
      </c>
    </row>
    <row r="458" spans="2:130" x14ac:dyDescent="0.2">
      <c r="B458">
        <v>1043</v>
      </c>
      <c r="C458" t="s">
        <v>133</v>
      </c>
      <c r="E458" t="s">
        <v>133</v>
      </c>
      <c r="F458">
        <v>0</v>
      </c>
      <c r="G458">
        <v>1</v>
      </c>
      <c r="H458">
        <v>1</v>
      </c>
      <c r="I458" t="s">
        <v>164</v>
      </c>
      <c r="J458" t="s">
        <v>135</v>
      </c>
      <c r="K458" t="s">
        <v>136</v>
      </c>
      <c r="L458" t="s">
        <v>454</v>
      </c>
      <c r="M458" t="s">
        <v>161</v>
      </c>
      <c r="O458" t="s">
        <v>139</v>
      </c>
      <c r="P458" t="s">
        <v>140</v>
      </c>
      <c r="Q458">
        <v>2022</v>
      </c>
      <c r="R458">
        <v>5174</v>
      </c>
      <c r="S458">
        <f t="shared" si="7"/>
        <v>51.74</v>
      </c>
      <c r="U458" t="s">
        <v>141</v>
      </c>
      <c r="V458" t="s">
        <v>142</v>
      </c>
      <c r="W458" t="s">
        <v>143</v>
      </c>
      <c r="Y458" t="s">
        <v>144</v>
      </c>
      <c r="Z458" t="s">
        <v>145</v>
      </c>
      <c r="AA458" t="s">
        <v>146</v>
      </c>
      <c r="AB458" s="1">
        <v>42005</v>
      </c>
      <c r="AC458" s="1">
        <v>46022</v>
      </c>
      <c r="AD458" s="1">
        <v>44447</v>
      </c>
      <c r="AF458" t="s">
        <v>147</v>
      </c>
      <c r="AG458" s="1">
        <v>44447</v>
      </c>
      <c r="AH458" t="s">
        <v>133</v>
      </c>
      <c r="AI458" t="s">
        <v>133</v>
      </c>
      <c r="AJ458" t="s">
        <v>133</v>
      </c>
      <c r="AK458" t="s">
        <v>133</v>
      </c>
      <c r="AL458" t="s">
        <v>133</v>
      </c>
      <c r="AS458" t="s">
        <v>133</v>
      </c>
      <c r="AZ458" t="s">
        <v>148</v>
      </c>
      <c r="BB458" t="s">
        <v>149</v>
      </c>
      <c r="BH458" t="s">
        <v>162</v>
      </c>
      <c r="BI458" t="s">
        <v>133</v>
      </c>
      <c r="BK458">
        <v>51.7433599840016</v>
      </c>
      <c r="BN458">
        <v>103101</v>
      </c>
      <c r="BR458" t="s">
        <v>133</v>
      </c>
      <c r="BS458" t="s">
        <v>133</v>
      </c>
      <c r="BV458" t="s">
        <v>151</v>
      </c>
      <c r="BX458" t="s">
        <v>152</v>
      </c>
      <c r="CA458">
        <v>0</v>
      </c>
      <c r="CB458">
        <v>0</v>
      </c>
      <c r="CC458" s="1">
        <v>44773</v>
      </c>
      <c r="CD458" s="1">
        <v>44713</v>
      </c>
      <c r="CG458">
        <v>22</v>
      </c>
      <c r="CJ458">
        <v>24</v>
      </c>
      <c r="CL458">
        <v>380</v>
      </c>
      <c r="CM458">
        <v>0</v>
      </c>
      <c r="CN458">
        <v>43</v>
      </c>
      <c r="CO458">
        <v>62</v>
      </c>
      <c r="CP458">
        <v>35456</v>
      </c>
      <c r="CQ458">
        <v>20475</v>
      </c>
      <c r="CR458">
        <v>-1</v>
      </c>
      <c r="CS458">
        <v>7</v>
      </c>
      <c r="CU458">
        <v>302710</v>
      </c>
      <c r="CY458">
        <v>103101</v>
      </c>
      <c r="DB458" s="1">
        <v>44447</v>
      </c>
      <c r="DL458" t="s">
        <v>153</v>
      </c>
      <c r="DM458" t="s">
        <v>154</v>
      </c>
      <c r="DN458">
        <v>1</v>
      </c>
      <c r="DQ458" t="s">
        <v>133</v>
      </c>
      <c r="DR458" t="s">
        <v>133</v>
      </c>
      <c r="DT458" t="s">
        <v>795</v>
      </c>
      <c r="DU458">
        <v>302710</v>
      </c>
      <c r="DY458" t="s">
        <v>156</v>
      </c>
      <c r="DZ458">
        <v>21</v>
      </c>
    </row>
    <row r="459" spans="2:130" x14ac:dyDescent="0.2">
      <c r="B459">
        <v>1043</v>
      </c>
      <c r="C459" t="s">
        <v>133</v>
      </c>
      <c r="E459" t="s">
        <v>133</v>
      </c>
      <c r="F459">
        <v>0</v>
      </c>
      <c r="G459">
        <v>1</v>
      </c>
      <c r="H459">
        <v>1</v>
      </c>
      <c r="I459" t="s">
        <v>159</v>
      </c>
      <c r="J459" t="s">
        <v>157</v>
      </c>
      <c r="K459" t="s">
        <v>136</v>
      </c>
      <c r="L459" t="s">
        <v>454</v>
      </c>
      <c r="M459" t="s">
        <v>161</v>
      </c>
      <c r="O459" t="s">
        <v>157</v>
      </c>
      <c r="P459" t="s">
        <v>140</v>
      </c>
      <c r="Q459">
        <v>2022</v>
      </c>
      <c r="R459">
        <v>5332</v>
      </c>
      <c r="S459">
        <f t="shared" si="7"/>
        <v>53.32</v>
      </c>
      <c r="U459" t="s">
        <v>141</v>
      </c>
      <c r="V459" t="s">
        <v>142</v>
      </c>
      <c r="W459" t="s">
        <v>143</v>
      </c>
      <c r="Y459" t="s">
        <v>144</v>
      </c>
      <c r="Z459" t="s">
        <v>145</v>
      </c>
      <c r="AA459" t="s">
        <v>146</v>
      </c>
      <c r="AB459" s="1">
        <v>42005</v>
      </c>
      <c r="AC459" s="1">
        <v>46022</v>
      </c>
      <c r="AD459" s="1">
        <v>44447</v>
      </c>
      <c r="AF459" t="s">
        <v>147</v>
      </c>
      <c r="AG459" s="1">
        <v>44447</v>
      </c>
      <c r="AH459" t="s">
        <v>133</v>
      </c>
      <c r="AI459" t="s">
        <v>133</v>
      </c>
      <c r="AJ459" t="s">
        <v>133</v>
      </c>
      <c r="AK459" t="s">
        <v>133</v>
      </c>
      <c r="AL459" t="s">
        <v>133</v>
      </c>
      <c r="AS459" t="s">
        <v>133</v>
      </c>
      <c r="AZ459" t="s">
        <v>148</v>
      </c>
      <c r="BB459" t="s">
        <v>149</v>
      </c>
      <c r="BH459" t="s">
        <v>162</v>
      </c>
      <c r="BI459" t="s">
        <v>133</v>
      </c>
      <c r="BK459">
        <v>53.323954395398196</v>
      </c>
      <c r="BN459">
        <v>103102</v>
      </c>
      <c r="BR459" t="s">
        <v>133</v>
      </c>
      <c r="BS459" t="s">
        <v>133</v>
      </c>
      <c r="BV459" t="s">
        <v>151</v>
      </c>
      <c r="BX459" t="s">
        <v>152</v>
      </c>
      <c r="CA459">
        <v>0</v>
      </c>
      <c r="CB459">
        <v>0</v>
      </c>
      <c r="CC459" s="1">
        <v>44773</v>
      </c>
      <c r="CD459" s="1">
        <v>44713</v>
      </c>
      <c r="CG459">
        <v>22</v>
      </c>
      <c r="CJ459">
        <v>24</v>
      </c>
      <c r="CL459">
        <v>380</v>
      </c>
      <c r="CM459">
        <v>0</v>
      </c>
      <c r="CN459">
        <v>43</v>
      </c>
      <c r="CO459">
        <v>338</v>
      </c>
      <c r="CP459">
        <v>35474</v>
      </c>
      <c r="CQ459">
        <v>20474</v>
      </c>
      <c r="CR459">
        <v>-1</v>
      </c>
      <c r="CS459">
        <v>7</v>
      </c>
      <c r="CU459">
        <v>302712</v>
      </c>
      <c r="CY459">
        <v>103102</v>
      </c>
      <c r="DB459" s="1">
        <v>44447</v>
      </c>
      <c r="DL459" t="s">
        <v>153</v>
      </c>
      <c r="DM459" t="s">
        <v>154</v>
      </c>
      <c r="DN459">
        <v>1</v>
      </c>
      <c r="DQ459" t="s">
        <v>133</v>
      </c>
      <c r="DR459" t="s">
        <v>133</v>
      </c>
      <c r="DT459" t="s">
        <v>796</v>
      </c>
      <c r="DU459">
        <v>302712</v>
      </c>
      <c r="DY459" t="s">
        <v>156</v>
      </c>
      <c r="DZ459">
        <v>21</v>
      </c>
    </row>
    <row r="460" spans="2:130" x14ac:dyDescent="0.2">
      <c r="B460">
        <v>1043</v>
      </c>
      <c r="C460" t="s">
        <v>133</v>
      </c>
      <c r="E460" t="s">
        <v>133</v>
      </c>
      <c r="F460">
        <v>0</v>
      </c>
      <c r="G460">
        <v>1</v>
      </c>
      <c r="H460">
        <v>1</v>
      </c>
      <c r="I460" t="s">
        <v>164</v>
      </c>
      <c r="J460" t="s">
        <v>157</v>
      </c>
      <c r="K460" t="s">
        <v>136</v>
      </c>
      <c r="L460" t="s">
        <v>454</v>
      </c>
      <c r="M460" t="s">
        <v>161</v>
      </c>
      <c r="O460" t="s">
        <v>157</v>
      </c>
      <c r="P460" t="s">
        <v>140</v>
      </c>
      <c r="Q460">
        <v>2022</v>
      </c>
      <c r="R460">
        <v>5174</v>
      </c>
      <c r="S460">
        <f t="shared" si="7"/>
        <v>51.74</v>
      </c>
      <c r="U460" t="s">
        <v>141</v>
      </c>
      <c r="V460" t="s">
        <v>142</v>
      </c>
      <c r="W460" t="s">
        <v>143</v>
      </c>
      <c r="Y460" t="s">
        <v>144</v>
      </c>
      <c r="Z460" t="s">
        <v>145</v>
      </c>
      <c r="AA460" t="s">
        <v>146</v>
      </c>
      <c r="AB460" s="1">
        <v>42005</v>
      </c>
      <c r="AC460" s="1">
        <v>46022</v>
      </c>
      <c r="AD460" s="1">
        <v>44447</v>
      </c>
      <c r="AF460" t="s">
        <v>147</v>
      </c>
      <c r="AG460" s="1">
        <v>44447</v>
      </c>
      <c r="AH460" t="s">
        <v>133</v>
      </c>
      <c r="AI460" t="s">
        <v>133</v>
      </c>
      <c r="AJ460" t="s">
        <v>133</v>
      </c>
      <c r="AK460" t="s">
        <v>133</v>
      </c>
      <c r="AL460" t="s">
        <v>133</v>
      </c>
      <c r="AS460" t="s">
        <v>133</v>
      </c>
      <c r="AZ460" t="s">
        <v>148</v>
      </c>
      <c r="BB460" t="s">
        <v>149</v>
      </c>
      <c r="BH460" t="s">
        <v>162</v>
      </c>
      <c r="BI460" t="s">
        <v>133</v>
      </c>
      <c r="BK460">
        <v>51.7433599840016</v>
      </c>
      <c r="BN460">
        <v>103102</v>
      </c>
      <c r="BR460" t="s">
        <v>133</v>
      </c>
      <c r="BS460" t="s">
        <v>133</v>
      </c>
      <c r="BV460" t="s">
        <v>151</v>
      </c>
      <c r="BX460" t="s">
        <v>152</v>
      </c>
      <c r="CA460">
        <v>0</v>
      </c>
      <c r="CB460">
        <v>0</v>
      </c>
      <c r="CC460" s="1">
        <v>44773</v>
      </c>
      <c r="CD460" s="1">
        <v>44713</v>
      </c>
      <c r="CG460">
        <v>22</v>
      </c>
      <c r="CJ460">
        <v>24</v>
      </c>
      <c r="CL460">
        <v>380</v>
      </c>
      <c r="CM460">
        <v>0</v>
      </c>
      <c r="CN460">
        <v>43</v>
      </c>
      <c r="CO460">
        <v>338</v>
      </c>
      <c r="CP460">
        <v>35475</v>
      </c>
      <c r="CQ460">
        <v>20475</v>
      </c>
      <c r="CR460">
        <v>-1</v>
      </c>
      <c r="CS460">
        <v>7</v>
      </c>
      <c r="CU460">
        <v>302714</v>
      </c>
      <c r="CY460">
        <v>103102</v>
      </c>
      <c r="DB460" s="1">
        <v>44447</v>
      </c>
      <c r="DL460" t="s">
        <v>153</v>
      </c>
      <c r="DM460" t="s">
        <v>154</v>
      </c>
      <c r="DN460">
        <v>1</v>
      </c>
      <c r="DQ460" t="s">
        <v>133</v>
      </c>
      <c r="DR460" t="s">
        <v>133</v>
      </c>
      <c r="DT460" t="s">
        <v>797</v>
      </c>
      <c r="DU460">
        <v>302714</v>
      </c>
      <c r="DY460" t="s">
        <v>156</v>
      </c>
      <c r="DZ460">
        <v>21</v>
      </c>
    </row>
    <row r="461" spans="2:130" x14ac:dyDescent="0.2">
      <c r="B461">
        <v>1043</v>
      </c>
      <c r="C461" t="s">
        <v>133</v>
      </c>
      <c r="E461" t="s">
        <v>133</v>
      </c>
      <c r="F461">
        <v>0</v>
      </c>
      <c r="G461">
        <v>1</v>
      </c>
      <c r="H461">
        <v>1</v>
      </c>
      <c r="I461" t="s">
        <v>314</v>
      </c>
      <c r="J461" t="s">
        <v>135</v>
      </c>
      <c r="K461" t="s">
        <v>136</v>
      </c>
      <c r="L461" t="s">
        <v>454</v>
      </c>
      <c r="M461" t="s">
        <v>161</v>
      </c>
      <c r="O461" t="s">
        <v>139</v>
      </c>
      <c r="P461" t="s">
        <v>140</v>
      </c>
      <c r="Q461">
        <v>2022</v>
      </c>
      <c r="R461">
        <v>1853</v>
      </c>
      <c r="S461">
        <f t="shared" si="7"/>
        <v>18.53</v>
      </c>
      <c r="U461" t="s">
        <v>141</v>
      </c>
      <c r="V461" t="s">
        <v>142</v>
      </c>
      <c r="W461" t="s">
        <v>143</v>
      </c>
      <c r="Y461" t="s">
        <v>144</v>
      </c>
      <c r="Z461" t="s">
        <v>145</v>
      </c>
      <c r="AA461" t="s">
        <v>146</v>
      </c>
      <c r="AB461" s="1">
        <v>42005</v>
      </c>
      <c r="AC461" s="1">
        <v>46022</v>
      </c>
      <c r="AD461" s="1">
        <v>44447</v>
      </c>
      <c r="AF461" t="s">
        <v>147</v>
      </c>
      <c r="AG461" s="1">
        <v>44447</v>
      </c>
      <c r="AH461" t="s">
        <v>133</v>
      </c>
      <c r="AI461" t="s">
        <v>133</v>
      </c>
      <c r="AJ461" t="s">
        <v>133</v>
      </c>
      <c r="AK461" t="s">
        <v>133</v>
      </c>
      <c r="AL461" t="s">
        <v>133</v>
      </c>
      <c r="AS461" t="s">
        <v>133</v>
      </c>
      <c r="AZ461" t="s">
        <v>148</v>
      </c>
      <c r="BB461" t="s">
        <v>149</v>
      </c>
      <c r="BC461" t="s">
        <v>171</v>
      </c>
      <c r="BD461" t="s">
        <v>172</v>
      </c>
      <c r="BH461" t="s">
        <v>213</v>
      </c>
      <c r="BI461" t="s">
        <v>133</v>
      </c>
      <c r="BK461">
        <v>18.530689832340901</v>
      </c>
      <c r="BN461">
        <v>103101</v>
      </c>
      <c r="BR461" t="s">
        <v>133</v>
      </c>
      <c r="BS461" t="s">
        <v>133</v>
      </c>
      <c r="BV461" t="s">
        <v>151</v>
      </c>
      <c r="BX461" t="s">
        <v>152</v>
      </c>
      <c r="CA461">
        <v>25</v>
      </c>
      <c r="CB461">
        <v>0</v>
      </c>
      <c r="CC461" s="1">
        <v>44773</v>
      </c>
      <c r="CD461" s="1">
        <v>44713</v>
      </c>
      <c r="CG461">
        <v>22</v>
      </c>
      <c r="CJ461">
        <v>24</v>
      </c>
      <c r="CL461">
        <v>380</v>
      </c>
      <c r="CM461">
        <v>0</v>
      </c>
      <c r="CN461">
        <v>43</v>
      </c>
      <c r="CO461">
        <v>62</v>
      </c>
      <c r="CP461">
        <v>6380</v>
      </c>
      <c r="CQ461">
        <v>5362</v>
      </c>
      <c r="CR461">
        <v>-1</v>
      </c>
      <c r="CS461">
        <v>7</v>
      </c>
      <c r="CU461">
        <v>302716</v>
      </c>
      <c r="CY461">
        <v>103101</v>
      </c>
      <c r="DB461" s="1">
        <v>44447</v>
      </c>
      <c r="DI461" t="s">
        <v>174</v>
      </c>
      <c r="DL461" t="s">
        <v>153</v>
      </c>
      <c r="DM461" t="s">
        <v>154</v>
      </c>
      <c r="DN461">
        <v>1</v>
      </c>
      <c r="DQ461" t="s">
        <v>133</v>
      </c>
      <c r="DR461" t="s">
        <v>133</v>
      </c>
      <c r="DT461" t="s">
        <v>798</v>
      </c>
      <c r="DU461">
        <v>302716</v>
      </c>
      <c r="DY461" t="s">
        <v>156</v>
      </c>
      <c r="DZ461">
        <v>100</v>
      </c>
    </row>
    <row r="462" spans="2:130" x14ac:dyDescent="0.2">
      <c r="B462">
        <v>1043</v>
      </c>
      <c r="C462" t="s">
        <v>133</v>
      </c>
      <c r="E462" t="s">
        <v>133</v>
      </c>
      <c r="F462">
        <v>0</v>
      </c>
      <c r="G462">
        <v>1</v>
      </c>
      <c r="H462">
        <v>1</v>
      </c>
      <c r="I462" t="s">
        <v>316</v>
      </c>
      <c r="J462" t="s">
        <v>135</v>
      </c>
      <c r="K462" t="s">
        <v>136</v>
      </c>
      <c r="L462" t="s">
        <v>454</v>
      </c>
      <c r="M462" t="s">
        <v>161</v>
      </c>
      <c r="O462" t="s">
        <v>139</v>
      </c>
      <c r="P462" t="s">
        <v>140</v>
      </c>
      <c r="Q462">
        <v>2022</v>
      </c>
      <c r="R462">
        <v>3415</v>
      </c>
      <c r="S462">
        <f t="shared" si="7"/>
        <v>34.15</v>
      </c>
      <c r="U462" t="s">
        <v>141</v>
      </c>
      <c r="V462" t="s">
        <v>142</v>
      </c>
      <c r="W462" t="s">
        <v>143</v>
      </c>
      <c r="Y462" t="s">
        <v>144</v>
      </c>
      <c r="Z462" t="s">
        <v>145</v>
      </c>
      <c r="AA462" t="s">
        <v>146</v>
      </c>
      <c r="AB462" s="1">
        <v>42005</v>
      </c>
      <c r="AC462" s="1">
        <v>46022</v>
      </c>
      <c r="AD462" s="1">
        <v>44447</v>
      </c>
      <c r="AF462" t="s">
        <v>147</v>
      </c>
      <c r="AG462" s="1">
        <v>44447</v>
      </c>
      <c r="AH462" t="s">
        <v>133</v>
      </c>
      <c r="AI462" t="s">
        <v>133</v>
      </c>
      <c r="AJ462" t="s">
        <v>133</v>
      </c>
      <c r="AK462" t="s">
        <v>133</v>
      </c>
      <c r="AL462" t="s">
        <v>133</v>
      </c>
      <c r="AS462" t="s">
        <v>133</v>
      </c>
      <c r="AZ462" t="s">
        <v>148</v>
      </c>
      <c r="BB462" t="s">
        <v>149</v>
      </c>
      <c r="BC462" t="s">
        <v>171</v>
      </c>
      <c r="BD462" t="s">
        <v>172</v>
      </c>
      <c r="BH462" t="s">
        <v>213</v>
      </c>
      <c r="BI462" t="s">
        <v>133</v>
      </c>
      <c r="BK462">
        <v>34.145551809474902</v>
      </c>
      <c r="BN462">
        <v>103101</v>
      </c>
      <c r="BR462" t="s">
        <v>133</v>
      </c>
      <c r="BS462" t="s">
        <v>133</v>
      </c>
      <c r="BV462" t="s">
        <v>151</v>
      </c>
      <c r="BX462" t="s">
        <v>152</v>
      </c>
      <c r="CA462">
        <v>25</v>
      </c>
      <c r="CB462">
        <v>0</v>
      </c>
      <c r="CC462" s="1">
        <v>44773</v>
      </c>
      <c r="CD462" s="1">
        <v>44713</v>
      </c>
      <c r="CG462">
        <v>22</v>
      </c>
      <c r="CJ462">
        <v>24</v>
      </c>
      <c r="CL462">
        <v>380</v>
      </c>
      <c r="CM462">
        <v>0</v>
      </c>
      <c r="CN462">
        <v>43</v>
      </c>
      <c r="CO462">
        <v>62</v>
      </c>
      <c r="CP462">
        <v>6381</v>
      </c>
      <c r="CQ462">
        <v>5363</v>
      </c>
      <c r="CR462">
        <v>-1</v>
      </c>
      <c r="CS462">
        <v>7</v>
      </c>
      <c r="CU462">
        <v>302718</v>
      </c>
      <c r="CY462">
        <v>103101</v>
      </c>
      <c r="DB462" s="1">
        <v>44447</v>
      </c>
      <c r="DI462" t="s">
        <v>174</v>
      </c>
      <c r="DL462" t="s">
        <v>153</v>
      </c>
      <c r="DM462" t="s">
        <v>154</v>
      </c>
      <c r="DN462">
        <v>1</v>
      </c>
      <c r="DQ462" t="s">
        <v>133</v>
      </c>
      <c r="DR462" t="s">
        <v>133</v>
      </c>
      <c r="DT462" t="s">
        <v>799</v>
      </c>
      <c r="DU462">
        <v>302718</v>
      </c>
      <c r="DY462" t="s">
        <v>156</v>
      </c>
      <c r="DZ462">
        <v>100</v>
      </c>
    </row>
    <row r="463" spans="2:130" x14ac:dyDescent="0.2">
      <c r="B463">
        <v>1043</v>
      </c>
      <c r="C463" t="s">
        <v>133</v>
      </c>
      <c r="E463" t="s">
        <v>133</v>
      </c>
      <c r="F463">
        <v>0</v>
      </c>
      <c r="G463">
        <v>1</v>
      </c>
      <c r="H463">
        <v>1</v>
      </c>
      <c r="I463" t="s">
        <v>381</v>
      </c>
      <c r="J463" t="s">
        <v>135</v>
      </c>
      <c r="K463" t="s">
        <v>136</v>
      </c>
      <c r="L463" t="s">
        <v>454</v>
      </c>
      <c r="M463" t="s">
        <v>161</v>
      </c>
      <c r="O463" t="s">
        <v>139</v>
      </c>
      <c r="P463" t="s">
        <v>140</v>
      </c>
      <c r="Q463">
        <v>2022</v>
      </c>
      <c r="R463">
        <v>1244</v>
      </c>
      <c r="S463">
        <f t="shared" si="7"/>
        <v>12.44</v>
      </c>
      <c r="U463" t="s">
        <v>141</v>
      </c>
      <c r="V463" t="s">
        <v>142</v>
      </c>
      <c r="W463" t="s">
        <v>143</v>
      </c>
      <c r="Y463" t="s">
        <v>144</v>
      </c>
      <c r="Z463" t="s">
        <v>145</v>
      </c>
      <c r="AA463" t="s">
        <v>146</v>
      </c>
      <c r="AB463" s="1">
        <v>42005</v>
      </c>
      <c r="AC463" s="1">
        <v>46022</v>
      </c>
      <c r="AD463" s="1">
        <v>44447</v>
      </c>
      <c r="AF463" t="s">
        <v>147</v>
      </c>
      <c r="AG463" s="1">
        <v>44447</v>
      </c>
      <c r="AH463" t="s">
        <v>133</v>
      </c>
      <c r="AI463" t="s">
        <v>133</v>
      </c>
      <c r="AJ463" t="s">
        <v>133</v>
      </c>
      <c r="AK463" t="s">
        <v>133</v>
      </c>
      <c r="AL463" t="s">
        <v>133</v>
      </c>
      <c r="AS463" t="s">
        <v>133</v>
      </c>
      <c r="AZ463" t="s">
        <v>148</v>
      </c>
      <c r="BB463" t="s">
        <v>149</v>
      </c>
      <c r="BC463" t="s">
        <v>171</v>
      </c>
      <c r="BD463" t="s">
        <v>172</v>
      </c>
      <c r="BH463" t="s">
        <v>382</v>
      </c>
      <c r="BI463" t="s">
        <v>133</v>
      </c>
      <c r="BK463">
        <v>12.438756252048501</v>
      </c>
      <c r="BN463">
        <v>103101</v>
      </c>
      <c r="BR463" t="s">
        <v>133</v>
      </c>
      <c r="BS463" t="s">
        <v>133</v>
      </c>
      <c r="BV463" t="s">
        <v>151</v>
      </c>
      <c r="BX463" t="s">
        <v>152</v>
      </c>
      <c r="CA463">
        <v>25</v>
      </c>
      <c r="CB463">
        <v>0</v>
      </c>
      <c r="CC463" s="1">
        <v>44773</v>
      </c>
      <c r="CD463" s="1">
        <v>44713</v>
      </c>
      <c r="CG463">
        <v>22</v>
      </c>
      <c r="CJ463">
        <v>24</v>
      </c>
      <c r="CL463">
        <v>380</v>
      </c>
      <c r="CM463">
        <v>0</v>
      </c>
      <c r="CN463">
        <v>43</v>
      </c>
      <c r="CO463">
        <v>62</v>
      </c>
      <c r="CP463">
        <v>6426</v>
      </c>
      <c r="CQ463">
        <v>5408</v>
      </c>
      <c r="CR463">
        <v>-1</v>
      </c>
      <c r="CS463">
        <v>7</v>
      </c>
      <c r="CU463">
        <v>302720</v>
      </c>
      <c r="CY463">
        <v>103101</v>
      </c>
      <c r="DB463" s="1">
        <v>44447</v>
      </c>
      <c r="DI463" t="s">
        <v>174</v>
      </c>
      <c r="DL463" t="s">
        <v>153</v>
      </c>
      <c r="DM463" t="s">
        <v>154</v>
      </c>
      <c r="DN463">
        <v>1</v>
      </c>
      <c r="DQ463" t="s">
        <v>133</v>
      </c>
      <c r="DR463" t="s">
        <v>133</v>
      </c>
      <c r="DT463" t="s">
        <v>800</v>
      </c>
      <c r="DU463">
        <v>302720</v>
      </c>
      <c r="DY463" t="s">
        <v>156</v>
      </c>
      <c r="DZ463">
        <v>100</v>
      </c>
    </row>
    <row r="464" spans="2:130" x14ac:dyDescent="0.2">
      <c r="B464">
        <v>1043</v>
      </c>
      <c r="C464" t="s">
        <v>133</v>
      </c>
      <c r="E464" t="s">
        <v>133</v>
      </c>
      <c r="F464">
        <v>0</v>
      </c>
      <c r="G464">
        <v>1</v>
      </c>
      <c r="H464">
        <v>1</v>
      </c>
      <c r="I464" t="s">
        <v>390</v>
      </c>
      <c r="J464" t="s">
        <v>135</v>
      </c>
      <c r="K464" t="s">
        <v>136</v>
      </c>
      <c r="L464" t="s">
        <v>454</v>
      </c>
      <c r="M464" t="s">
        <v>161</v>
      </c>
      <c r="O464" t="s">
        <v>139</v>
      </c>
      <c r="P464" t="s">
        <v>140</v>
      </c>
      <c r="Q464">
        <v>2022</v>
      </c>
      <c r="R464">
        <v>2649</v>
      </c>
      <c r="S464">
        <f t="shared" si="7"/>
        <v>26.49</v>
      </c>
      <c r="U464" t="s">
        <v>141</v>
      </c>
      <c r="V464" t="s">
        <v>142</v>
      </c>
      <c r="W464" t="s">
        <v>143</v>
      </c>
      <c r="Y464" t="s">
        <v>144</v>
      </c>
      <c r="Z464" t="s">
        <v>145</v>
      </c>
      <c r="AA464" t="s">
        <v>146</v>
      </c>
      <c r="AB464" s="1">
        <v>42005</v>
      </c>
      <c r="AC464" s="1">
        <v>46022</v>
      </c>
      <c r="AD464" s="1">
        <v>44447</v>
      </c>
      <c r="AF464" t="s">
        <v>147</v>
      </c>
      <c r="AG464" s="1">
        <v>44447</v>
      </c>
      <c r="AH464" t="s">
        <v>133</v>
      </c>
      <c r="AI464" t="s">
        <v>133</v>
      </c>
      <c r="AJ464" t="s">
        <v>133</v>
      </c>
      <c r="AK464" t="s">
        <v>133</v>
      </c>
      <c r="AL464" t="s">
        <v>133</v>
      </c>
      <c r="AS464" t="s">
        <v>133</v>
      </c>
      <c r="AZ464" t="s">
        <v>148</v>
      </c>
      <c r="BB464" t="s">
        <v>149</v>
      </c>
      <c r="BC464" t="s">
        <v>171</v>
      </c>
      <c r="BD464" t="s">
        <v>172</v>
      </c>
      <c r="BH464" t="s">
        <v>382</v>
      </c>
      <c r="BI464" t="s">
        <v>133</v>
      </c>
      <c r="BK464">
        <v>26.490403795226602</v>
      </c>
      <c r="BN464">
        <v>103101</v>
      </c>
      <c r="BR464" t="s">
        <v>133</v>
      </c>
      <c r="BS464" t="s">
        <v>133</v>
      </c>
      <c r="BV464" t="s">
        <v>151</v>
      </c>
      <c r="BX464" t="s">
        <v>152</v>
      </c>
      <c r="CA464">
        <v>25</v>
      </c>
      <c r="CB464">
        <v>0</v>
      </c>
      <c r="CC464" s="1">
        <v>44773</v>
      </c>
      <c r="CD464" s="1">
        <v>44713</v>
      </c>
      <c r="CG464">
        <v>22</v>
      </c>
      <c r="CJ464">
        <v>24</v>
      </c>
      <c r="CL464">
        <v>380</v>
      </c>
      <c r="CM464">
        <v>0</v>
      </c>
      <c r="CN464">
        <v>43</v>
      </c>
      <c r="CO464">
        <v>62</v>
      </c>
      <c r="CP464">
        <v>6458</v>
      </c>
      <c r="CQ464">
        <v>5446</v>
      </c>
      <c r="CR464">
        <v>-1</v>
      </c>
      <c r="CS464">
        <v>7</v>
      </c>
      <c r="CU464">
        <v>302722</v>
      </c>
      <c r="CY464">
        <v>103101</v>
      </c>
      <c r="DB464" s="1">
        <v>44447</v>
      </c>
      <c r="DI464" t="s">
        <v>174</v>
      </c>
      <c r="DL464" t="s">
        <v>153</v>
      </c>
      <c r="DM464" t="s">
        <v>154</v>
      </c>
      <c r="DN464">
        <v>1</v>
      </c>
      <c r="DQ464" t="s">
        <v>133</v>
      </c>
      <c r="DR464" t="s">
        <v>133</v>
      </c>
      <c r="DT464" t="s">
        <v>801</v>
      </c>
      <c r="DU464">
        <v>302722</v>
      </c>
      <c r="DY464" t="s">
        <v>156</v>
      </c>
      <c r="DZ464">
        <v>100</v>
      </c>
    </row>
    <row r="465" spans="2:130" x14ac:dyDescent="0.2">
      <c r="B465">
        <v>1043</v>
      </c>
      <c r="C465" t="s">
        <v>133</v>
      </c>
      <c r="E465" t="s">
        <v>133</v>
      </c>
      <c r="F465">
        <v>0</v>
      </c>
      <c r="G465">
        <v>1</v>
      </c>
      <c r="H465">
        <v>1</v>
      </c>
      <c r="I465" t="s">
        <v>392</v>
      </c>
      <c r="J465" t="s">
        <v>135</v>
      </c>
      <c r="K465" t="s">
        <v>136</v>
      </c>
      <c r="L465" t="s">
        <v>454</v>
      </c>
      <c r="M465" t="s">
        <v>161</v>
      </c>
      <c r="O465" t="s">
        <v>139</v>
      </c>
      <c r="P465" t="s">
        <v>140</v>
      </c>
      <c r="Q465">
        <v>2022</v>
      </c>
      <c r="R465">
        <v>1083</v>
      </c>
      <c r="S465">
        <f t="shared" si="7"/>
        <v>10.83</v>
      </c>
      <c r="U465" t="s">
        <v>141</v>
      </c>
      <c r="V465" t="s">
        <v>142</v>
      </c>
      <c r="W465" t="s">
        <v>143</v>
      </c>
      <c r="Y465" t="s">
        <v>144</v>
      </c>
      <c r="Z465" t="s">
        <v>145</v>
      </c>
      <c r="AA465" t="s">
        <v>146</v>
      </c>
      <c r="AB465" s="1">
        <v>42005</v>
      </c>
      <c r="AC465" s="1">
        <v>46022</v>
      </c>
      <c r="AD465" s="1">
        <v>44447</v>
      </c>
      <c r="AF465" t="s">
        <v>147</v>
      </c>
      <c r="AG465" s="1">
        <v>44447</v>
      </c>
      <c r="AH465" t="s">
        <v>133</v>
      </c>
      <c r="AI465" t="s">
        <v>133</v>
      </c>
      <c r="AJ465" t="s">
        <v>133</v>
      </c>
      <c r="AK465" t="s">
        <v>133</v>
      </c>
      <c r="AL465" t="s">
        <v>133</v>
      </c>
      <c r="AS465" t="s">
        <v>133</v>
      </c>
      <c r="AZ465" t="s">
        <v>148</v>
      </c>
      <c r="BB465" t="s">
        <v>149</v>
      </c>
      <c r="BC465" t="s">
        <v>171</v>
      </c>
      <c r="BD465" t="s">
        <v>172</v>
      </c>
      <c r="BH465" t="s">
        <v>382</v>
      </c>
      <c r="BI465" t="s">
        <v>133</v>
      </c>
      <c r="BK465">
        <v>10.829202330573001</v>
      </c>
      <c r="BN465">
        <v>103101</v>
      </c>
      <c r="BR465" t="s">
        <v>133</v>
      </c>
      <c r="BS465" t="s">
        <v>133</v>
      </c>
      <c r="BV465" t="s">
        <v>151</v>
      </c>
      <c r="BX465" t="s">
        <v>152</v>
      </c>
      <c r="CA465">
        <v>25</v>
      </c>
      <c r="CB465">
        <v>0</v>
      </c>
      <c r="CC465" s="1">
        <v>44773</v>
      </c>
      <c r="CD465" s="1">
        <v>44713</v>
      </c>
      <c r="CG465">
        <v>22</v>
      </c>
      <c r="CJ465">
        <v>24</v>
      </c>
      <c r="CL465">
        <v>380</v>
      </c>
      <c r="CM465">
        <v>0</v>
      </c>
      <c r="CN465">
        <v>43</v>
      </c>
      <c r="CO465">
        <v>62</v>
      </c>
      <c r="CP465">
        <v>6459</v>
      </c>
      <c r="CQ465">
        <v>5447</v>
      </c>
      <c r="CR465">
        <v>-1</v>
      </c>
      <c r="CS465">
        <v>7</v>
      </c>
      <c r="CU465">
        <v>302724</v>
      </c>
      <c r="CY465">
        <v>103101</v>
      </c>
      <c r="DB465" s="1">
        <v>44447</v>
      </c>
      <c r="DI465" t="s">
        <v>174</v>
      </c>
      <c r="DL465" t="s">
        <v>153</v>
      </c>
      <c r="DM465" t="s">
        <v>154</v>
      </c>
      <c r="DN465">
        <v>1</v>
      </c>
      <c r="DQ465" t="s">
        <v>133</v>
      </c>
      <c r="DR465" t="s">
        <v>133</v>
      </c>
      <c r="DT465" t="s">
        <v>802</v>
      </c>
      <c r="DU465">
        <v>302724</v>
      </c>
      <c r="DY465" t="s">
        <v>156</v>
      </c>
      <c r="DZ465">
        <v>100</v>
      </c>
    </row>
    <row r="466" spans="2:130" x14ac:dyDescent="0.2">
      <c r="B466">
        <v>1043</v>
      </c>
      <c r="C466" t="s">
        <v>133</v>
      </c>
      <c r="E466" t="s">
        <v>133</v>
      </c>
      <c r="F466">
        <v>0</v>
      </c>
      <c r="G466">
        <v>1</v>
      </c>
      <c r="H466">
        <v>1</v>
      </c>
      <c r="I466" t="s">
        <v>396</v>
      </c>
      <c r="J466" t="s">
        <v>135</v>
      </c>
      <c r="K466" t="s">
        <v>136</v>
      </c>
      <c r="L466" t="s">
        <v>454</v>
      </c>
      <c r="M466" t="s">
        <v>161</v>
      </c>
      <c r="O466" t="s">
        <v>139</v>
      </c>
      <c r="P466" t="s">
        <v>140</v>
      </c>
      <c r="Q466">
        <v>2022</v>
      </c>
      <c r="R466">
        <v>1294</v>
      </c>
      <c r="S466">
        <f t="shared" si="7"/>
        <v>12.94</v>
      </c>
      <c r="U466" t="s">
        <v>141</v>
      </c>
      <c r="V466" t="s">
        <v>142</v>
      </c>
      <c r="W466" t="s">
        <v>143</v>
      </c>
      <c r="Y466" t="s">
        <v>144</v>
      </c>
      <c r="Z466" t="s">
        <v>145</v>
      </c>
      <c r="AA466" t="s">
        <v>146</v>
      </c>
      <c r="AB466" s="1">
        <v>42005</v>
      </c>
      <c r="AC466" s="1">
        <v>46022</v>
      </c>
      <c r="AD466" s="1">
        <v>44447</v>
      </c>
      <c r="AF466" t="s">
        <v>147</v>
      </c>
      <c r="AG466" s="1">
        <v>44447</v>
      </c>
      <c r="AH466" t="s">
        <v>133</v>
      </c>
      <c r="AI466" t="s">
        <v>133</v>
      </c>
      <c r="AJ466" t="s">
        <v>133</v>
      </c>
      <c r="AK466" t="s">
        <v>133</v>
      </c>
      <c r="AL466" t="s">
        <v>133</v>
      </c>
      <c r="AS466" t="s">
        <v>133</v>
      </c>
      <c r="AZ466" t="s">
        <v>148</v>
      </c>
      <c r="BB466" t="s">
        <v>149</v>
      </c>
      <c r="BC466" t="s">
        <v>171</v>
      </c>
      <c r="BD466" t="s">
        <v>172</v>
      </c>
      <c r="BH466" t="s">
        <v>382</v>
      </c>
      <c r="BI466" t="s">
        <v>133</v>
      </c>
      <c r="BK466">
        <v>12.9436914454486</v>
      </c>
      <c r="BN466">
        <v>103101</v>
      </c>
      <c r="BR466" t="s">
        <v>133</v>
      </c>
      <c r="BS466" t="s">
        <v>133</v>
      </c>
      <c r="BV466" t="s">
        <v>151</v>
      </c>
      <c r="BX466" t="s">
        <v>152</v>
      </c>
      <c r="CA466">
        <v>25</v>
      </c>
      <c r="CB466">
        <v>0</v>
      </c>
      <c r="CC466" s="1">
        <v>44773</v>
      </c>
      <c r="CD466" s="1">
        <v>44713</v>
      </c>
      <c r="CG466">
        <v>22</v>
      </c>
      <c r="CJ466">
        <v>24</v>
      </c>
      <c r="CL466">
        <v>380</v>
      </c>
      <c r="CM466">
        <v>0</v>
      </c>
      <c r="CN466">
        <v>43</v>
      </c>
      <c r="CO466">
        <v>62</v>
      </c>
      <c r="CP466">
        <v>6462</v>
      </c>
      <c r="CQ466">
        <v>5450</v>
      </c>
      <c r="CR466">
        <v>-1</v>
      </c>
      <c r="CS466">
        <v>7</v>
      </c>
      <c r="CU466">
        <v>302726</v>
      </c>
      <c r="CY466">
        <v>103101</v>
      </c>
      <c r="DB466" s="1">
        <v>44447</v>
      </c>
      <c r="DI466" t="s">
        <v>174</v>
      </c>
      <c r="DL466" t="s">
        <v>153</v>
      </c>
      <c r="DM466" t="s">
        <v>154</v>
      </c>
      <c r="DN466">
        <v>1</v>
      </c>
      <c r="DQ466" t="s">
        <v>133</v>
      </c>
      <c r="DR466" t="s">
        <v>133</v>
      </c>
      <c r="DT466" t="s">
        <v>803</v>
      </c>
      <c r="DU466">
        <v>302726</v>
      </c>
      <c r="DY466" t="s">
        <v>156</v>
      </c>
      <c r="DZ466">
        <v>100</v>
      </c>
    </row>
    <row r="467" spans="2:130" x14ac:dyDescent="0.2">
      <c r="B467">
        <v>1043</v>
      </c>
      <c r="C467" t="s">
        <v>133</v>
      </c>
      <c r="E467" t="s">
        <v>133</v>
      </c>
      <c r="F467">
        <v>0</v>
      </c>
      <c r="G467">
        <v>1</v>
      </c>
      <c r="H467">
        <v>1</v>
      </c>
      <c r="I467" t="s">
        <v>400</v>
      </c>
      <c r="J467" t="s">
        <v>135</v>
      </c>
      <c r="K467" t="s">
        <v>136</v>
      </c>
      <c r="L467" t="s">
        <v>454</v>
      </c>
      <c r="M467" t="s">
        <v>161</v>
      </c>
      <c r="O467" t="s">
        <v>139</v>
      </c>
      <c r="P467" t="s">
        <v>140</v>
      </c>
      <c r="Q467">
        <v>2022</v>
      </c>
      <c r="R467">
        <v>2857</v>
      </c>
      <c r="S467">
        <f t="shared" si="7"/>
        <v>28.57</v>
      </c>
      <c r="U467" t="s">
        <v>141</v>
      </c>
      <c r="V467" t="s">
        <v>142</v>
      </c>
      <c r="W467" t="s">
        <v>143</v>
      </c>
      <c r="Y467" t="s">
        <v>144</v>
      </c>
      <c r="Z467" t="s">
        <v>145</v>
      </c>
      <c r="AA467" t="s">
        <v>146</v>
      </c>
      <c r="AB467" s="1">
        <v>42005</v>
      </c>
      <c r="AC467" s="1">
        <v>46022</v>
      </c>
      <c r="AD467" s="1">
        <v>44447</v>
      </c>
      <c r="AF467" t="s">
        <v>147</v>
      </c>
      <c r="AG467" s="1">
        <v>44447</v>
      </c>
      <c r="AH467" t="s">
        <v>133</v>
      </c>
      <c r="AI467" t="s">
        <v>133</v>
      </c>
      <c r="AJ467" t="s">
        <v>133</v>
      </c>
      <c r="AK467" t="s">
        <v>133</v>
      </c>
      <c r="AL467" t="s">
        <v>133</v>
      </c>
      <c r="AS467" t="s">
        <v>133</v>
      </c>
      <c r="AZ467" t="s">
        <v>148</v>
      </c>
      <c r="BB467" t="s">
        <v>149</v>
      </c>
      <c r="BC467" t="s">
        <v>171</v>
      </c>
      <c r="BD467" t="s">
        <v>172</v>
      </c>
      <c r="BH467" t="s">
        <v>382</v>
      </c>
      <c r="BI467" t="s">
        <v>133</v>
      </c>
      <c r="BK467">
        <v>28.573241073441601</v>
      </c>
      <c r="BN467">
        <v>103101</v>
      </c>
      <c r="BR467" t="s">
        <v>133</v>
      </c>
      <c r="BS467" t="s">
        <v>133</v>
      </c>
      <c r="BV467" t="s">
        <v>151</v>
      </c>
      <c r="BX467" t="s">
        <v>152</v>
      </c>
      <c r="CA467">
        <v>25</v>
      </c>
      <c r="CB467">
        <v>0</v>
      </c>
      <c r="CC467" s="1">
        <v>44773</v>
      </c>
      <c r="CD467" s="1">
        <v>44713</v>
      </c>
      <c r="CG467">
        <v>22</v>
      </c>
      <c r="CJ467">
        <v>24</v>
      </c>
      <c r="CL467">
        <v>380</v>
      </c>
      <c r="CM467">
        <v>0</v>
      </c>
      <c r="CN467">
        <v>43</v>
      </c>
      <c r="CO467">
        <v>62</v>
      </c>
      <c r="CP467">
        <v>6464</v>
      </c>
      <c r="CQ467">
        <v>5452</v>
      </c>
      <c r="CR467">
        <v>-1</v>
      </c>
      <c r="CS467">
        <v>7</v>
      </c>
      <c r="CU467">
        <v>302728</v>
      </c>
      <c r="CY467">
        <v>103101</v>
      </c>
      <c r="DB467" s="1">
        <v>44447</v>
      </c>
      <c r="DI467" t="s">
        <v>174</v>
      </c>
      <c r="DL467" t="s">
        <v>153</v>
      </c>
      <c r="DM467" t="s">
        <v>154</v>
      </c>
      <c r="DN467">
        <v>1</v>
      </c>
      <c r="DQ467" t="s">
        <v>133</v>
      </c>
      <c r="DR467" t="s">
        <v>133</v>
      </c>
      <c r="DT467" t="s">
        <v>804</v>
      </c>
      <c r="DU467">
        <v>302728</v>
      </c>
      <c r="DY467" t="s">
        <v>156</v>
      </c>
      <c r="DZ467">
        <v>100</v>
      </c>
    </row>
    <row r="468" spans="2:130" x14ac:dyDescent="0.2">
      <c r="B468">
        <v>1043</v>
      </c>
      <c r="C468" t="s">
        <v>133</v>
      </c>
      <c r="E468" t="s">
        <v>133</v>
      </c>
      <c r="F468">
        <v>0</v>
      </c>
      <c r="G468">
        <v>1</v>
      </c>
      <c r="H468">
        <v>1</v>
      </c>
      <c r="I468" t="s">
        <v>419</v>
      </c>
      <c r="J468" t="s">
        <v>135</v>
      </c>
      <c r="K468" t="s">
        <v>136</v>
      </c>
      <c r="L468" t="s">
        <v>454</v>
      </c>
      <c r="M468" t="s">
        <v>161</v>
      </c>
      <c r="O468" t="s">
        <v>139</v>
      </c>
      <c r="P468" t="s">
        <v>140</v>
      </c>
      <c r="Q468">
        <v>2022</v>
      </c>
      <c r="R468">
        <v>1311</v>
      </c>
      <c r="S468">
        <f t="shared" si="7"/>
        <v>13.11</v>
      </c>
      <c r="U468" t="s">
        <v>141</v>
      </c>
      <c r="V468" t="s">
        <v>142</v>
      </c>
      <c r="W468" t="s">
        <v>143</v>
      </c>
      <c r="Y468" t="s">
        <v>144</v>
      </c>
      <c r="Z468" t="s">
        <v>145</v>
      </c>
      <c r="AA468" t="s">
        <v>146</v>
      </c>
      <c r="AB468" s="1">
        <v>42005</v>
      </c>
      <c r="AC468" s="1">
        <v>46022</v>
      </c>
      <c r="AD468" s="1">
        <v>44447</v>
      </c>
      <c r="AF468" t="s">
        <v>147</v>
      </c>
      <c r="AG468" s="1">
        <v>44447</v>
      </c>
      <c r="AH468" t="s">
        <v>133</v>
      </c>
      <c r="AI468" t="s">
        <v>133</v>
      </c>
      <c r="AJ468" t="s">
        <v>133</v>
      </c>
      <c r="AK468" t="s">
        <v>133</v>
      </c>
      <c r="AL468" t="s">
        <v>133</v>
      </c>
      <c r="AS468" t="s">
        <v>133</v>
      </c>
      <c r="AZ468" t="s">
        <v>148</v>
      </c>
      <c r="BB468" t="s">
        <v>149</v>
      </c>
      <c r="BC468" t="s">
        <v>171</v>
      </c>
      <c r="BD468" t="s">
        <v>172</v>
      </c>
      <c r="BH468" t="s">
        <v>382</v>
      </c>
      <c r="BI468" t="s">
        <v>133</v>
      </c>
      <c r="BK468">
        <v>13.1093668041113</v>
      </c>
      <c r="BN468">
        <v>103101</v>
      </c>
      <c r="BR468" t="s">
        <v>133</v>
      </c>
      <c r="BS468" t="s">
        <v>133</v>
      </c>
      <c r="BV468" t="s">
        <v>151</v>
      </c>
      <c r="BX468" t="s">
        <v>152</v>
      </c>
      <c r="CA468">
        <v>25</v>
      </c>
      <c r="CB468">
        <v>0</v>
      </c>
      <c r="CC468" s="1">
        <v>44773</v>
      </c>
      <c r="CD468" s="1">
        <v>44713</v>
      </c>
      <c r="CG468">
        <v>22</v>
      </c>
      <c r="CJ468">
        <v>24</v>
      </c>
      <c r="CL468">
        <v>380</v>
      </c>
      <c r="CM468">
        <v>0</v>
      </c>
      <c r="CN468">
        <v>43</v>
      </c>
      <c r="CO468">
        <v>62</v>
      </c>
      <c r="CP468">
        <v>20270</v>
      </c>
      <c r="CQ468">
        <v>14680</v>
      </c>
      <c r="CR468">
        <v>-1</v>
      </c>
      <c r="CS468">
        <v>7</v>
      </c>
      <c r="CU468">
        <v>302730</v>
      </c>
      <c r="CY468">
        <v>103101</v>
      </c>
      <c r="DB468" s="1">
        <v>44447</v>
      </c>
      <c r="DI468" t="s">
        <v>174</v>
      </c>
      <c r="DL468" t="s">
        <v>153</v>
      </c>
      <c r="DM468" t="s">
        <v>154</v>
      </c>
      <c r="DN468">
        <v>1</v>
      </c>
      <c r="DQ468" t="s">
        <v>133</v>
      </c>
      <c r="DR468" t="s">
        <v>133</v>
      </c>
      <c r="DT468" t="s">
        <v>805</v>
      </c>
      <c r="DU468">
        <v>302730</v>
      </c>
      <c r="DY468" t="s">
        <v>156</v>
      </c>
      <c r="DZ468">
        <v>100</v>
      </c>
    </row>
    <row r="469" spans="2:130" x14ac:dyDescent="0.2">
      <c r="B469">
        <v>1043</v>
      </c>
      <c r="C469" t="s">
        <v>133</v>
      </c>
      <c r="E469" t="s">
        <v>133</v>
      </c>
      <c r="F469">
        <v>0</v>
      </c>
      <c r="G469">
        <v>1</v>
      </c>
      <c r="H469">
        <v>1</v>
      </c>
      <c r="I469" t="s">
        <v>441</v>
      </c>
      <c r="J469" t="s">
        <v>135</v>
      </c>
      <c r="K469" t="s">
        <v>136</v>
      </c>
      <c r="L469" t="s">
        <v>454</v>
      </c>
      <c r="M469" t="s">
        <v>161</v>
      </c>
      <c r="O469" t="s">
        <v>139</v>
      </c>
      <c r="P469" t="s">
        <v>140</v>
      </c>
      <c r="Q469">
        <v>2022</v>
      </c>
      <c r="R469">
        <v>638</v>
      </c>
      <c r="S469">
        <f t="shared" si="7"/>
        <v>6.38</v>
      </c>
      <c r="U469" t="s">
        <v>141</v>
      </c>
      <c r="V469" t="s">
        <v>142</v>
      </c>
      <c r="W469" t="s">
        <v>143</v>
      </c>
      <c r="Y469" t="s">
        <v>144</v>
      </c>
      <c r="Z469" t="s">
        <v>145</v>
      </c>
      <c r="AA469" t="s">
        <v>146</v>
      </c>
      <c r="AB469" s="1">
        <v>42005</v>
      </c>
      <c r="AC469" s="1">
        <v>46022</v>
      </c>
      <c r="AD469" s="1">
        <v>44447</v>
      </c>
      <c r="AF469" t="s">
        <v>147</v>
      </c>
      <c r="AG469" s="1">
        <v>44447</v>
      </c>
      <c r="AH469" t="s">
        <v>133</v>
      </c>
      <c r="AI469" t="s">
        <v>133</v>
      </c>
      <c r="AJ469" t="s">
        <v>133</v>
      </c>
      <c r="AK469" t="s">
        <v>133</v>
      </c>
      <c r="AL469" t="s">
        <v>133</v>
      </c>
      <c r="AS469" t="s">
        <v>133</v>
      </c>
      <c r="AZ469" t="s">
        <v>148</v>
      </c>
      <c r="BB469" t="s">
        <v>149</v>
      </c>
      <c r="BC469" t="s">
        <v>171</v>
      </c>
      <c r="BD469" t="s">
        <v>172</v>
      </c>
      <c r="BH469" t="s">
        <v>213</v>
      </c>
      <c r="BI469" t="s">
        <v>133</v>
      </c>
      <c r="BK469">
        <v>6.3759043143652399</v>
      </c>
      <c r="BN469">
        <v>103101</v>
      </c>
      <c r="BR469" t="s">
        <v>133</v>
      </c>
      <c r="BS469" t="s">
        <v>133</v>
      </c>
      <c r="BV469" t="s">
        <v>151</v>
      </c>
      <c r="BX469" t="s">
        <v>152</v>
      </c>
      <c r="CA469">
        <v>25</v>
      </c>
      <c r="CB469">
        <v>0</v>
      </c>
      <c r="CC469" s="1">
        <v>44773</v>
      </c>
      <c r="CD469" s="1">
        <v>44713</v>
      </c>
      <c r="CG469">
        <v>22</v>
      </c>
      <c r="CJ469">
        <v>24</v>
      </c>
      <c r="CL469">
        <v>380</v>
      </c>
      <c r="CM469">
        <v>0</v>
      </c>
      <c r="CN469">
        <v>43</v>
      </c>
      <c r="CO469">
        <v>62</v>
      </c>
      <c r="CP469">
        <v>20282</v>
      </c>
      <c r="CQ469">
        <v>14697</v>
      </c>
      <c r="CR469">
        <v>-1</v>
      </c>
      <c r="CS469">
        <v>7</v>
      </c>
      <c r="CU469">
        <v>302732</v>
      </c>
      <c r="CY469">
        <v>103101</v>
      </c>
      <c r="DB469" s="1">
        <v>44447</v>
      </c>
      <c r="DI469" t="s">
        <v>174</v>
      </c>
      <c r="DL469" t="s">
        <v>153</v>
      </c>
      <c r="DM469" t="s">
        <v>154</v>
      </c>
      <c r="DN469">
        <v>1</v>
      </c>
      <c r="DQ469" t="s">
        <v>133</v>
      </c>
      <c r="DR469" t="s">
        <v>133</v>
      </c>
      <c r="DT469" t="s">
        <v>806</v>
      </c>
      <c r="DU469">
        <v>302732</v>
      </c>
      <c r="DY469" t="s">
        <v>156</v>
      </c>
      <c r="DZ469">
        <v>100</v>
      </c>
    </row>
    <row r="470" spans="2:130" x14ac:dyDescent="0.2">
      <c r="B470">
        <v>1043</v>
      </c>
      <c r="C470" t="s">
        <v>133</v>
      </c>
      <c r="E470" t="s">
        <v>133</v>
      </c>
      <c r="F470">
        <v>0</v>
      </c>
      <c r="G470">
        <v>1</v>
      </c>
      <c r="H470">
        <v>1</v>
      </c>
      <c r="I470" t="s">
        <v>443</v>
      </c>
      <c r="J470" t="s">
        <v>135</v>
      </c>
      <c r="K470" t="s">
        <v>136</v>
      </c>
      <c r="L470" t="s">
        <v>454</v>
      </c>
      <c r="M470" t="s">
        <v>161</v>
      </c>
      <c r="O470" t="s">
        <v>139</v>
      </c>
      <c r="P470" t="s">
        <v>140</v>
      </c>
      <c r="Q470">
        <v>2022</v>
      </c>
      <c r="R470">
        <v>165</v>
      </c>
      <c r="S470">
        <f t="shared" si="7"/>
        <v>1.65</v>
      </c>
      <c r="U470" t="s">
        <v>141</v>
      </c>
      <c r="V470" t="s">
        <v>142</v>
      </c>
      <c r="W470" t="s">
        <v>143</v>
      </c>
      <c r="Y470" t="s">
        <v>144</v>
      </c>
      <c r="Z470" t="s">
        <v>145</v>
      </c>
      <c r="AA470" t="s">
        <v>146</v>
      </c>
      <c r="AB470" s="1">
        <v>42005</v>
      </c>
      <c r="AC470" s="1">
        <v>46022</v>
      </c>
      <c r="AD470" s="1">
        <v>44447</v>
      </c>
      <c r="AF470" t="s">
        <v>147</v>
      </c>
      <c r="AG470" s="1">
        <v>44447</v>
      </c>
      <c r="AH470" t="s">
        <v>133</v>
      </c>
      <c r="AI470" t="s">
        <v>133</v>
      </c>
      <c r="AJ470" t="s">
        <v>133</v>
      </c>
      <c r="AK470" t="s">
        <v>133</v>
      </c>
      <c r="AL470" t="s">
        <v>133</v>
      </c>
      <c r="AS470" t="s">
        <v>133</v>
      </c>
      <c r="AZ470" t="s">
        <v>148</v>
      </c>
      <c r="BB470" t="s">
        <v>149</v>
      </c>
      <c r="BC470" t="s">
        <v>171</v>
      </c>
      <c r="BD470" t="s">
        <v>172</v>
      </c>
      <c r="BH470" t="s">
        <v>213</v>
      </c>
      <c r="BI470" t="s">
        <v>133</v>
      </c>
      <c r="BK470">
        <v>1.6527415166563399</v>
      </c>
      <c r="BN470">
        <v>103101</v>
      </c>
      <c r="BR470" t="s">
        <v>133</v>
      </c>
      <c r="BS470" t="s">
        <v>133</v>
      </c>
      <c r="BV470" t="s">
        <v>151</v>
      </c>
      <c r="BX470" t="s">
        <v>152</v>
      </c>
      <c r="CA470">
        <v>25</v>
      </c>
      <c r="CB470">
        <v>0</v>
      </c>
      <c r="CC470" s="1">
        <v>44773</v>
      </c>
      <c r="CD470" s="1">
        <v>44713</v>
      </c>
      <c r="CG470">
        <v>22</v>
      </c>
      <c r="CJ470">
        <v>24</v>
      </c>
      <c r="CL470">
        <v>380</v>
      </c>
      <c r="CM470">
        <v>0</v>
      </c>
      <c r="CN470">
        <v>43</v>
      </c>
      <c r="CO470">
        <v>62</v>
      </c>
      <c r="CP470">
        <v>20283</v>
      </c>
      <c r="CQ470">
        <v>14698</v>
      </c>
      <c r="CR470">
        <v>-1</v>
      </c>
      <c r="CS470">
        <v>7</v>
      </c>
      <c r="CU470">
        <v>302734</v>
      </c>
      <c r="CY470">
        <v>103101</v>
      </c>
      <c r="DB470" s="1">
        <v>44447</v>
      </c>
      <c r="DI470" t="s">
        <v>174</v>
      </c>
      <c r="DL470" t="s">
        <v>153</v>
      </c>
      <c r="DM470" t="s">
        <v>154</v>
      </c>
      <c r="DN470">
        <v>1</v>
      </c>
      <c r="DQ470" t="s">
        <v>133</v>
      </c>
      <c r="DR470" t="s">
        <v>133</v>
      </c>
      <c r="DT470" t="s">
        <v>807</v>
      </c>
      <c r="DU470">
        <v>302734</v>
      </c>
      <c r="DY470" t="s">
        <v>156</v>
      </c>
      <c r="DZ470">
        <v>100</v>
      </c>
    </row>
    <row r="471" spans="2:130" x14ac:dyDescent="0.2">
      <c r="B471">
        <v>1043</v>
      </c>
      <c r="C471" t="s">
        <v>133</v>
      </c>
      <c r="E471" t="s">
        <v>133</v>
      </c>
      <c r="F471">
        <v>0</v>
      </c>
      <c r="G471">
        <v>1</v>
      </c>
      <c r="H471">
        <v>1</v>
      </c>
      <c r="I471" t="s">
        <v>445</v>
      </c>
      <c r="J471" t="s">
        <v>135</v>
      </c>
      <c r="K471" t="s">
        <v>136</v>
      </c>
      <c r="L471" t="s">
        <v>454</v>
      </c>
      <c r="M471" t="s">
        <v>161</v>
      </c>
      <c r="O471" t="s">
        <v>139</v>
      </c>
      <c r="P471" t="s">
        <v>140</v>
      </c>
      <c r="Q471">
        <v>2022</v>
      </c>
      <c r="R471">
        <v>259</v>
      </c>
      <c r="S471">
        <f t="shared" si="7"/>
        <v>2.59</v>
      </c>
      <c r="U471" t="s">
        <v>141</v>
      </c>
      <c r="V471" t="s">
        <v>142</v>
      </c>
      <c r="W471" t="s">
        <v>143</v>
      </c>
      <c r="Y471" t="s">
        <v>144</v>
      </c>
      <c r="Z471" t="s">
        <v>145</v>
      </c>
      <c r="AA471" t="s">
        <v>146</v>
      </c>
      <c r="AB471" s="1">
        <v>42005</v>
      </c>
      <c r="AC471" s="1">
        <v>46022</v>
      </c>
      <c r="AD471" s="1">
        <v>44447</v>
      </c>
      <c r="AF471" t="s">
        <v>147</v>
      </c>
      <c r="AG471" s="1">
        <v>44447</v>
      </c>
      <c r="AH471" t="s">
        <v>133</v>
      </c>
      <c r="AI471" t="s">
        <v>133</v>
      </c>
      <c r="AJ471" t="s">
        <v>133</v>
      </c>
      <c r="AK471" t="s">
        <v>133</v>
      </c>
      <c r="AL471" t="s">
        <v>133</v>
      </c>
      <c r="AS471" t="s">
        <v>133</v>
      </c>
      <c r="AZ471" t="s">
        <v>148</v>
      </c>
      <c r="BB471" t="s">
        <v>149</v>
      </c>
      <c r="BC471" t="s">
        <v>171</v>
      </c>
      <c r="BD471" t="s">
        <v>172</v>
      </c>
      <c r="BH471" t="s">
        <v>213</v>
      </c>
      <c r="BI471" t="s">
        <v>133</v>
      </c>
      <c r="BK471">
        <v>2.5931641808528401</v>
      </c>
      <c r="BN471">
        <v>103101</v>
      </c>
      <c r="BR471" t="s">
        <v>133</v>
      </c>
      <c r="BS471" t="s">
        <v>133</v>
      </c>
      <c r="BV471" t="s">
        <v>151</v>
      </c>
      <c r="BX471" t="s">
        <v>152</v>
      </c>
      <c r="CA471">
        <v>25</v>
      </c>
      <c r="CB471">
        <v>0</v>
      </c>
      <c r="CC471" s="1">
        <v>44773</v>
      </c>
      <c r="CD471" s="1">
        <v>44713</v>
      </c>
      <c r="CG471">
        <v>22</v>
      </c>
      <c r="CJ471">
        <v>24</v>
      </c>
      <c r="CL471">
        <v>380</v>
      </c>
      <c r="CM471">
        <v>0</v>
      </c>
      <c r="CN471">
        <v>43</v>
      </c>
      <c r="CO471">
        <v>62</v>
      </c>
      <c r="CP471">
        <v>20284</v>
      </c>
      <c r="CQ471">
        <v>14699</v>
      </c>
      <c r="CR471">
        <v>-1</v>
      </c>
      <c r="CS471">
        <v>7</v>
      </c>
      <c r="CU471">
        <v>302736</v>
      </c>
      <c r="CY471">
        <v>103101</v>
      </c>
      <c r="DB471" s="1">
        <v>44447</v>
      </c>
      <c r="DI471" t="s">
        <v>174</v>
      </c>
      <c r="DL471" t="s">
        <v>153</v>
      </c>
      <c r="DM471" t="s">
        <v>154</v>
      </c>
      <c r="DN471">
        <v>1</v>
      </c>
      <c r="DQ471" t="s">
        <v>133</v>
      </c>
      <c r="DR471" t="s">
        <v>133</v>
      </c>
      <c r="DT471" t="s">
        <v>808</v>
      </c>
      <c r="DU471">
        <v>302736</v>
      </c>
      <c r="DY471" t="s">
        <v>156</v>
      </c>
      <c r="DZ471">
        <v>100</v>
      </c>
    </row>
    <row r="472" spans="2:130" x14ac:dyDescent="0.2">
      <c r="B472">
        <v>1043</v>
      </c>
      <c r="C472" t="s">
        <v>133</v>
      </c>
      <c r="E472" t="s">
        <v>133</v>
      </c>
      <c r="F472">
        <v>0</v>
      </c>
      <c r="G472">
        <v>1</v>
      </c>
      <c r="H472">
        <v>1</v>
      </c>
      <c r="I472" t="s">
        <v>314</v>
      </c>
      <c r="J472" t="s">
        <v>157</v>
      </c>
      <c r="K472" t="s">
        <v>136</v>
      </c>
      <c r="L472" t="s">
        <v>454</v>
      </c>
      <c r="M472" t="s">
        <v>161</v>
      </c>
      <c r="O472" t="s">
        <v>157</v>
      </c>
      <c r="P472" t="s">
        <v>140</v>
      </c>
      <c r="Q472">
        <v>2022</v>
      </c>
      <c r="R472">
        <v>1853</v>
      </c>
      <c r="S472">
        <f t="shared" si="7"/>
        <v>18.53</v>
      </c>
      <c r="U472" t="s">
        <v>141</v>
      </c>
      <c r="V472" t="s">
        <v>142</v>
      </c>
      <c r="W472" t="s">
        <v>143</v>
      </c>
      <c r="Y472" t="s">
        <v>144</v>
      </c>
      <c r="Z472" t="s">
        <v>145</v>
      </c>
      <c r="AA472" t="s">
        <v>146</v>
      </c>
      <c r="AB472" s="1">
        <v>42005</v>
      </c>
      <c r="AC472" s="1">
        <v>46022</v>
      </c>
      <c r="AD472" s="1">
        <v>44447</v>
      </c>
      <c r="AF472" t="s">
        <v>147</v>
      </c>
      <c r="AG472" s="1">
        <v>44447</v>
      </c>
      <c r="AH472" t="s">
        <v>133</v>
      </c>
      <c r="AI472" t="s">
        <v>133</v>
      </c>
      <c r="AJ472" t="s">
        <v>133</v>
      </c>
      <c r="AK472" t="s">
        <v>133</v>
      </c>
      <c r="AL472" t="s">
        <v>133</v>
      </c>
      <c r="AS472" t="s">
        <v>133</v>
      </c>
      <c r="AZ472" t="s">
        <v>148</v>
      </c>
      <c r="BB472" t="s">
        <v>149</v>
      </c>
      <c r="BC472" t="s">
        <v>171</v>
      </c>
      <c r="BD472" t="s">
        <v>172</v>
      </c>
      <c r="BH472" t="s">
        <v>213</v>
      </c>
      <c r="BI472" t="s">
        <v>133</v>
      </c>
      <c r="BK472">
        <v>18.530689832340901</v>
      </c>
      <c r="BN472">
        <v>103102</v>
      </c>
      <c r="BR472" t="s">
        <v>133</v>
      </c>
      <c r="BS472" t="s">
        <v>133</v>
      </c>
      <c r="BV472" t="s">
        <v>151</v>
      </c>
      <c r="BX472" t="s">
        <v>152</v>
      </c>
      <c r="CA472">
        <v>25</v>
      </c>
      <c r="CB472">
        <v>0</v>
      </c>
      <c r="CC472" s="1">
        <v>44773</v>
      </c>
      <c r="CD472" s="1">
        <v>44713</v>
      </c>
      <c r="CG472">
        <v>22</v>
      </c>
      <c r="CJ472">
        <v>24</v>
      </c>
      <c r="CL472">
        <v>380</v>
      </c>
      <c r="CM472">
        <v>0</v>
      </c>
      <c r="CN472">
        <v>43</v>
      </c>
      <c r="CO472">
        <v>338</v>
      </c>
      <c r="CP472">
        <v>20780</v>
      </c>
      <c r="CQ472">
        <v>5362</v>
      </c>
      <c r="CR472">
        <v>-1</v>
      </c>
      <c r="CS472">
        <v>7</v>
      </c>
      <c r="CU472">
        <v>302738</v>
      </c>
      <c r="CY472">
        <v>103102</v>
      </c>
      <c r="DB472" s="1">
        <v>44447</v>
      </c>
      <c r="DI472" t="s">
        <v>174</v>
      </c>
      <c r="DL472" t="s">
        <v>153</v>
      </c>
      <c r="DM472" t="s">
        <v>154</v>
      </c>
      <c r="DN472">
        <v>1</v>
      </c>
      <c r="DQ472" t="s">
        <v>133</v>
      </c>
      <c r="DR472" t="s">
        <v>133</v>
      </c>
      <c r="DT472" t="s">
        <v>809</v>
      </c>
      <c r="DU472">
        <v>302738</v>
      </c>
      <c r="DY472" t="s">
        <v>156</v>
      </c>
      <c r="DZ472">
        <v>100</v>
      </c>
    </row>
    <row r="473" spans="2:130" x14ac:dyDescent="0.2">
      <c r="B473">
        <v>1043</v>
      </c>
      <c r="C473" t="s">
        <v>133</v>
      </c>
      <c r="E473" t="s">
        <v>133</v>
      </c>
      <c r="F473">
        <v>0</v>
      </c>
      <c r="G473">
        <v>1</v>
      </c>
      <c r="H473">
        <v>1</v>
      </c>
      <c r="I473" t="s">
        <v>316</v>
      </c>
      <c r="J473" t="s">
        <v>157</v>
      </c>
      <c r="K473" t="s">
        <v>136</v>
      </c>
      <c r="L473" t="s">
        <v>454</v>
      </c>
      <c r="M473" t="s">
        <v>161</v>
      </c>
      <c r="O473" t="s">
        <v>157</v>
      </c>
      <c r="P473" t="s">
        <v>140</v>
      </c>
      <c r="Q473">
        <v>2022</v>
      </c>
      <c r="R473">
        <v>3415</v>
      </c>
      <c r="S473">
        <f t="shared" si="7"/>
        <v>34.15</v>
      </c>
      <c r="U473" t="s">
        <v>141</v>
      </c>
      <c r="V473" t="s">
        <v>142</v>
      </c>
      <c r="W473" t="s">
        <v>143</v>
      </c>
      <c r="Y473" t="s">
        <v>144</v>
      </c>
      <c r="Z473" t="s">
        <v>145</v>
      </c>
      <c r="AA473" t="s">
        <v>146</v>
      </c>
      <c r="AB473" s="1">
        <v>42005</v>
      </c>
      <c r="AC473" s="1">
        <v>46022</v>
      </c>
      <c r="AD473" s="1">
        <v>44447</v>
      </c>
      <c r="AF473" t="s">
        <v>147</v>
      </c>
      <c r="AG473" s="1">
        <v>44447</v>
      </c>
      <c r="AH473" t="s">
        <v>133</v>
      </c>
      <c r="AI473" t="s">
        <v>133</v>
      </c>
      <c r="AJ473" t="s">
        <v>133</v>
      </c>
      <c r="AK473" t="s">
        <v>133</v>
      </c>
      <c r="AL473" t="s">
        <v>133</v>
      </c>
      <c r="AS473" t="s">
        <v>133</v>
      </c>
      <c r="AZ473" t="s">
        <v>148</v>
      </c>
      <c r="BB473" t="s">
        <v>149</v>
      </c>
      <c r="BC473" t="s">
        <v>171</v>
      </c>
      <c r="BD473" t="s">
        <v>172</v>
      </c>
      <c r="BH473" t="s">
        <v>213</v>
      </c>
      <c r="BI473" t="s">
        <v>133</v>
      </c>
      <c r="BK473">
        <v>34.145551809474902</v>
      </c>
      <c r="BN473">
        <v>103102</v>
      </c>
      <c r="BR473" t="s">
        <v>133</v>
      </c>
      <c r="BS473" t="s">
        <v>133</v>
      </c>
      <c r="BV473" t="s">
        <v>151</v>
      </c>
      <c r="BX473" t="s">
        <v>152</v>
      </c>
      <c r="CA473">
        <v>25</v>
      </c>
      <c r="CB473">
        <v>0</v>
      </c>
      <c r="CC473" s="1">
        <v>44773</v>
      </c>
      <c r="CD473" s="1">
        <v>44713</v>
      </c>
      <c r="CG473">
        <v>22</v>
      </c>
      <c r="CJ473">
        <v>24</v>
      </c>
      <c r="CL473">
        <v>380</v>
      </c>
      <c r="CM473">
        <v>0</v>
      </c>
      <c r="CN473">
        <v>43</v>
      </c>
      <c r="CO473">
        <v>338</v>
      </c>
      <c r="CP473">
        <v>20781</v>
      </c>
      <c r="CQ473">
        <v>5363</v>
      </c>
      <c r="CR473">
        <v>-1</v>
      </c>
      <c r="CS473">
        <v>7</v>
      </c>
      <c r="CU473">
        <v>302740</v>
      </c>
      <c r="CY473">
        <v>103102</v>
      </c>
      <c r="DB473" s="1">
        <v>44447</v>
      </c>
      <c r="DI473" t="s">
        <v>174</v>
      </c>
      <c r="DL473" t="s">
        <v>153</v>
      </c>
      <c r="DM473" t="s">
        <v>154</v>
      </c>
      <c r="DN473">
        <v>1</v>
      </c>
      <c r="DQ473" t="s">
        <v>133</v>
      </c>
      <c r="DR473" t="s">
        <v>133</v>
      </c>
      <c r="DT473" t="s">
        <v>810</v>
      </c>
      <c r="DU473">
        <v>302740</v>
      </c>
      <c r="DY473" t="s">
        <v>156</v>
      </c>
      <c r="DZ473">
        <v>100</v>
      </c>
    </row>
    <row r="474" spans="2:130" x14ac:dyDescent="0.2">
      <c r="B474">
        <v>1043</v>
      </c>
      <c r="C474" t="s">
        <v>133</v>
      </c>
      <c r="E474" t="s">
        <v>133</v>
      </c>
      <c r="F474">
        <v>0</v>
      </c>
      <c r="G474">
        <v>1</v>
      </c>
      <c r="H474">
        <v>1</v>
      </c>
      <c r="I474" t="s">
        <v>381</v>
      </c>
      <c r="J474" t="s">
        <v>157</v>
      </c>
      <c r="K474" t="s">
        <v>136</v>
      </c>
      <c r="L474" t="s">
        <v>454</v>
      </c>
      <c r="M474" t="s">
        <v>161</v>
      </c>
      <c r="O474" t="s">
        <v>157</v>
      </c>
      <c r="P474" t="s">
        <v>140</v>
      </c>
      <c r="Q474">
        <v>2022</v>
      </c>
      <c r="R474">
        <v>1244</v>
      </c>
      <c r="S474">
        <f t="shared" si="7"/>
        <v>12.44</v>
      </c>
      <c r="U474" t="s">
        <v>141</v>
      </c>
      <c r="V474" t="s">
        <v>142</v>
      </c>
      <c r="W474" t="s">
        <v>143</v>
      </c>
      <c r="Y474" t="s">
        <v>144</v>
      </c>
      <c r="Z474" t="s">
        <v>145</v>
      </c>
      <c r="AA474" t="s">
        <v>146</v>
      </c>
      <c r="AB474" s="1">
        <v>42005</v>
      </c>
      <c r="AC474" s="1">
        <v>46022</v>
      </c>
      <c r="AD474" s="1">
        <v>44447</v>
      </c>
      <c r="AF474" t="s">
        <v>147</v>
      </c>
      <c r="AG474" s="1">
        <v>44447</v>
      </c>
      <c r="AH474" t="s">
        <v>133</v>
      </c>
      <c r="AI474" t="s">
        <v>133</v>
      </c>
      <c r="AJ474" t="s">
        <v>133</v>
      </c>
      <c r="AK474" t="s">
        <v>133</v>
      </c>
      <c r="AL474" t="s">
        <v>133</v>
      </c>
      <c r="AS474" t="s">
        <v>133</v>
      </c>
      <c r="AZ474" t="s">
        <v>148</v>
      </c>
      <c r="BB474" t="s">
        <v>149</v>
      </c>
      <c r="BC474" t="s">
        <v>171</v>
      </c>
      <c r="BD474" t="s">
        <v>172</v>
      </c>
      <c r="BH474" t="s">
        <v>382</v>
      </c>
      <c r="BI474" t="s">
        <v>133</v>
      </c>
      <c r="BK474">
        <v>12.438756252048501</v>
      </c>
      <c r="BN474">
        <v>103102</v>
      </c>
      <c r="BR474" t="s">
        <v>133</v>
      </c>
      <c r="BS474" t="s">
        <v>133</v>
      </c>
      <c r="BV474" t="s">
        <v>151</v>
      </c>
      <c r="BX474" t="s">
        <v>152</v>
      </c>
      <c r="CA474">
        <v>25</v>
      </c>
      <c r="CB474">
        <v>0</v>
      </c>
      <c r="CC474" s="1">
        <v>44773</v>
      </c>
      <c r="CD474" s="1">
        <v>44713</v>
      </c>
      <c r="CG474">
        <v>22</v>
      </c>
      <c r="CJ474">
        <v>24</v>
      </c>
      <c r="CL474">
        <v>380</v>
      </c>
      <c r="CM474">
        <v>0</v>
      </c>
      <c r="CN474">
        <v>43</v>
      </c>
      <c r="CO474">
        <v>338</v>
      </c>
      <c r="CP474">
        <v>20816</v>
      </c>
      <c r="CQ474">
        <v>5408</v>
      </c>
      <c r="CR474">
        <v>-1</v>
      </c>
      <c r="CS474">
        <v>7</v>
      </c>
      <c r="CU474">
        <v>302742</v>
      </c>
      <c r="CY474">
        <v>103102</v>
      </c>
      <c r="DB474" s="1">
        <v>44447</v>
      </c>
      <c r="DI474" t="s">
        <v>174</v>
      </c>
      <c r="DL474" t="s">
        <v>153</v>
      </c>
      <c r="DM474" t="s">
        <v>154</v>
      </c>
      <c r="DN474">
        <v>1</v>
      </c>
      <c r="DQ474" t="s">
        <v>133</v>
      </c>
      <c r="DR474" t="s">
        <v>133</v>
      </c>
      <c r="DT474" t="s">
        <v>811</v>
      </c>
      <c r="DU474">
        <v>302742</v>
      </c>
      <c r="DY474" t="s">
        <v>156</v>
      </c>
      <c r="DZ474">
        <v>100</v>
      </c>
    </row>
    <row r="475" spans="2:130" x14ac:dyDescent="0.2">
      <c r="B475">
        <v>1043</v>
      </c>
      <c r="C475" t="s">
        <v>133</v>
      </c>
      <c r="E475" t="s">
        <v>133</v>
      </c>
      <c r="F475">
        <v>0</v>
      </c>
      <c r="G475">
        <v>1</v>
      </c>
      <c r="H475">
        <v>1</v>
      </c>
      <c r="I475" t="s">
        <v>390</v>
      </c>
      <c r="J475" t="s">
        <v>157</v>
      </c>
      <c r="K475" t="s">
        <v>136</v>
      </c>
      <c r="L475" t="s">
        <v>454</v>
      </c>
      <c r="M475" t="s">
        <v>161</v>
      </c>
      <c r="O475" t="s">
        <v>157</v>
      </c>
      <c r="P475" t="s">
        <v>140</v>
      </c>
      <c r="Q475">
        <v>2022</v>
      </c>
      <c r="R475">
        <v>2649</v>
      </c>
      <c r="S475">
        <f t="shared" si="7"/>
        <v>26.49</v>
      </c>
      <c r="U475" t="s">
        <v>141</v>
      </c>
      <c r="V475" t="s">
        <v>142</v>
      </c>
      <c r="W475" t="s">
        <v>143</v>
      </c>
      <c r="Y475" t="s">
        <v>144</v>
      </c>
      <c r="Z475" t="s">
        <v>145</v>
      </c>
      <c r="AA475" t="s">
        <v>146</v>
      </c>
      <c r="AB475" s="1">
        <v>42005</v>
      </c>
      <c r="AC475" s="1">
        <v>46022</v>
      </c>
      <c r="AD475" s="1">
        <v>44447</v>
      </c>
      <c r="AF475" t="s">
        <v>147</v>
      </c>
      <c r="AG475" s="1">
        <v>44447</v>
      </c>
      <c r="AH475" t="s">
        <v>133</v>
      </c>
      <c r="AI475" t="s">
        <v>133</v>
      </c>
      <c r="AJ475" t="s">
        <v>133</v>
      </c>
      <c r="AK475" t="s">
        <v>133</v>
      </c>
      <c r="AL475" t="s">
        <v>133</v>
      </c>
      <c r="AS475" t="s">
        <v>133</v>
      </c>
      <c r="AZ475" t="s">
        <v>148</v>
      </c>
      <c r="BB475" t="s">
        <v>149</v>
      </c>
      <c r="BC475" t="s">
        <v>171</v>
      </c>
      <c r="BD475" t="s">
        <v>172</v>
      </c>
      <c r="BH475" t="s">
        <v>382</v>
      </c>
      <c r="BI475" t="s">
        <v>133</v>
      </c>
      <c r="BK475">
        <v>26.490403795226602</v>
      </c>
      <c r="BN475">
        <v>103102</v>
      </c>
      <c r="BR475" t="s">
        <v>133</v>
      </c>
      <c r="BS475" t="s">
        <v>133</v>
      </c>
      <c r="BV475" t="s">
        <v>151</v>
      </c>
      <c r="BX475" t="s">
        <v>152</v>
      </c>
      <c r="CA475">
        <v>25</v>
      </c>
      <c r="CB475">
        <v>0</v>
      </c>
      <c r="CC475" s="1">
        <v>44773</v>
      </c>
      <c r="CD475" s="1">
        <v>44713</v>
      </c>
      <c r="CG475">
        <v>22</v>
      </c>
      <c r="CJ475">
        <v>24</v>
      </c>
      <c r="CL475">
        <v>380</v>
      </c>
      <c r="CM475">
        <v>0</v>
      </c>
      <c r="CN475">
        <v>43</v>
      </c>
      <c r="CO475">
        <v>338</v>
      </c>
      <c r="CP475">
        <v>20820</v>
      </c>
      <c r="CQ475">
        <v>5446</v>
      </c>
      <c r="CR475">
        <v>-1</v>
      </c>
      <c r="CS475">
        <v>7</v>
      </c>
      <c r="CU475">
        <v>302744</v>
      </c>
      <c r="CY475">
        <v>103102</v>
      </c>
      <c r="DB475" s="1">
        <v>44447</v>
      </c>
      <c r="DI475" t="s">
        <v>174</v>
      </c>
      <c r="DL475" t="s">
        <v>153</v>
      </c>
      <c r="DM475" t="s">
        <v>154</v>
      </c>
      <c r="DN475">
        <v>1</v>
      </c>
      <c r="DQ475" t="s">
        <v>133</v>
      </c>
      <c r="DR475" t="s">
        <v>133</v>
      </c>
      <c r="DT475" t="s">
        <v>812</v>
      </c>
      <c r="DU475">
        <v>302744</v>
      </c>
      <c r="DY475" t="s">
        <v>156</v>
      </c>
      <c r="DZ475">
        <v>100</v>
      </c>
    </row>
    <row r="476" spans="2:130" x14ac:dyDescent="0.2">
      <c r="B476">
        <v>1043</v>
      </c>
      <c r="C476" t="s">
        <v>133</v>
      </c>
      <c r="E476" t="s">
        <v>133</v>
      </c>
      <c r="F476">
        <v>0</v>
      </c>
      <c r="G476">
        <v>1</v>
      </c>
      <c r="H476">
        <v>1</v>
      </c>
      <c r="I476" t="s">
        <v>392</v>
      </c>
      <c r="J476" t="s">
        <v>157</v>
      </c>
      <c r="K476" t="s">
        <v>136</v>
      </c>
      <c r="L476" t="s">
        <v>454</v>
      </c>
      <c r="M476" t="s">
        <v>161</v>
      </c>
      <c r="O476" t="s">
        <v>157</v>
      </c>
      <c r="P476" t="s">
        <v>140</v>
      </c>
      <c r="Q476">
        <v>2022</v>
      </c>
      <c r="R476">
        <v>1083</v>
      </c>
      <c r="S476">
        <f t="shared" si="7"/>
        <v>10.83</v>
      </c>
      <c r="U476" t="s">
        <v>141</v>
      </c>
      <c r="V476" t="s">
        <v>142</v>
      </c>
      <c r="W476" t="s">
        <v>143</v>
      </c>
      <c r="Y476" t="s">
        <v>144</v>
      </c>
      <c r="Z476" t="s">
        <v>145</v>
      </c>
      <c r="AA476" t="s">
        <v>146</v>
      </c>
      <c r="AB476" s="1">
        <v>42005</v>
      </c>
      <c r="AC476" s="1">
        <v>46022</v>
      </c>
      <c r="AD476" s="1">
        <v>44447</v>
      </c>
      <c r="AF476" t="s">
        <v>147</v>
      </c>
      <c r="AG476" s="1">
        <v>44447</v>
      </c>
      <c r="AH476" t="s">
        <v>133</v>
      </c>
      <c r="AI476" t="s">
        <v>133</v>
      </c>
      <c r="AJ476" t="s">
        <v>133</v>
      </c>
      <c r="AK476" t="s">
        <v>133</v>
      </c>
      <c r="AL476" t="s">
        <v>133</v>
      </c>
      <c r="AS476" t="s">
        <v>133</v>
      </c>
      <c r="AZ476" t="s">
        <v>148</v>
      </c>
      <c r="BB476" t="s">
        <v>149</v>
      </c>
      <c r="BC476" t="s">
        <v>171</v>
      </c>
      <c r="BD476" t="s">
        <v>172</v>
      </c>
      <c r="BH476" t="s">
        <v>382</v>
      </c>
      <c r="BI476" t="s">
        <v>133</v>
      </c>
      <c r="BK476">
        <v>10.829202330573001</v>
      </c>
      <c r="BN476">
        <v>103102</v>
      </c>
      <c r="BR476" t="s">
        <v>133</v>
      </c>
      <c r="BS476" t="s">
        <v>133</v>
      </c>
      <c r="BV476" t="s">
        <v>151</v>
      </c>
      <c r="BX476" t="s">
        <v>152</v>
      </c>
      <c r="CA476">
        <v>25</v>
      </c>
      <c r="CB476">
        <v>0</v>
      </c>
      <c r="CC476" s="1">
        <v>44773</v>
      </c>
      <c r="CD476" s="1">
        <v>44713</v>
      </c>
      <c r="CG476">
        <v>22</v>
      </c>
      <c r="CJ476">
        <v>24</v>
      </c>
      <c r="CL476">
        <v>380</v>
      </c>
      <c r="CM476">
        <v>0</v>
      </c>
      <c r="CN476">
        <v>43</v>
      </c>
      <c r="CO476">
        <v>338</v>
      </c>
      <c r="CP476">
        <v>20821</v>
      </c>
      <c r="CQ476">
        <v>5447</v>
      </c>
      <c r="CR476">
        <v>-1</v>
      </c>
      <c r="CS476">
        <v>7</v>
      </c>
      <c r="CU476">
        <v>302746</v>
      </c>
      <c r="CY476">
        <v>103102</v>
      </c>
      <c r="DB476" s="1">
        <v>44447</v>
      </c>
      <c r="DI476" t="s">
        <v>174</v>
      </c>
      <c r="DL476" t="s">
        <v>153</v>
      </c>
      <c r="DM476" t="s">
        <v>154</v>
      </c>
      <c r="DN476">
        <v>1</v>
      </c>
      <c r="DQ476" t="s">
        <v>133</v>
      </c>
      <c r="DR476" t="s">
        <v>133</v>
      </c>
      <c r="DT476" t="s">
        <v>813</v>
      </c>
      <c r="DU476">
        <v>302746</v>
      </c>
      <c r="DY476" t="s">
        <v>156</v>
      </c>
      <c r="DZ476">
        <v>100</v>
      </c>
    </row>
    <row r="477" spans="2:130" x14ac:dyDescent="0.2">
      <c r="B477">
        <v>1043</v>
      </c>
      <c r="C477" t="s">
        <v>133</v>
      </c>
      <c r="E477" t="s">
        <v>133</v>
      </c>
      <c r="F477">
        <v>0</v>
      </c>
      <c r="G477">
        <v>1</v>
      </c>
      <c r="H477">
        <v>1</v>
      </c>
      <c r="I477" t="s">
        <v>396</v>
      </c>
      <c r="J477" t="s">
        <v>157</v>
      </c>
      <c r="K477" t="s">
        <v>136</v>
      </c>
      <c r="L477" t="s">
        <v>454</v>
      </c>
      <c r="M477" t="s">
        <v>161</v>
      </c>
      <c r="O477" t="s">
        <v>157</v>
      </c>
      <c r="P477" t="s">
        <v>140</v>
      </c>
      <c r="Q477">
        <v>2022</v>
      </c>
      <c r="R477">
        <v>1294</v>
      </c>
      <c r="S477">
        <f t="shared" si="7"/>
        <v>12.94</v>
      </c>
      <c r="U477" t="s">
        <v>141</v>
      </c>
      <c r="V477" t="s">
        <v>142</v>
      </c>
      <c r="W477" t="s">
        <v>143</v>
      </c>
      <c r="Y477" t="s">
        <v>144</v>
      </c>
      <c r="Z477" t="s">
        <v>145</v>
      </c>
      <c r="AA477" t="s">
        <v>146</v>
      </c>
      <c r="AB477" s="1">
        <v>42005</v>
      </c>
      <c r="AC477" s="1">
        <v>46022</v>
      </c>
      <c r="AD477" s="1">
        <v>44447</v>
      </c>
      <c r="AF477" t="s">
        <v>147</v>
      </c>
      <c r="AG477" s="1">
        <v>44447</v>
      </c>
      <c r="AH477" t="s">
        <v>133</v>
      </c>
      <c r="AI477" t="s">
        <v>133</v>
      </c>
      <c r="AJ477" t="s">
        <v>133</v>
      </c>
      <c r="AK477" t="s">
        <v>133</v>
      </c>
      <c r="AL477" t="s">
        <v>133</v>
      </c>
      <c r="AS477" t="s">
        <v>133</v>
      </c>
      <c r="AZ477" t="s">
        <v>148</v>
      </c>
      <c r="BB477" t="s">
        <v>149</v>
      </c>
      <c r="BC477" t="s">
        <v>171</v>
      </c>
      <c r="BD477" t="s">
        <v>172</v>
      </c>
      <c r="BH477" t="s">
        <v>382</v>
      </c>
      <c r="BI477" t="s">
        <v>133</v>
      </c>
      <c r="BK477">
        <v>12.9436914454486</v>
      </c>
      <c r="BN477">
        <v>103102</v>
      </c>
      <c r="BR477" t="s">
        <v>133</v>
      </c>
      <c r="BS477" t="s">
        <v>133</v>
      </c>
      <c r="BV477" t="s">
        <v>151</v>
      </c>
      <c r="BX477" t="s">
        <v>152</v>
      </c>
      <c r="CA477">
        <v>25</v>
      </c>
      <c r="CB477">
        <v>0</v>
      </c>
      <c r="CC477" s="1">
        <v>44773</v>
      </c>
      <c r="CD477" s="1">
        <v>44713</v>
      </c>
      <c r="CG477">
        <v>22</v>
      </c>
      <c r="CJ477">
        <v>24</v>
      </c>
      <c r="CL477">
        <v>380</v>
      </c>
      <c r="CM477">
        <v>0</v>
      </c>
      <c r="CN477">
        <v>43</v>
      </c>
      <c r="CO477">
        <v>338</v>
      </c>
      <c r="CP477">
        <v>20823</v>
      </c>
      <c r="CQ477">
        <v>5450</v>
      </c>
      <c r="CR477">
        <v>-1</v>
      </c>
      <c r="CS477">
        <v>7</v>
      </c>
      <c r="CU477">
        <v>302748</v>
      </c>
      <c r="CY477">
        <v>103102</v>
      </c>
      <c r="DB477" s="1">
        <v>44447</v>
      </c>
      <c r="DI477" t="s">
        <v>174</v>
      </c>
      <c r="DL477" t="s">
        <v>153</v>
      </c>
      <c r="DM477" t="s">
        <v>154</v>
      </c>
      <c r="DN477">
        <v>1</v>
      </c>
      <c r="DQ477" t="s">
        <v>133</v>
      </c>
      <c r="DR477" t="s">
        <v>133</v>
      </c>
      <c r="DT477" t="s">
        <v>814</v>
      </c>
      <c r="DU477">
        <v>302748</v>
      </c>
      <c r="DY477" t="s">
        <v>156</v>
      </c>
      <c r="DZ477">
        <v>100</v>
      </c>
    </row>
    <row r="478" spans="2:130" x14ac:dyDescent="0.2">
      <c r="B478">
        <v>1043</v>
      </c>
      <c r="C478" t="s">
        <v>133</v>
      </c>
      <c r="E478" t="s">
        <v>133</v>
      </c>
      <c r="F478">
        <v>0</v>
      </c>
      <c r="G478">
        <v>1</v>
      </c>
      <c r="H478">
        <v>1</v>
      </c>
      <c r="I478" t="s">
        <v>400</v>
      </c>
      <c r="J478" t="s">
        <v>157</v>
      </c>
      <c r="K478" t="s">
        <v>136</v>
      </c>
      <c r="L478" t="s">
        <v>454</v>
      </c>
      <c r="M478" t="s">
        <v>161</v>
      </c>
      <c r="O478" t="s">
        <v>157</v>
      </c>
      <c r="P478" t="s">
        <v>140</v>
      </c>
      <c r="Q478">
        <v>2022</v>
      </c>
      <c r="R478">
        <v>2857</v>
      </c>
      <c r="S478">
        <f t="shared" si="7"/>
        <v>28.57</v>
      </c>
      <c r="U478" t="s">
        <v>141</v>
      </c>
      <c r="V478" t="s">
        <v>142</v>
      </c>
      <c r="W478" t="s">
        <v>143</v>
      </c>
      <c r="Y478" t="s">
        <v>144</v>
      </c>
      <c r="Z478" t="s">
        <v>145</v>
      </c>
      <c r="AA478" t="s">
        <v>146</v>
      </c>
      <c r="AB478" s="1">
        <v>42005</v>
      </c>
      <c r="AC478" s="1">
        <v>46022</v>
      </c>
      <c r="AD478" s="1">
        <v>44447</v>
      </c>
      <c r="AF478" t="s">
        <v>147</v>
      </c>
      <c r="AG478" s="1">
        <v>44447</v>
      </c>
      <c r="AH478" t="s">
        <v>133</v>
      </c>
      <c r="AI478" t="s">
        <v>133</v>
      </c>
      <c r="AJ478" t="s">
        <v>133</v>
      </c>
      <c r="AK478" t="s">
        <v>133</v>
      </c>
      <c r="AL478" t="s">
        <v>133</v>
      </c>
      <c r="AS478" t="s">
        <v>133</v>
      </c>
      <c r="AZ478" t="s">
        <v>148</v>
      </c>
      <c r="BB478" t="s">
        <v>149</v>
      </c>
      <c r="BC478" t="s">
        <v>171</v>
      </c>
      <c r="BD478" t="s">
        <v>172</v>
      </c>
      <c r="BH478" t="s">
        <v>382</v>
      </c>
      <c r="BI478" t="s">
        <v>133</v>
      </c>
      <c r="BK478">
        <v>28.573241073441601</v>
      </c>
      <c r="BN478">
        <v>103102</v>
      </c>
      <c r="BR478" t="s">
        <v>133</v>
      </c>
      <c r="BS478" t="s">
        <v>133</v>
      </c>
      <c r="BV478" t="s">
        <v>151</v>
      </c>
      <c r="BX478" t="s">
        <v>152</v>
      </c>
      <c r="CA478">
        <v>25</v>
      </c>
      <c r="CB478">
        <v>0</v>
      </c>
      <c r="CC478" s="1">
        <v>44773</v>
      </c>
      <c r="CD478" s="1">
        <v>44713</v>
      </c>
      <c r="CG478">
        <v>22</v>
      </c>
      <c r="CJ478">
        <v>24</v>
      </c>
      <c r="CL478">
        <v>380</v>
      </c>
      <c r="CM478">
        <v>0</v>
      </c>
      <c r="CN478">
        <v>43</v>
      </c>
      <c r="CO478">
        <v>338</v>
      </c>
      <c r="CP478">
        <v>20825</v>
      </c>
      <c r="CQ478">
        <v>5452</v>
      </c>
      <c r="CR478">
        <v>-1</v>
      </c>
      <c r="CS478">
        <v>7</v>
      </c>
      <c r="CU478">
        <v>302750</v>
      </c>
      <c r="CY478">
        <v>103102</v>
      </c>
      <c r="DB478" s="1">
        <v>44447</v>
      </c>
      <c r="DI478" t="s">
        <v>174</v>
      </c>
      <c r="DL478" t="s">
        <v>153</v>
      </c>
      <c r="DM478" t="s">
        <v>154</v>
      </c>
      <c r="DN478">
        <v>1</v>
      </c>
      <c r="DQ478" t="s">
        <v>133</v>
      </c>
      <c r="DR478" t="s">
        <v>133</v>
      </c>
      <c r="DT478" t="s">
        <v>815</v>
      </c>
      <c r="DU478">
        <v>302750</v>
      </c>
      <c r="DY478" t="s">
        <v>156</v>
      </c>
      <c r="DZ478">
        <v>100</v>
      </c>
    </row>
    <row r="479" spans="2:130" x14ac:dyDescent="0.2">
      <c r="B479">
        <v>1043</v>
      </c>
      <c r="C479" t="s">
        <v>133</v>
      </c>
      <c r="E479" t="s">
        <v>133</v>
      </c>
      <c r="F479">
        <v>0</v>
      </c>
      <c r="G479">
        <v>1</v>
      </c>
      <c r="H479">
        <v>1</v>
      </c>
      <c r="I479" t="s">
        <v>419</v>
      </c>
      <c r="J479" t="s">
        <v>157</v>
      </c>
      <c r="K479" t="s">
        <v>136</v>
      </c>
      <c r="L479" t="s">
        <v>454</v>
      </c>
      <c r="M479" t="s">
        <v>161</v>
      </c>
      <c r="O479" t="s">
        <v>157</v>
      </c>
      <c r="P479" t="s">
        <v>140</v>
      </c>
      <c r="Q479">
        <v>2022</v>
      </c>
      <c r="R479">
        <v>1311</v>
      </c>
      <c r="S479">
        <f t="shared" si="7"/>
        <v>13.11</v>
      </c>
      <c r="U479" t="s">
        <v>141</v>
      </c>
      <c r="V479" t="s">
        <v>142</v>
      </c>
      <c r="W479" t="s">
        <v>143</v>
      </c>
      <c r="Y479" t="s">
        <v>144</v>
      </c>
      <c r="Z479" t="s">
        <v>145</v>
      </c>
      <c r="AA479" t="s">
        <v>146</v>
      </c>
      <c r="AB479" s="1">
        <v>42005</v>
      </c>
      <c r="AC479" s="1">
        <v>46022</v>
      </c>
      <c r="AD479" s="1">
        <v>44447</v>
      </c>
      <c r="AF479" t="s">
        <v>147</v>
      </c>
      <c r="AG479" s="1">
        <v>44447</v>
      </c>
      <c r="AH479" t="s">
        <v>133</v>
      </c>
      <c r="AI479" t="s">
        <v>133</v>
      </c>
      <c r="AJ479" t="s">
        <v>133</v>
      </c>
      <c r="AK479" t="s">
        <v>133</v>
      </c>
      <c r="AL479" t="s">
        <v>133</v>
      </c>
      <c r="AS479" t="s">
        <v>133</v>
      </c>
      <c r="AZ479" t="s">
        <v>148</v>
      </c>
      <c r="BB479" t="s">
        <v>149</v>
      </c>
      <c r="BC479" t="s">
        <v>171</v>
      </c>
      <c r="BD479" t="s">
        <v>172</v>
      </c>
      <c r="BH479" t="s">
        <v>382</v>
      </c>
      <c r="BI479" t="s">
        <v>133</v>
      </c>
      <c r="BK479">
        <v>13.1093668041113</v>
      </c>
      <c r="BN479">
        <v>103102</v>
      </c>
      <c r="BR479" t="s">
        <v>133</v>
      </c>
      <c r="BS479" t="s">
        <v>133</v>
      </c>
      <c r="BV479" t="s">
        <v>151</v>
      </c>
      <c r="BX479" t="s">
        <v>152</v>
      </c>
      <c r="CA479">
        <v>25</v>
      </c>
      <c r="CB479">
        <v>0</v>
      </c>
      <c r="CC479" s="1">
        <v>44773</v>
      </c>
      <c r="CD479" s="1">
        <v>44713</v>
      </c>
      <c r="CG479">
        <v>22</v>
      </c>
      <c r="CJ479">
        <v>24</v>
      </c>
      <c r="CL479">
        <v>380</v>
      </c>
      <c r="CM479">
        <v>0</v>
      </c>
      <c r="CN479">
        <v>43</v>
      </c>
      <c r="CO479">
        <v>338</v>
      </c>
      <c r="CP479">
        <v>20838</v>
      </c>
      <c r="CQ479">
        <v>14680</v>
      </c>
      <c r="CR479">
        <v>-1</v>
      </c>
      <c r="CS479">
        <v>7</v>
      </c>
      <c r="CU479">
        <v>302752</v>
      </c>
      <c r="CY479">
        <v>103102</v>
      </c>
      <c r="DB479" s="1">
        <v>44447</v>
      </c>
      <c r="DI479" t="s">
        <v>174</v>
      </c>
      <c r="DL479" t="s">
        <v>153</v>
      </c>
      <c r="DM479" t="s">
        <v>154</v>
      </c>
      <c r="DN479">
        <v>1</v>
      </c>
      <c r="DQ479" t="s">
        <v>133</v>
      </c>
      <c r="DR479" t="s">
        <v>133</v>
      </c>
      <c r="DT479" t="s">
        <v>816</v>
      </c>
      <c r="DU479">
        <v>302752</v>
      </c>
      <c r="DY479" t="s">
        <v>156</v>
      </c>
      <c r="DZ479">
        <v>100</v>
      </c>
    </row>
    <row r="480" spans="2:130" x14ac:dyDescent="0.2">
      <c r="B480">
        <v>1043</v>
      </c>
      <c r="C480" t="s">
        <v>133</v>
      </c>
      <c r="E480" t="s">
        <v>133</v>
      </c>
      <c r="F480">
        <v>0</v>
      </c>
      <c r="G480">
        <v>1</v>
      </c>
      <c r="H480">
        <v>1</v>
      </c>
      <c r="I480" t="s">
        <v>441</v>
      </c>
      <c r="J480" t="s">
        <v>157</v>
      </c>
      <c r="K480" t="s">
        <v>136</v>
      </c>
      <c r="L480" t="s">
        <v>454</v>
      </c>
      <c r="M480" t="s">
        <v>161</v>
      </c>
      <c r="O480" t="s">
        <v>157</v>
      </c>
      <c r="P480" t="s">
        <v>140</v>
      </c>
      <c r="Q480">
        <v>2022</v>
      </c>
      <c r="R480">
        <v>638</v>
      </c>
      <c r="S480">
        <f t="shared" si="7"/>
        <v>6.38</v>
      </c>
      <c r="U480" t="s">
        <v>141</v>
      </c>
      <c r="V480" t="s">
        <v>142</v>
      </c>
      <c r="W480" t="s">
        <v>143</v>
      </c>
      <c r="Y480" t="s">
        <v>144</v>
      </c>
      <c r="Z480" t="s">
        <v>145</v>
      </c>
      <c r="AA480" t="s">
        <v>146</v>
      </c>
      <c r="AB480" s="1">
        <v>42005</v>
      </c>
      <c r="AC480" s="1">
        <v>46022</v>
      </c>
      <c r="AD480" s="1">
        <v>44447</v>
      </c>
      <c r="AF480" t="s">
        <v>147</v>
      </c>
      <c r="AG480" s="1">
        <v>44447</v>
      </c>
      <c r="AH480" t="s">
        <v>133</v>
      </c>
      <c r="AI480" t="s">
        <v>133</v>
      </c>
      <c r="AJ480" t="s">
        <v>133</v>
      </c>
      <c r="AK480" t="s">
        <v>133</v>
      </c>
      <c r="AL480" t="s">
        <v>133</v>
      </c>
      <c r="AS480" t="s">
        <v>133</v>
      </c>
      <c r="AZ480" t="s">
        <v>148</v>
      </c>
      <c r="BB480" t="s">
        <v>149</v>
      </c>
      <c r="BC480" t="s">
        <v>171</v>
      </c>
      <c r="BD480" t="s">
        <v>172</v>
      </c>
      <c r="BH480" t="s">
        <v>213</v>
      </c>
      <c r="BI480" t="s">
        <v>133</v>
      </c>
      <c r="BK480">
        <v>6.3759043143652399</v>
      </c>
      <c r="BN480">
        <v>103102</v>
      </c>
      <c r="BR480" t="s">
        <v>133</v>
      </c>
      <c r="BS480" t="s">
        <v>133</v>
      </c>
      <c r="BV480" t="s">
        <v>151</v>
      </c>
      <c r="BX480" t="s">
        <v>152</v>
      </c>
      <c r="CA480">
        <v>25</v>
      </c>
      <c r="CB480">
        <v>0</v>
      </c>
      <c r="CC480" s="1">
        <v>44773</v>
      </c>
      <c r="CD480" s="1">
        <v>44713</v>
      </c>
      <c r="CG480">
        <v>22</v>
      </c>
      <c r="CJ480">
        <v>24</v>
      </c>
      <c r="CL480">
        <v>380</v>
      </c>
      <c r="CM480">
        <v>0</v>
      </c>
      <c r="CN480">
        <v>43</v>
      </c>
      <c r="CO480">
        <v>338</v>
      </c>
      <c r="CP480">
        <v>20847</v>
      </c>
      <c r="CQ480">
        <v>14697</v>
      </c>
      <c r="CR480">
        <v>-1</v>
      </c>
      <c r="CS480">
        <v>7</v>
      </c>
      <c r="CU480">
        <v>302754</v>
      </c>
      <c r="CY480">
        <v>103102</v>
      </c>
      <c r="DB480" s="1">
        <v>44447</v>
      </c>
      <c r="DI480" t="s">
        <v>174</v>
      </c>
      <c r="DL480" t="s">
        <v>153</v>
      </c>
      <c r="DM480" t="s">
        <v>154</v>
      </c>
      <c r="DN480">
        <v>1</v>
      </c>
      <c r="DQ480" t="s">
        <v>133</v>
      </c>
      <c r="DR480" t="s">
        <v>133</v>
      </c>
      <c r="DT480" t="s">
        <v>817</v>
      </c>
      <c r="DU480">
        <v>302754</v>
      </c>
      <c r="DY480" t="s">
        <v>156</v>
      </c>
      <c r="DZ480">
        <v>100</v>
      </c>
    </row>
    <row r="481" spans="2:130" x14ac:dyDescent="0.2">
      <c r="B481">
        <v>1043</v>
      </c>
      <c r="C481" t="s">
        <v>133</v>
      </c>
      <c r="E481" t="s">
        <v>133</v>
      </c>
      <c r="F481">
        <v>0</v>
      </c>
      <c r="G481">
        <v>1</v>
      </c>
      <c r="H481">
        <v>1</v>
      </c>
      <c r="I481" t="s">
        <v>443</v>
      </c>
      <c r="J481" t="s">
        <v>157</v>
      </c>
      <c r="K481" t="s">
        <v>136</v>
      </c>
      <c r="L481" t="s">
        <v>454</v>
      </c>
      <c r="M481" t="s">
        <v>161</v>
      </c>
      <c r="O481" t="s">
        <v>157</v>
      </c>
      <c r="P481" t="s">
        <v>140</v>
      </c>
      <c r="Q481">
        <v>2022</v>
      </c>
      <c r="R481">
        <v>165</v>
      </c>
      <c r="S481">
        <f t="shared" si="7"/>
        <v>1.65</v>
      </c>
      <c r="U481" t="s">
        <v>141</v>
      </c>
      <c r="V481" t="s">
        <v>142</v>
      </c>
      <c r="W481" t="s">
        <v>143</v>
      </c>
      <c r="Y481" t="s">
        <v>144</v>
      </c>
      <c r="Z481" t="s">
        <v>145</v>
      </c>
      <c r="AA481" t="s">
        <v>146</v>
      </c>
      <c r="AB481" s="1">
        <v>42005</v>
      </c>
      <c r="AC481" s="1">
        <v>46022</v>
      </c>
      <c r="AD481" s="1">
        <v>44447</v>
      </c>
      <c r="AF481" t="s">
        <v>147</v>
      </c>
      <c r="AG481" s="1">
        <v>44447</v>
      </c>
      <c r="AH481" t="s">
        <v>133</v>
      </c>
      <c r="AI481" t="s">
        <v>133</v>
      </c>
      <c r="AJ481" t="s">
        <v>133</v>
      </c>
      <c r="AK481" t="s">
        <v>133</v>
      </c>
      <c r="AL481" t="s">
        <v>133</v>
      </c>
      <c r="AS481" t="s">
        <v>133</v>
      </c>
      <c r="AZ481" t="s">
        <v>148</v>
      </c>
      <c r="BB481" t="s">
        <v>149</v>
      </c>
      <c r="BC481" t="s">
        <v>171</v>
      </c>
      <c r="BD481" t="s">
        <v>172</v>
      </c>
      <c r="BH481" t="s">
        <v>213</v>
      </c>
      <c r="BI481" t="s">
        <v>133</v>
      </c>
      <c r="BK481">
        <v>1.6527415166563399</v>
      </c>
      <c r="BN481">
        <v>103102</v>
      </c>
      <c r="BR481" t="s">
        <v>133</v>
      </c>
      <c r="BS481" t="s">
        <v>133</v>
      </c>
      <c r="BV481" t="s">
        <v>151</v>
      </c>
      <c r="BX481" t="s">
        <v>152</v>
      </c>
      <c r="CA481">
        <v>25</v>
      </c>
      <c r="CB481">
        <v>0</v>
      </c>
      <c r="CC481" s="1">
        <v>44773</v>
      </c>
      <c r="CD481" s="1">
        <v>44713</v>
      </c>
      <c r="CG481">
        <v>22</v>
      </c>
      <c r="CJ481">
        <v>24</v>
      </c>
      <c r="CL481">
        <v>380</v>
      </c>
      <c r="CM481">
        <v>0</v>
      </c>
      <c r="CN481">
        <v>43</v>
      </c>
      <c r="CO481">
        <v>338</v>
      </c>
      <c r="CP481">
        <v>20848</v>
      </c>
      <c r="CQ481">
        <v>14698</v>
      </c>
      <c r="CR481">
        <v>-1</v>
      </c>
      <c r="CS481">
        <v>7</v>
      </c>
      <c r="CU481">
        <v>302756</v>
      </c>
      <c r="CY481">
        <v>103102</v>
      </c>
      <c r="DB481" s="1">
        <v>44447</v>
      </c>
      <c r="DI481" t="s">
        <v>174</v>
      </c>
      <c r="DL481" t="s">
        <v>153</v>
      </c>
      <c r="DM481" t="s">
        <v>154</v>
      </c>
      <c r="DN481">
        <v>1</v>
      </c>
      <c r="DQ481" t="s">
        <v>133</v>
      </c>
      <c r="DR481" t="s">
        <v>133</v>
      </c>
      <c r="DT481" t="s">
        <v>818</v>
      </c>
      <c r="DU481">
        <v>302756</v>
      </c>
      <c r="DY481" t="s">
        <v>156</v>
      </c>
      <c r="DZ481">
        <v>100</v>
      </c>
    </row>
    <row r="482" spans="2:130" x14ac:dyDescent="0.2">
      <c r="B482">
        <v>1043</v>
      </c>
      <c r="C482" t="s">
        <v>133</v>
      </c>
      <c r="E482" t="s">
        <v>133</v>
      </c>
      <c r="F482">
        <v>0</v>
      </c>
      <c r="G482">
        <v>1</v>
      </c>
      <c r="H482">
        <v>1</v>
      </c>
      <c r="I482" t="s">
        <v>445</v>
      </c>
      <c r="J482" t="s">
        <v>157</v>
      </c>
      <c r="K482" t="s">
        <v>136</v>
      </c>
      <c r="L482" t="s">
        <v>454</v>
      </c>
      <c r="M482" t="s">
        <v>161</v>
      </c>
      <c r="O482" t="s">
        <v>157</v>
      </c>
      <c r="P482" t="s">
        <v>140</v>
      </c>
      <c r="Q482">
        <v>2022</v>
      </c>
      <c r="R482">
        <v>259</v>
      </c>
      <c r="S482">
        <f t="shared" si="7"/>
        <v>2.59</v>
      </c>
      <c r="U482" t="s">
        <v>141</v>
      </c>
      <c r="V482" t="s">
        <v>142</v>
      </c>
      <c r="W482" t="s">
        <v>143</v>
      </c>
      <c r="Y482" t="s">
        <v>144</v>
      </c>
      <c r="Z482" t="s">
        <v>145</v>
      </c>
      <c r="AA482" t="s">
        <v>146</v>
      </c>
      <c r="AB482" s="1">
        <v>42005</v>
      </c>
      <c r="AC482" s="1">
        <v>46022</v>
      </c>
      <c r="AD482" s="1">
        <v>44447</v>
      </c>
      <c r="AF482" t="s">
        <v>147</v>
      </c>
      <c r="AG482" s="1">
        <v>44447</v>
      </c>
      <c r="AH482" t="s">
        <v>133</v>
      </c>
      <c r="AI482" t="s">
        <v>133</v>
      </c>
      <c r="AJ482" t="s">
        <v>133</v>
      </c>
      <c r="AK482" t="s">
        <v>133</v>
      </c>
      <c r="AL482" t="s">
        <v>133</v>
      </c>
      <c r="AS482" t="s">
        <v>133</v>
      </c>
      <c r="AZ482" t="s">
        <v>148</v>
      </c>
      <c r="BB482" t="s">
        <v>149</v>
      </c>
      <c r="BC482" t="s">
        <v>171</v>
      </c>
      <c r="BD482" t="s">
        <v>172</v>
      </c>
      <c r="BH482" t="s">
        <v>213</v>
      </c>
      <c r="BI482" t="s">
        <v>133</v>
      </c>
      <c r="BK482">
        <v>2.5931641808528401</v>
      </c>
      <c r="BN482">
        <v>103102</v>
      </c>
      <c r="BR482" t="s">
        <v>133</v>
      </c>
      <c r="BS482" t="s">
        <v>133</v>
      </c>
      <c r="BV482" t="s">
        <v>151</v>
      </c>
      <c r="BX482" t="s">
        <v>152</v>
      </c>
      <c r="CA482">
        <v>25</v>
      </c>
      <c r="CB482">
        <v>0</v>
      </c>
      <c r="CC482" s="1">
        <v>44773</v>
      </c>
      <c r="CD482" s="1">
        <v>44713</v>
      </c>
      <c r="CG482">
        <v>22</v>
      </c>
      <c r="CJ482">
        <v>24</v>
      </c>
      <c r="CL482">
        <v>380</v>
      </c>
      <c r="CM482">
        <v>0</v>
      </c>
      <c r="CN482">
        <v>43</v>
      </c>
      <c r="CO482">
        <v>338</v>
      </c>
      <c r="CP482">
        <v>20849</v>
      </c>
      <c r="CQ482">
        <v>14699</v>
      </c>
      <c r="CR482">
        <v>-1</v>
      </c>
      <c r="CS482">
        <v>7</v>
      </c>
      <c r="CU482">
        <v>302758</v>
      </c>
      <c r="CY482">
        <v>103102</v>
      </c>
      <c r="DB482" s="1">
        <v>44447</v>
      </c>
      <c r="DI482" t="s">
        <v>174</v>
      </c>
      <c r="DL482" t="s">
        <v>153</v>
      </c>
      <c r="DM482" t="s">
        <v>154</v>
      </c>
      <c r="DN482">
        <v>1</v>
      </c>
      <c r="DQ482" t="s">
        <v>133</v>
      </c>
      <c r="DR482" t="s">
        <v>133</v>
      </c>
      <c r="DT482" t="s">
        <v>819</v>
      </c>
      <c r="DU482">
        <v>302758</v>
      </c>
      <c r="DY482" t="s">
        <v>156</v>
      </c>
      <c r="DZ482">
        <v>100</v>
      </c>
    </row>
    <row r="483" spans="2:130" x14ac:dyDescent="0.2">
      <c r="B483">
        <v>1043</v>
      </c>
      <c r="C483" t="s">
        <v>133</v>
      </c>
      <c r="E483" t="s">
        <v>133</v>
      </c>
      <c r="F483">
        <v>0</v>
      </c>
      <c r="G483">
        <v>1</v>
      </c>
      <c r="H483">
        <v>1</v>
      </c>
      <c r="I483" t="s">
        <v>235</v>
      </c>
      <c r="J483" t="s">
        <v>135</v>
      </c>
      <c r="K483" t="s">
        <v>136</v>
      </c>
      <c r="L483" t="s">
        <v>137</v>
      </c>
      <c r="M483" t="s">
        <v>138</v>
      </c>
      <c r="O483" t="s">
        <v>139</v>
      </c>
      <c r="P483" t="s">
        <v>140</v>
      </c>
      <c r="Q483">
        <v>2022</v>
      </c>
      <c r="R483">
        <v>1027</v>
      </c>
      <c r="S483">
        <f t="shared" si="7"/>
        <v>10.27</v>
      </c>
      <c r="U483" t="s">
        <v>141</v>
      </c>
      <c r="V483" t="s">
        <v>142</v>
      </c>
      <c r="W483" t="s">
        <v>143</v>
      </c>
      <c r="Y483" t="s">
        <v>144</v>
      </c>
      <c r="Z483" t="s">
        <v>145</v>
      </c>
      <c r="AA483" t="s">
        <v>146</v>
      </c>
      <c r="AB483" s="1">
        <v>42005</v>
      </c>
      <c r="AC483" s="1">
        <v>46022</v>
      </c>
      <c r="AD483" s="1">
        <v>44455</v>
      </c>
      <c r="AF483" t="s">
        <v>147</v>
      </c>
      <c r="AG483" s="1">
        <v>44455</v>
      </c>
      <c r="AH483" t="s">
        <v>133</v>
      </c>
      <c r="AI483" t="s">
        <v>133</v>
      </c>
      <c r="AJ483" t="s">
        <v>133</v>
      </c>
      <c r="AK483" t="s">
        <v>133</v>
      </c>
      <c r="AL483" t="s">
        <v>133</v>
      </c>
      <c r="AS483" t="s">
        <v>133</v>
      </c>
      <c r="AZ483" t="s">
        <v>148</v>
      </c>
      <c r="BB483" t="s">
        <v>149</v>
      </c>
      <c r="BC483" t="s">
        <v>171</v>
      </c>
      <c r="BD483" t="s">
        <v>172</v>
      </c>
      <c r="BE483">
        <v>0</v>
      </c>
      <c r="BH483" t="s">
        <v>236</v>
      </c>
      <c r="BI483" t="s">
        <v>133</v>
      </c>
      <c r="BK483">
        <v>10.2747731028876</v>
      </c>
      <c r="BL483" t="s">
        <v>199</v>
      </c>
      <c r="BN483">
        <v>103101</v>
      </c>
      <c r="BR483" t="s">
        <v>133</v>
      </c>
      <c r="BS483" t="s">
        <v>133</v>
      </c>
      <c r="BV483" t="s">
        <v>151</v>
      </c>
      <c r="BX483" t="s">
        <v>152</v>
      </c>
      <c r="CA483">
        <v>25</v>
      </c>
      <c r="CC483" s="1">
        <v>44788</v>
      </c>
      <c r="CD483" s="1">
        <v>44757</v>
      </c>
      <c r="CG483">
        <v>22</v>
      </c>
      <c r="CJ483">
        <v>24</v>
      </c>
      <c r="CL483">
        <v>380</v>
      </c>
      <c r="CM483">
        <v>0</v>
      </c>
      <c r="CN483">
        <v>43</v>
      </c>
      <c r="CO483">
        <v>62</v>
      </c>
      <c r="CP483">
        <v>6332</v>
      </c>
      <c r="CQ483">
        <v>5314</v>
      </c>
      <c r="CR483">
        <v>-1</v>
      </c>
      <c r="CS483">
        <v>28</v>
      </c>
      <c r="CU483">
        <v>302956</v>
      </c>
      <c r="CV483">
        <v>0</v>
      </c>
      <c r="CY483">
        <v>103101</v>
      </c>
      <c r="DB483" s="1">
        <v>44455</v>
      </c>
      <c r="DI483" t="s">
        <v>174</v>
      </c>
      <c r="DL483" t="s">
        <v>153</v>
      </c>
      <c r="DM483" t="s">
        <v>154</v>
      </c>
      <c r="DN483">
        <v>1</v>
      </c>
      <c r="DQ483" t="s">
        <v>133</v>
      </c>
      <c r="DR483" t="s">
        <v>133</v>
      </c>
      <c r="DT483" t="s">
        <v>820</v>
      </c>
      <c r="DU483">
        <v>302956</v>
      </c>
      <c r="DY483" t="s">
        <v>156</v>
      </c>
      <c r="DZ483">
        <v>100</v>
      </c>
    </row>
    <row r="484" spans="2:130" x14ac:dyDescent="0.2">
      <c r="B484">
        <v>1043</v>
      </c>
      <c r="C484" t="s">
        <v>133</v>
      </c>
      <c r="E484" t="s">
        <v>133</v>
      </c>
      <c r="F484">
        <v>0</v>
      </c>
      <c r="G484">
        <v>1</v>
      </c>
      <c r="H484">
        <v>1</v>
      </c>
      <c r="I484" t="s">
        <v>238</v>
      </c>
      <c r="J484" t="s">
        <v>135</v>
      </c>
      <c r="K484" t="s">
        <v>136</v>
      </c>
      <c r="L484" t="s">
        <v>137</v>
      </c>
      <c r="M484" t="s">
        <v>138</v>
      </c>
      <c r="O484" t="s">
        <v>139</v>
      </c>
      <c r="P484" t="s">
        <v>140</v>
      </c>
      <c r="Q484">
        <v>2022</v>
      </c>
      <c r="R484">
        <v>2866</v>
      </c>
      <c r="S484">
        <f t="shared" si="7"/>
        <v>28.66</v>
      </c>
      <c r="U484" t="s">
        <v>141</v>
      </c>
      <c r="V484" t="s">
        <v>142</v>
      </c>
      <c r="W484" t="s">
        <v>143</v>
      </c>
      <c r="Y484" t="s">
        <v>144</v>
      </c>
      <c r="Z484" t="s">
        <v>145</v>
      </c>
      <c r="AA484" t="s">
        <v>146</v>
      </c>
      <c r="AB484" s="1">
        <v>42005</v>
      </c>
      <c r="AC484" s="1">
        <v>46022</v>
      </c>
      <c r="AD484" s="1">
        <v>44455</v>
      </c>
      <c r="AF484" t="s">
        <v>147</v>
      </c>
      <c r="AG484" s="1">
        <v>44455</v>
      </c>
      <c r="AH484" t="s">
        <v>133</v>
      </c>
      <c r="AI484" t="s">
        <v>133</v>
      </c>
      <c r="AJ484" t="s">
        <v>133</v>
      </c>
      <c r="AK484" t="s">
        <v>133</v>
      </c>
      <c r="AL484" t="s">
        <v>133</v>
      </c>
      <c r="AS484" t="s">
        <v>133</v>
      </c>
      <c r="AZ484" t="s">
        <v>148</v>
      </c>
      <c r="BB484" t="s">
        <v>149</v>
      </c>
      <c r="BC484" t="s">
        <v>171</v>
      </c>
      <c r="BD484" t="s">
        <v>172</v>
      </c>
      <c r="BE484">
        <v>0</v>
      </c>
      <c r="BH484" t="s">
        <v>236</v>
      </c>
      <c r="BI484" t="s">
        <v>133</v>
      </c>
      <c r="BK484">
        <v>28.663847801701099</v>
      </c>
      <c r="BL484" t="s">
        <v>199</v>
      </c>
      <c r="BN484">
        <v>103101</v>
      </c>
      <c r="BR484" t="s">
        <v>133</v>
      </c>
      <c r="BS484" t="s">
        <v>133</v>
      </c>
      <c r="BV484" t="s">
        <v>151</v>
      </c>
      <c r="BX484" t="s">
        <v>152</v>
      </c>
      <c r="CA484">
        <v>25</v>
      </c>
      <c r="CC484" s="1">
        <v>44788</v>
      </c>
      <c r="CD484" s="1">
        <v>44757</v>
      </c>
      <c r="CG484">
        <v>22</v>
      </c>
      <c r="CJ484">
        <v>24</v>
      </c>
      <c r="CL484">
        <v>380</v>
      </c>
      <c r="CM484">
        <v>0</v>
      </c>
      <c r="CN484">
        <v>43</v>
      </c>
      <c r="CO484">
        <v>62</v>
      </c>
      <c r="CP484">
        <v>6333</v>
      </c>
      <c r="CQ484">
        <v>5315</v>
      </c>
      <c r="CR484">
        <v>-1</v>
      </c>
      <c r="CS484">
        <v>28</v>
      </c>
      <c r="CU484">
        <v>302958</v>
      </c>
      <c r="CV484">
        <v>0</v>
      </c>
      <c r="CY484">
        <v>103101</v>
      </c>
      <c r="DB484" s="1">
        <v>44455</v>
      </c>
      <c r="DI484" t="s">
        <v>174</v>
      </c>
      <c r="DL484" t="s">
        <v>153</v>
      </c>
      <c r="DM484" t="s">
        <v>154</v>
      </c>
      <c r="DN484">
        <v>1</v>
      </c>
      <c r="DQ484" t="s">
        <v>133</v>
      </c>
      <c r="DR484" t="s">
        <v>133</v>
      </c>
      <c r="DT484" t="s">
        <v>821</v>
      </c>
      <c r="DU484">
        <v>302958</v>
      </c>
      <c r="DY484" t="s">
        <v>156</v>
      </c>
      <c r="DZ484">
        <v>100</v>
      </c>
    </row>
    <row r="485" spans="2:130" x14ac:dyDescent="0.2">
      <c r="B485">
        <v>1043</v>
      </c>
      <c r="C485" t="s">
        <v>133</v>
      </c>
      <c r="E485" t="s">
        <v>133</v>
      </c>
      <c r="F485">
        <v>0</v>
      </c>
      <c r="G485">
        <v>1</v>
      </c>
      <c r="H485">
        <v>1</v>
      </c>
      <c r="I485" t="s">
        <v>240</v>
      </c>
      <c r="J485" t="s">
        <v>135</v>
      </c>
      <c r="K485" t="s">
        <v>136</v>
      </c>
      <c r="L485" t="s">
        <v>137</v>
      </c>
      <c r="M485" t="s">
        <v>138</v>
      </c>
      <c r="O485" t="s">
        <v>139</v>
      </c>
      <c r="P485" t="s">
        <v>140</v>
      </c>
      <c r="Q485">
        <v>2022</v>
      </c>
      <c r="R485">
        <v>938</v>
      </c>
      <c r="S485">
        <f t="shared" si="7"/>
        <v>9.3800000000000008</v>
      </c>
      <c r="U485" t="s">
        <v>141</v>
      </c>
      <c r="V485" t="s">
        <v>142</v>
      </c>
      <c r="W485" t="s">
        <v>143</v>
      </c>
      <c r="Y485" t="s">
        <v>144</v>
      </c>
      <c r="Z485" t="s">
        <v>145</v>
      </c>
      <c r="AA485" t="s">
        <v>146</v>
      </c>
      <c r="AB485" s="1">
        <v>42005</v>
      </c>
      <c r="AC485" s="1">
        <v>46022</v>
      </c>
      <c r="AD485" s="1">
        <v>44455</v>
      </c>
      <c r="AF485" t="s">
        <v>147</v>
      </c>
      <c r="AG485" s="1">
        <v>44455</v>
      </c>
      <c r="AH485" t="s">
        <v>133</v>
      </c>
      <c r="AI485" t="s">
        <v>133</v>
      </c>
      <c r="AJ485" t="s">
        <v>133</v>
      </c>
      <c r="AK485" t="s">
        <v>133</v>
      </c>
      <c r="AL485" t="s">
        <v>133</v>
      </c>
      <c r="AS485" t="s">
        <v>133</v>
      </c>
      <c r="AZ485" t="s">
        <v>148</v>
      </c>
      <c r="BB485" t="s">
        <v>149</v>
      </c>
      <c r="BC485" t="s">
        <v>171</v>
      </c>
      <c r="BD485" t="s">
        <v>172</v>
      </c>
      <c r="BE485">
        <v>0</v>
      </c>
      <c r="BH485" t="s">
        <v>233</v>
      </c>
      <c r="BI485" t="s">
        <v>133</v>
      </c>
      <c r="BK485">
        <v>9.3798958803781698</v>
      </c>
      <c r="BL485" t="s">
        <v>199</v>
      </c>
      <c r="BN485">
        <v>103101</v>
      </c>
      <c r="BR485" t="s">
        <v>133</v>
      </c>
      <c r="BS485" t="s">
        <v>133</v>
      </c>
      <c r="BV485" t="s">
        <v>151</v>
      </c>
      <c r="BX485" t="s">
        <v>152</v>
      </c>
      <c r="CA485">
        <v>25</v>
      </c>
      <c r="CC485" s="1">
        <v>44788</v>
      </c>
      <c r="CD485" s="1">
        <v>44757</v>
      </c>
      <c r="CG485">
        <v>22</v>
      </c>
      <c r="CJ485">
        <v>24</v>
      </c>
      <c r="CL485">
        <v>380</v>
      </c>
      <c r="CM485">
        <v>0</v>
      </c>
      <c r="CN485">
        <v>43</v>
      </c>
      <c r="CO485">
        <v>62</v>
      </c>
      <c r="CP485">
        <v>6335</v>
      </c>
      <c r="CQ485">
        <v>5317</v>
      </c>
      <c r="CR485">
        <v>-1</v>
      </c>
      <c r="CS485">
        <v>28</v>
      </c>
      <c r="CU485">
        <v>302960</v>
      </c>
      <c r="CV485">
        <v>0</v>
      </c>
      <c r="CY485">
        <v>103101</v>
      </c>
      <c r="DB485" s="1">
        <v>44455</v>
      </c>
      <c r="DI485" t="s">
        <v>174</v>
      </c>
      <c r="DL485" t="s">
        <v>153</v>
      </c>
      <c r="DM485" t="s">
        <v>154</v>
      </c>
      <c r="DN485">
        <v>1</v>
      </c>
      <c r="DQ485" t="s">
        <v>133</v>
      </c>
      <c r="DR485" t="s">
        <v>133</v>
      </c>
      <c r="DT485" t="s">
        <v>822</v>
      </c>
      <c r="DU485">
        <v>302960</v>
      </c>
      <c r="DY485" t="s">
        <v>156</v>
      </c>
      <c r="DZ485">
        <v>100</v>
      </c>
    </row>
    <row r="486" spans="2:130" x14ac:dyDescent="0.2">
      <c r="B486">
        <v>1043</v>
      </c>
      <c r="C486" t="s">
        <v>133</v>
      </c>
      <c r="E486" t="s">
        <v>133</v>
      </c>
      <c r="F486">
        <v>0</v>
      </c>
      <c r="G486">
        <v>1</v>
      </c>
      <c r="H486">
        <v>1</v>
      </c>
      <c r="I486" t="s">
        <v>242</v>
      </c>
      <c r="J486" t="s">
        <v>135</v>
      </c>
      <c r="K486" t="s">
        <v>136</v>
      </c>
      <c r="L486" t="s">
        <v>137</v>
      </c>
      <c r="M486" t="s">
        <v>138</v>
      </c>
      <c r="O486" t="s">
        <v>139</v>
      </c>
      <c r="P486" t="s">
        <v>140</v>
      </c>
      <c r="Q486">
        <v>2022</v>
      </c>
      <c r="R486">
        <v>520</v>
      </c>
      <c r="S486">
        <f t="shared" si="7"/>
        <v>5.2</v>
      </c>
      <c r="U486" t="s">
        <v>141</v>
      </c>
      <c r="V486" t="s">
        <v>142</v>
      </c>
      <c r="W486" t="s">
        <v>143</v>
      </c>
      <c r="Y486" t="s">
        <v>144</v>
      </c>
      <c r="Z486" t="s">
        <v>145</v>
      </c>
      <c r="AA486" t="s">
        <v>146</v>
      </c>
      <c r="AB486" s="1">
        <v>42005</v>
      </c>
      <c r="AC486" s="1">
        <v>46022</v>
      </c>
      <c r="AD486" s="1">
        <v>44455</v>
      </c>
      <c r="AF486" t="s">
        <v>147</v>
      </c>
      <c r="AG486" s="1">
        <v>44455</v>
      </c>
      <c r="AH486" t="s">
        <v>133</v>
      </c>
      <c r="AI486" t="s">
        <v>133</v>
      </c>
      <c r="AJ486" t="s">
        <v>133</v>
      </c>
      <c r="AK486" t="s">
        <v>133</v>
      </c>
      <c r="AL486" t="s">
        <v>133</v>
      </c>
      <c r="AS486" t="s">
        <v>133</v>
      </c>
      <c r="AZ486" t="s">
        <v>148</v>
      </c>
      <c r="BB486" t="s">
        <v>149</v>
      </c>
      <c r="BC486" t="s">
        <v>171</v>
      </c>
      <c r="BD486" t="s">
        <v>172</v>
      </c>
      <c r="BE486">
        <v>0</v>
      </c>
      <c r="BH486" t="s">
        <v>233</v>
      </c>
      <c r="BI486" t="s">
        <v>133</v>
      </c>
      <c r="BK486">
        <v>5.2023170651384198</v>
      </c>
      <c r="BL486" t="s">
        <v>199</v>
      </c>
      <c r="BN486">
        <v>103101</v>
      </c>
      <c r="BR486" t="s">
        <v>133</v>
      </c>
      <c r="BS486" t="s">
        <v>133</v>
      </c>
      <c r="BV486" t="s">
        <v>151</v>
      </c>
      <c r="BX486" t="s">
        <v>152</v>
      </c>
      <c r="CA486">
        <v>25</v>
      </c>
      <c r="CC486" s="1">
        <v>44788</v>
      </c>
      <c r="CD486" s="1">
        <v>44757</v>
      </c>
      <c r="CG486">
        <v>22</v>
      </c>
      <c r="CJ486">
        <v>24</v>
      </c>
      <c r="CL486">
        <v>380</v>
      </c>
      <c r="CM486">
        <v>0</v>
      </c>
      <c r="CN486">
        <v>43</v>
      </c>
      <c r="CO486">
        <v>62</v>
      </c>
      <c r="CP486">
        <v>6336</v>
      </c>
      <c r="CQ486">
        <v>5318</v>
      </c>
      <c r="CR486">
        <v>-1</v>
      </c>
      <c r="CS486">
        <v>28</v>
      </c>
      <c r="CU486">
        <v>302962</v>
      </c>
      <c r="CV486">
        <v>0</v>
      </c>
      <c r="CY486">
        <v>103101</v>
      </c>
      <c r="DB486" s="1">
        <v>44455</v>
      </c>
      <c r="DI486" t="s">
        <v>174</v>
      </c>
      <c r="DL486" t="s">
        <v>153</v>
      </c>
      <c r="DM486" t="s">
        <v>154</v>
      </c>
      <c r="DN486">
        <v>1</v>
      </c>
      <c r="DQ486" t="s">
        <v>133</v>
      </c>
      <c r="DR486" t="s">
        <v>133</v>
      </c>
      <c r="DT486" t="s">
        <v>823</v>
      </c>
      <c r="DU486">
        <v>302962</v>
      </c>
      <c r="DY486" t="s">
        <v>156</v>
      </c>
      <c r="DZ486">
        <v>100</v>
      </c>
    </row>
    <row r="487" spans="2:130" x14ac:dyDescent="0.2">
      <c r="B487">
        <v>1043</v>
      </c>
      <c r="C487" t="s">
        <v>133</v>
      </c>
      <c r="E487" t="s">
        <v>133</v>
      </c>
      <c r="F487">
        <v>0</v>
      </c>
      <c r="G487">
        <v>1</v>
      </c>
      <c r="H487">
        <v>1</v>
      </c>
      <c r="I487" t="s">
        <v>244</v>
      </c>
      <c r="J487" t="s">
        <v>135</v>
      </c>
      <c r="K487" t="s">
        <v>136</v>
      </c>
      <c r="L487" t="s">
        <v>137</v>
      </c>
      <c r="M487" t="s">
        <v>138</v>
      </c>
      <c r="O487" t="s">
        <v>139</v>
      </c>
      <c r="P487" t="s">
        <v>140</v>
      </c>
      <c r="Q487">
        <v>2022</v>
      </c>
      <c r="R487">
        <v>434</v>
      </c>
      <c r="S487">
        <f t="shared" si="7"/>
        <v>4.34</v>
      </c>
      <c r="U487" t="s">
        <v>141</v>
      </c>
      <c r="V487" t="s">
        <v>142</v>
      </c>
      <c r="W487" t="s">
        <v>143</v>
      </c>
      <c r="Y487" t="s">
        <v>144</v>
      </c>
      <c r="Z487" t="s">
        <v>145</v>
      </c>
      <c r="AA487" t="s">
        <v>146</v>
      </c>
      <c r="AB487" s="1">
        <v>42005</v>
      </c>
      <c r="AC487" s="1">
        <v>46022</v>
      </c>
      <c r="AD487" s="1">
        <v>44455</v>
      </c>
      <c r="AF487" t="s">
        <v>147</v>
      </c>
      <c r="AG487" s="1">
        <v>44455</v>
      </c>
      <c r="AH487" t="s">
        <v>133</v>
      </c>
      <c r="AI487" t="s">
        <v>133</v>
      </c>
      <c r="AJ487" t="s">
        <v>133</v>
      </c>
      <c r="AK487" t="s">
        <v>133</v>
      </c>
      <c r="AL487" t="s">
        <v>133</v>
      </c>
      <c r="AS487" t="s">
        <v>133</v>
      </c>
      <c r="AZ487" t="s">
        <v>148</v>
      </c>
      <c r="BB487" t="s">
        <v>149</v>
      </c>
      <c r="BC487" t="s">
        <v>171</v>
      </c>
      <c r="BD487" t="s">
        <v>172</v>
      </c>
      <c r="BE487">
        <v>0</v>
      </c>
      <c r="BH487" t="s">
        <v>233</v>
      </c>
      <c r="BI487" t="s">
        <v>133</v>
      </c>
      <c r="BK487">
        <v>4.3364849544882604</v>
      </c>
      <c r="BL487" t="s">
        <v>199</v>
      </c>
      <c r="BN487">
        <v>103101</v>
      </c>
      <c r="BR487" t="s">
        <v>133</v>
      </c>
      <c r="BS487" t="s">
        <v>133</v>
      </c>
      <c r="BV487" t="s">
        <v>151</v>
      </c>
      <c r="BX487" t="s">
        <v>152</v>
      </c>
      <c r="CA487">
        <v>25</v>
      </c>
      <c r="CC487" s="1">
        <v>44788</v>
      </c>
      <c r="CD487" s="1">
        <v>44757</v>
      </c>
      <c r="CG487">
        <v>22</v>
      </c>
      <c r="CJ487">
        <v>24</v>
      </c>
      <c r="CL487">
        <v>380</v>
      </c>
      <c r="CM487">
        <v>0</v>
      </c>
      <c r="CN487">
        <v>43</v>
      </c>
      <c r="CO487">
        <v>62</v>
      </c>
      <c r="CP487">
        <v>6337</v>
      </c>
      <c r="CQ487">
        <v>5319</v>
      </c>
      <c r="CR487">
        <v>-1</v>
      </c>
      <c r="CS487">
        <v>28</v>
      </c>
      <c r="CU487">
        <v>302964</v>
      </c>
      <c r="CV487">
        <v>0</v>
      </c>
      <c r="CY487">
        <v>103101</v>
      </c>
      <c r="DB487" s="1">
        <v>44455</v>
      </c>
      <c r="DI487" t="s">
        <v>174</v>
      </c>
      <c r="DL487" t="s">
        <v>153</v>
      </c>
      <c r="DM487" t="s">
        <v>154</v>
      </c>
      <c r="DN487">
        <v>1</v>
      </c>
      <c r="DQ487" t="s">
        <v>133</v>
      </c>
      <c r="DR487" t="s">
        <v>133</v>
      </c>
      <c r="DT487" t="s">
        <v>824</v>
      </c>
      <c r="DU487">
        <v>302964</v>
      </c>
      <c r="DY487" t="s">
        <v>156</v>
      </c>
      <c r="DZ487">
        <v>100</v>
      </c>
    </row>
    <row r="488" spans="2:130" x14ac:dyDescent="0.2">
      <c r="B488">
        <v>1043</v>
      </c>
      <c r="C488" t="s">
        <v>133</v>
      </c>
      <c r="E488" t="s">
        <v>133</v>
      </c>
      <c r="F488">
        <v>0</v>
      </c>
      <c r="G488">
        <v>1</v>
      </c>
      <c r="H488">
        <v>1</v>
      </c>
      <c r="I488" t="s">
        <v>253</v>
      </c>
      <c r="J488" t="s">
        <v>135</v>
      </c>
      <c r="K488" t="s">
        <v>136</v>
      </c>
      <c r="L488" t="s">
        <v>137</v>
      </c>
      <c r="M488" t="s">
        <v>138</v>
      </c>
      <c r="O488" t="s">
        <v>139</v>
      </c>
      <c r="P488" t="s">
        <v>140</v>
      </c>
      <c r="Q488">
        <v>2022</v>
      </c>
      <c r="R488">
        <v>5919</v>
      </c>
      <c r="S488">
        <f t="shared" si="7"/>
        <v>59.19</v>
      </c>
      <c r="U488" t="s">
        <v>141</v>
      </c>
      <c r="V488" t="s">
        <v>142</v>
      </c>
      <c r="W488" t="s">
        <v>143</v>
      </c>
      <c r="Y488" t="s">
        <v>144</v>
      </c>
      <c r="Z488" t="s">
        <v>145</v>
      </c>
      <c r="AA488" t="s">
        <v>146</v>
      </c>
      <c r="AB488" s="1">
        <v>42005</v>
      </c>
      <c r="AC488" s="1">
        <v>46022</v>
      </c>
      <c r="AD488" s="1">
        <v>44455</v>
      </c>
      <c r="AF488" t="s">
        <v>147</v>
      </c>
      <c r="AG488" s="1">
        <v>44455</v>
      </c>
      <c r="AH488" t="s">
        <v>133</v>
      </c>
      <c r="AI488" t="s">
        <v>133</v>
      </c>
      <c r="AJ488" t="s">
        <v>133</v>
      </c>
      <c r="AK488" t="s">
        <v>133</v>
      </c>
      <c r="AL488" t="s">
        <v>133</v>
      </c>
      <c r="AS488" t="s">
        <v>133</v>
      </c>
      <c r="AZ488" t="s">
        <v>148</v>
      </c>
      <c r="BB488" t="s">
        <v>149</v>
      </c>
      <c r="BC488" t="s">
        <v>171</v>
      </c>
      <c r="BD488" t="s">
        <v>172</v>
      </c>
      <c r="BE488">
        <v>0</v>
      </c>
      <c r="BH488" t="s">
        <v>254</v>
      </c>
      <c r="BI488" t="s">
        <v>133</v>
      </c>
      <c r="BK488">
        <v>59.186989207045201</v>
      </c>
      <c r="BN488">
        <v>103101</v>
      </c>
      <c r="BR488" t="s">
        <v>133</v>
      </c>
      <c r="BS488" t="s">
        <v>133</v>
      </c>
      <c r="BV488" t="s">
        <v>151</v>
      </c>
      <c r="BX488" t="s">
        <v>152</v>
      </c>
      <c r="CA488">
        <v>25</v>
      </c>
      <c r="CC488" s="1">
        <v>44788</v>
      </c>
      <c r="CD488" s="1">
        <v>44757</v>
      </c>
      <c r="CG488">
        <v>22</v>
      </c>
      <c r="CJ488">
        <v>24</v>
      </c>
      <c r="CL488">
        <v>380</v>
      </c>
      <c r="CM488">
        <v>0</v>
      </c>
      <c r="CN488">
        <v>43</v>
      </c>
      <c r="CO488">
        <v>62</v>
      </c>
      <c r="CP488">
        <v>6341</v>
      </c>
      <c r="CQ488">
        <v>5323</v>
      </c>
      <c r="CR488">
        <v>-1</v>
      </c>
      <c r="CS488">
        <v>28</v>
      </c>
      <c r="CU488">
        <v>302966</v>
      </c>
      <c r="CV488">
        <v>0</v>
      </c>
      <c r="CY488">
        <v>103101</v>
      </c>
      <c r="DB488" s="1">
        <v>44455</v>
      </c>
      <c r="DI488" t="s">
        <v>174</v>
      </c>
      <c r="DL488" t="s">
        <v>153</v>
      </c>
      <c r="DM488" t="s">
        <v>154</v>
      </c>
      <c r="DN488">
        <v>1</v>
      </c>
      <c r="DQ488" t="s">
        <v>133</v>
      </c>
      <c r="DR488" t="s">
        <v>133</v>
      </c>
      <c r="DT488" t="s">
        <v>825</v>
      </c>
      <c r="DU488">
        <v>302966</v>
      </c>
      <c r="DY488" t="s">
        <v>156</v>
      </c>
      <c r="DZ488">
        <v>100</v>
      </c>
    </row>
    <row r="489" spans="2:130" x14ac:dyDescent="0.2">
      <c r="B489">
        <v>1043</v>
      </c>
      <c r="C489" t="s">
        <v>133</v>
      </c>
      <c r="E489" t="s">
        <v>133</v>
      </c>
      <c r="F489">
        <v>0</v>
      </c>
      <c r="G489">
        <v>1</v>
      </c>
      <c r="H489">
        <v>1</v>
      </c>
      <c r="I489" t="s">
        <v>259</v>
      </c>
      <c r="J489" t="s">
        <v>135</v>
      </c>
      <c r="K489" t="s">
        <v>136</v>
      </c>
      <c r="L489" t="s">
        <v>137</v>
      </c>
      <c r="M489" t="s">
        <v>138</v>
      </c>
      <c r="O489" t="s">
        <v>139</v>
      </c>
      <c r="P489" t="s">
        <v>140</v>
      </c>
      <c r="Q489">
        <v>2022</v>
      </c>
      <c r="R489">
        <v>4434</v>
      </c>
      <c r="S489">
        <f t="shared" si="7"/>
        <v>44.34</v>
      </c>
      <c r="U489" t="s">
        <v>141</v>
      </c>
      <c r="V489" t="s">
        <v>142</v>
      </c>
      <c r="W489" t="s">
        <v>143</v>
      </c>
      <c r="Y489" t="s">
        <v>144</v>
      </c>
      <c r="Z489" t="s">
        <v>145</v>
      </c>
      <c r="AA489" t="s">
        <v>146</v>
      </c>
      <c r="AB489" s="1">
        <v>42005</v>
      </c>
      <c r="AC489" s="1">
        <v>46022</v>
      </c>
      <c r="AD489" s="1">
        <v>44455</v>
      </c>
      <c r="AF489" t="s">
        <v>147</v>
      </c>
      <c r="AG489" s="1">
        <v>44455</v>
      </c>
      <c r="AH489" t="s">
        <v>133</v>
      </c>
      <c r="AI489" t="s">
        <v>133</v>
      </c>
      <c r="AJ489" t="s">
        <v>133</v>
      </c>
      <c r="AK489" t="s">
        <v>133</v>
      </c>
      <c r="AL489" t="s">
        <v>133</v>
      </c>
      <c r="AS489" t="s">
        <v>133</v>
      </c>
      <c r="AZ489" t="s">
        <v>148</v>
      </c>
      <c r="BB489" t="s">
        <v>149</v>
      </c>
      <c r="BC489" t="s">
        <v>171</v>
      </c>
      <c r="BD489" t="s">
        <v>172</v>
      </c>
      <c r="BE489">
        <v>0</v>
      </c>
      <c r="BH489" t="s">
        <v>254</v>
      </c>
      <c r="BI489" t="s">
        <v>133</v>
      </c>
      <c r="BK489">
        <v>44.335470635451301</v>
      </c>
      <c r="BL489" t="s">
        <v>199</v>
      </c>
      <c r="BN489">
        <v>103101</v>
      </c>
      <c r="BR489" t="s">
        <v>133</v>
      </c>
      <c r="BS489" t="s">
        <v>133</v>
      </c>
      <c r="BV489" t="s">
        <v>151</v>
      </c>
      <c r="BX489" t="s">
        <v>152</v>
      </c>
      <c r="CA489">
        <v>25</v>
      </c>
      <c r="CC489" s="1">
        <v>44788</v>
      </c>
      <c r="CD489" s="1">
        <v>44757</v>
      </c>
      <c r="CG489">
        <v>22</v>
      </c>
      <c r="CJ489">
        <v>24</v>
      </c>
      <c r="CL489">
        <v>380</v>
      </c>
      <c r="CM489">
        <v>0</v>
      </c>
      <c r="CN489">
        <v>43</v>
      </c>
      <c r="CO489">
        <v>62</v>
      </c>
      <c r="CP489">
        <v>6345</v>
      </c>
      <c r="CQ489">
        <v>5327</v>
      </c>
      <c r="CR489">
        <v>-1</v>
      </c>
      <c r="CS489">
        <v>28</v>
      </c>
      <c r="CU489">
        <v>302968</v>
      </c>
      <c r="CV489">
        <v>0</v>
      </c>
      <c r="CY489">
        <v>103101</v>
      </c>
      <c r="DB489" s="1">
        <v>44455</v>
      </c>
      <c r="DI489" t="s">
        <v>174</v>
      </c>
      <c r="DL489" t="s">
        <v>153</v>
      </c>
      <c r="DM489" t="s">
        <v>154</v>
      </c>
      <c r="DN489">
        <v>1</v>
      </c>
      <c r="DQ489" t="s">
        <v>133</v>
      </c>
      <c r="DR489" t="s">
        <v>133</v>
      </c>
      <c r="DT489" t="s">
        <v>826</v>
      </c>
      <c r="DU489">
        <v>302968</v>
      </c>
      <c r="DY489" t="s">
        <v>156</v>
      </c>
      <c r="DZ489">
        <v>100</v>
      </c>
    </row>
    <row r="490" spans="2:130" x14ac:dyDescent="0.2">
      <c r="B490">
        <v>1043</v>
      </c>
      <c r="C490" t="s">
        <v>133</v>
      </c>
      <c r="E490" t="s">
        <v>133</v>
      </c>
      <c r="F490">
        <v>0</v>
      </c>
      <c r="G490">
        <v>1</v>
      </c>
      <c r="H490">
        <v>1</v>
      </c>
      <c r="I490" t="s">
        <v>299</v>
      </c>
      <c r="J490" t="s">
        <v>135</v>
      </c>
      <c r="K490" t="s">
        <v>136</v>
      </c>
      <c r="L490" t="s">
        <v>137</v>
      </c>
      <c r="M490" t="s">
        <v>138</v>
      </c>
      <c r="O490" t="s">
        <v>139</v>
      </c>
      <c r="P490" t="s">
        <v>140</v>
      </c>
      <c r="Q490">
        <v>2022</v>
      </c>
      <c r="R490">
        <v>105</v>
      </c>
      <c r="S490">
        <f t="shared" si="7"/>
        <v>1.05</v>
      </c>
      <c r="U490" t="s">
        <v>141</v>
      </c>
      <c r="V490" t="s">
        <v>142</v>
      </c>
      <c r="W490" t="s">
        <v>143</v>
      </c>
      <c r="Y490" t="s">
        <v>144</v>
      </c>
      <c r="Z490" t="s">
        <v>145</v>
      </c>
      <c r="AA490" t="s">
        <v>146</v>
      </c>
      <c r="AB490" s="1">
        <v>42005</v>
      </c>
      <c r="AC490" s="1">
        <v>46022</v>
      </c>
      <c r="AD490" s="1">
        <v>44455</v>
      </c>
      <c r="AF490" t="s">
        <v>147</v>
      </c>
      <c r="AG490" s="1">
        <v>44455</v>
      </c>
      <c r="AH490" t="s">
        <v>133</v>
      </c>
      <c r="AI490" t="s">
        <v>133</v>
      </c>
      <c r="AJ490" t="s">
        <v>133</v>
      </c>
      <c r="AK490" t="s">
        <v>133</v>
      </c>
      <c r="AL490" t="s">
        <v>133</v>
      </c>
      <c r="AS490" t="s">
        <v>133</v>
      </c>
      <c r="AZ490" t="s">
        <v>148</v>
      </c>
      <c r="BB490" t="s">
        <v>149</v>
      </c>
      <c r="BC490" t="s">
        <v>171</v>
      </c>
      <c r="BD490" t="s">
        <v>172</v>
      </c>
      <c r="BE490">
        <v>0</v>
      </c>
      <c r="BH490" t="s">
        <v>300</v>
      </c>
      <c r="BI490" t="s">
        <v>133</v>
      </c>
      <c r="BK490">
        <v>1.0509221577478101</v>
      </c>
      <c r="BL490" t="s">
        <v>199</v>
      </c>
      <c r="BN490">
        <v>103101</v>
      </c>
      <c r="BR490" t="s">
        <v>133</v>
      </c>
      <c r="BS490" t="s">
        <v>133</v>
      </c>
      <c r="BV490" t="s">
        <v>151</v>
      </c>
      <c r="BX490" t="s">
        <v>152</v>
      </c>
      <c r="CA490">
        <v>25</v>
      </c>
      <c r="CC490" s="1">
        <v>44788</v>
      </c>
      <c r="CD490" s="1">
        <v>44757</v>
      </c>
      <c r="CG490">
        <v>22</v>
      </c>
      <c r="CJ490">
        <v>24</v>
      </c>
      <c r="CL490">
        <v>380</v>
      </c>
      <c r="CM490">
        <v>0</v>
      </c>
      <c r="CN490">
        <v>43</v>
      </c>
      <c r="CO490">
        <v>62</v>
      </c>
      <c r="CP490">
        <v>6364</v>
      </c>
      <c r="CQ490">
        <v>5346</v>
      </c>
      <c r="CR490">
        <v>-1</v>
      </c>
      <c r="CS490">
        <v>28</v>
      </c>
      <c r="CU490">
        <v>302970</v>
      </c>
      <c r="CV490">
        <v>0</v>
      </c>
      <c r="CY490">
        <v>103101</v>
      </c>
      <c r="DB490" s="1">
        <v>44455</v>
      </c>
      <c r="DI490" t="s">
        <v>174</v>
      </c>
      <c r="DL490" t="s">
        <v>153</v>
      </c>
      <c r="DM490" t="s">
        <v>154</v>
      </c>
      <c r="DN490">
        <v>1</v>
      </c>
      <c r="DQ490" t="s">
        <v>133</v>
      </c>
      <c r="DR490" t="s">
        <v>133</v>
      </c>
      <c r="DT490" t="s">
        <v>827</v>
      </c>
      <c r="DU490">
        <v>302970</v>
      </c>
      <c r="DY490" t="s">
        <v>156</v>
      </c>
      <c r="DZ490">
        <v>100</v>
      </c>
    </row>
    <row r="491" spans="2:130" x14ac:dyDescent="0.2">
      <c r="B491">
        <v>1043</v>
      </c>
      <c r="C491" t="s">
        <v>133</v>
      </c>
      <c r="E491" t="s">
        <v>133</v>
      </c>
      <c r="F491">
        <v>0</v>
      </c>
      <c r="G491">
        <v>1</v>
      </c>
      <c r="H491">
        <v>1</v>
      </c>
      <c r="I491" t="s">
        <v>302</v>
      </c>
      <c r="J491" t="s">
        <v>135</v>
      </c>
      <c r="K491" t="s">
        <v>136</v>
      </c>
      <c r="L491" t="s">
        <v>137</v>
      </c>
      <c r="M491" t="s">
        <v>138</v>
      </c>
      <c r="O491" t="s">
        <v>139</v>
      </c>
      <c r="P491" t="s">
        <v>140</v>
      </c>
      <c r="Q491">
        <v>2022</v>
      </c>
      <c r="R491">
        <v>310</v>
      </c>
      <c r="S491">
        <f t="shared" si="7"/>
        <v>3.1</v>
      </c>
      <c r="U491" t="s">
        <v>141</v>
      </c>
      <c r="V491" t="s">
        <v>142</v>
      </c>
      <c r="W491" t="s">
        <v>143</v>
      </c>
      <c r="Y491" t="s">
        <v>144</v>
      </c>
      <c r="Z491" t="s">
        <v>145</v>
      </c>
      <c r="AA491" t="s">
        <v>146</v>
      </c>
      <c r="AB491" s="1">
        <v>42005</v>
      </c>
      <c r="AC491" s="1">
        <v>46022</v>
      </c>
      <c r="AD491" s="1">
        <v>44455</v>
      </c>
      <c r="AF491" t="s">
        <v>147</v>
      </c>
      <c r="AG491" s="1">
        <v>44455</v>
      </c>
      <c r="AH491" t="s">
        <v>133</v>
      </c>
      <c r="AI491" t="s">
        <v>133</v>
      </c>
      <c r="AJ491" t="s">
        <v>133</v>
      </c>
      <c r="AK491" t="s">
        <v>133</v>
      </c>
      <c r="AL491" t="s">
        <v>133</v>
      </c>
      <c r="AS491" t="s">
        <v>133</v>
      </c>
      <c r="AZ491" t="s">
        <v>148</v>
      </c>
      <c r="BB491" t="s">
        <v>149</v>
      </c>
      <c r="BC491" t="s">
        <v>171</v>
      </c>
      <c r="BD491" t="s">
        <v>172</v>
      </c>
      <c r="BE491">
        <v>0</v>
      </c>
      <c r="BH491" t="s">
        <v>300</v>
      </c>
      <c r="BI491" t="s">
        <v>133</v>
      </c>
      <c r="BK491">
        <v>3.0966195673650501</v>
      </c>
      <c r="BL491" t="s">
        <v>199</v>
      </c>
      <c r="BN491">
        <v>103101</v>
      </c>
      <c r="BR491" t="s">
        <v>133</v>
      </c>
      <c r="BS491" t="s">
        <v>133</v>
      </c>
      <c r="BV491" t="s">
        <v>151</v>
      </c>
      <c r="BX491" t="s">
        <v>152</v>
      </c>
      <c r="CA491">
        <v>25</v>
      </c>
      <c r="CC491" s="1">
        <v>44788</v>
      </c>
      <c r="CD491" s="1">
        <v>44757</v>
      </c>
      <c r="CG491">
        <v>22</v>
      </c>
      <c r="CJ491">
        <v>24</v>
      </c>
      <c r="CL491">
        <v>380</v>
      </c>
      <c r="CM491">
        <v>0</v>
      </c>
      <c r="CN491">
        <v>43</v>
      </c>
      <c r="CO491">
        <v>62</v>
      </c>
      <c r="CP491">
        <v>6365</v>
      </c>
      <c r="CQ491">
        <v>5347</v>
      </c>
      <c r="CR491">
        <v>-1</v>
      </c>
      <c r="CS491">
        <v>28</v>
      </c>
      <c r="CU491">
        <v>302972</v>
      </c>
      <c r="CV491">
        <v>0</v>
      </c>
      <c r="CY491">
        <v>103101</v>
      </c>
      <c r="DB491" s="1">
        <v>44455</v>
      </c>
      <c r="DI491" t="s">
        <v>174</v>
      </c>
      <c r="DL491" t="s">
        <v>153</v>
      </c>
      <c r="DM491" t="s">
        <v>154</v>
      </c>
      <c r="DN491">
        <v>1</v>
      </c>
      <c r="DQ491" t="s">
        <v>133</v>
      </c>
      <c r="DR491" t="s">
        <v>133</v>
      </c>
      <c r="DT491" t="s">
        <v>828</v>
      </c>
      <c r="DU491">
        <v>302972</v>
      </c>
      <c r="DY491" t="s">
        <v>156</v>
      </c>
      <c r="DZ491">
        <v>100</v>
      </c>
    </row>
    <row r="492" spans="2:130" x14ac:dyDescent="0.2">
      <c r="B492">
        <v>1043</v>
      </c>
      <c r="C492" t="s">
        <v>133</v>
      </c>
      <c r="E492" t="s">
        <v>133</v>
      </c>
      <c r="F492">
        <v>0</v>
      </c>
      <c r="G492">
        <v>1</v>
      </c>
      <c r="H492">
        <v>1</v>
      </c>
      <c r="I492" t="s">
        <v>304</v>
      </c>
      <c r="J492" t="s">
        <v>135</v>
      </c>
      <c r="K492" t="s">
        <v>136</v>
      </c>
      <c r="L492" t="s">
        <v>137</v>
      </c>
      <c r="M492" t="s">
        <v>138</v>
      </c>
      <c r="O492" t="s">
        <v>139</v>
      </c>
      <c r="P492" t="s">
        <v>140</v>
      </c>
      <c r="Q492">
        <v>2022</v>
      </c>
      <c r="R492">
        <v>158</v>
      </c>
      <c r="S492">
        <f t="shared" si="7"/>
        <v>1.58</v>
      </c>
      <c r="U492" t="s">
        <v>141</v>
      </c>
      <c r="V492" t="s">
        <v>142</v>
      </c>
      <c r="W492" t="s">
        <v>143</v>
      </c>
      <c r="Y492" t="s">
        <v>144</v>
      </c>
      <c r="Z492" t="s">
        <v>145</v>
      </c>
      <c r="AA492" t="s">
        <v>146</v>
      </c>
      <c r="AB492" s="1">
        <v>42005</v>
      </c>
      <c r="AC492" s="1">
        <v>46022</v>
      </c>
      <c r="AD492" s="1">
        <v>44455</v>
      </c>
      <c r="AF492" t="s">
        <v>147</v>
      </c>
      <c r="AG492" s="1">
        <v>44455</v>
      </c>
      <c r="AH492" t="s">
        <v>133</v>
      </c>
      <c r="AI492" t="s">
        <v>133</v>
      </c>
      <c r="AJ492" t="s">
        <v>133</v>
      </c>
      <c r="AK492" t="s">
        <v>133</v>
      </c>
      <c r="AL492" t="s">
        <v>133</v>
      </c>
      <c r="AS492" t="s">
        <v>133</v>
      </c>
      <c r="AZ492" t="s">
        <v>148</v>
      </c>
      <c r="BB492" t="s">
        <v>149</v>
      </c>
      <c r="BC492" t="s">
        <v>171</v>
      </c>
      <c r="BD492" t="s">
        <v>172</v>
      </c>
      <c r="BE492">
        <v>0</v>
      </c>
      <c r="BH492" t="s">
        <v>300</v>
      </c>
      <c r="BI492" t="s">
        <v>133</v>
      </c>
      <c r="BK492">
        <v>1.57744638391153</v>
      </c>
      <c r="BL492" t="s">
        <v>199</v>
      </c>
      <c r="BN492">
        <v>103101</v>
      </c>
      <c r="BR492" t="s">
        <v>133</v>
      </c>
      <c r="BS492" t="s">
        <v>133</v>
      </c>
      <c r="BV492" t="s">
        <v>151</v>
      </c>
      <c r="BX492" t="s">
        <v>152</v>
      </c>
      <c r="CA492">
        <v>25</v>
      </c>
      <c r="CC492" s="1">
        <v>44788</v>
      </c>
      <c r="CD492" s="1">
        <v>44757</v>
      </c>
      <c r="CG492">
        <v>22</v>
      </c>
      <c r="CJ492">
        <v>24</v>
      </c>
      <c r="CL492">
        <v>380</v>
      </c>
      <c r="CM492">
        <v>0</v>
      </c>
      <c r="CN492">
        <v>43</v>
      </c>
      <c r="CO492">
        <v>62</v>
      </c>
      <c r="CP492">
        <v>6366</v>
      </c>
      <c r="CQ492">
        <v>5348</v>
      </c>
      <c r="CR492">
        <v>-1</v>
      </c>
      <c r="CS492">
        <v>28</v>
      </c>
      <c r="CU492">
        <v>302974</v>
      </c>
      <c r="CV492">
        <v>0</v>
      </c>
      <c r="CY492">
        <v>103101</v>
      </c>
      <c r="DB492" s="1">
        <v>44455</v>
      </c>
      <c r="DI492" t="s">
        <v>174</v>
      </c>
      <c r="DL492" t="s">
        <v>153</v>
      </c>
      <c r="DM492" t="s">
        <v>154</v>
      </c>
      <c r="DN492">
        <v>1</v>
      </c>
      <c r="DQ492" t="s">
        <v>133</v>
      </c>
      <c r="DR492" t="s">
        <v>133</v>
      </c>
      <c r="DT492" t="s">
        <v>829</v>
      </c>
      <c r="DU492">
        <v>302974</v>
      </c>
      <c r="DY492" t="s">
        <v>156</v>
      </c>
      <c r="DZ492">
        <v>100</v>
      </c>
    </row>
    <row r="493" spans="2:130" x14ac:dyDescent="0.2">
      <c r="B493">
        <v>1043</v>
      </c>
      <c r="C493" t="s">
        <v>133</v>
      </c>
      <c r="E493" t="s">
        <v>133</v>
      </c>
      <c r="F493">
        <v>0</v>
      </c>
      <c r="G493">
        <v>1</v>
      </c>
      <c r="H493">
        <v>1</v>
      </c>
      <c r="I493" t="s">
        <v>306</v>
      </c>
      <c r="J493" t="s">
        <v>135</v>
      </c>
      <c r="K493" t="s">
        <v>136</v>
      </c>
      <c r="L493" t="s">
        <v>137</v>
      </c>
      <c r="M493" t="s">
        <v>138</v>
      </c>
      <c r="O493" t="s">
        <v>139</v>
      </c>
      <c r="P493" t="s">
        <v>140</v>
      </c>
      <c r="Q493">
        <v>2022</v>
      </c>
      <c r="R493">
        <v>106</v>
      </c>
      <c r="S493">
        <f t="shared" si="7"/>
        <v>1.06</v>
      </c>
      <c r="U493" t="s">
        <v>141</v>
      </c>
      <c r="V493" t="s">
        <v>142</v>
      </c>
      <c r="W493" t="s">
        <v>143</v>
      </c>
      <c r="Y493" t="s">
        <v>144</v>
      </c>
      <c r="Z493" t="s">
        <v>145</v>
      </c>
      <c r="AA493" t="s">
        <v>146</v>
      </c>
      <c r="AB493" s="1">
        <v>42005</v>
      </c>
      <c r="AC493" s="1">
        <v>46022</v>
      </c>
      <c r="AD493" s="1">
        <v>44455</v>
      </c>
      <c r="AF493" t="s">
        <v>147</v>
      </c>
      <c r="AG493" s="1">
        <v>44455</v>
      </c>
      <c r="AH493" t="s">
        <v>133</v>
      </c>
      <c r="AI493" t="s">
        <v>133</v>
      </c>
      <c r="AJ493" t="s">
        <v>133</v>
      </c>
      <c r="AK493" t="s">
        <v>133</v>
      </c>
      <c r="AL493" t="s">
        <v>133</v>
      </c>
      <c r="AS493" t="s">
        <v>133</v>
      </c>
      <c r="AZ493" t="s">
        <v>148</v>
      </c>
      <c r="BB493" t="s">
        <v>149</v>
      </c>
      <c r="BC493" t="s">
        <v>171</v>
      </c>
      <c r="BD493" t="s">
        <v>172</v>
      </c>
      <c r="BE493">
        <v>0</v>
      </c>
      <c r="BH493" t="s">
        <v>300</v>
      </c>
      <c r="BI493" t="s">
        <v>133</v>
      </c>
      <c r="BK493">
        <v>1.0574746650669899</v>
      </c>
      <c r="BL493" t="s">
        <v>199</v>
      </c>
      <c r="BN493">
        <v>103101</v>
      </c>
      <c r="BR493" t="s">
        <v>133</v>
      </c>
      <c r="BS493" t="s">
        <v>133</v>
      </c>
      <c r="BV493" t="s">
        <v>151</v>
      </c>
      <c r="BX493" t="s">
        <v>152</v>
      </c>
      <c r="CA493">
        <v>25</v>
      </c>
      <c r="CC493" s="1">
        <v>44788</v>
      </c>
      <c r="CD493" s="1">
        <v>44757</v>
      </c>
      <c r="CG493">
        <v>22</v>
      </c>
      <c r="CJ493">
        <v>24</v>
      </c>
      <c r="CL493">
        <v>380</v>
      </c>
      <c r="CM493">
        <v>0</v>
      </c>
      <c r="CN493">
        <v>43</v>
      </c>
      <c r="CO493">
        <v>62</v>
      </c>
      <c r="CP493">
        <v>6367</v>
      </c>
      <c r="CQ493">
        <v>5349</v>
      </c>
      <c r="CR493">
        <v>-1</v>
      </c>
      <c r="CS493">
        <v>28</v>
      </c>
      <c r="CU493">
        <v>302976</v>
      </c>
      <c r="CV493">
        <v>0</v>
      </c>
      <c r="CY493">
        <v>103101</v>
      </c>
      <c r="DB493" s="1">
        <v>44455</v>
      </c>
      <c r="DI493" t="s">
        <v>174</v>
      </c>
      <c r="DL493" t="s">
        <v>153</v>
      </c>
      <c r="DM493" t="s">
        <v>154</v>
      </c>
      <c r="DN493">
        <v>1</v>
      </c>
      <c r="DQ493" t="s">
        <v>133</v>
      </c>
      <c r="DR493" t="s">
        <v>133</v>
      </c>
      <c r="DT493" t="s">
        <v>830</v>
      </c>
      <c r="DU493">
        <v>302976</v>
      </c>
      <c r="DY493" t="s">
        <v>156</v>
      </c>
      <c r="DZ493">
        <v>100</v>
      </c>
    </row>
    <row r="494" spans="2:130" x14ac:dyDescent="0.2">
      <c r="B494">
        <v>1043</v>
      </c>
      <c r="C494" t="s">
        <v>133</v>
      </c>
      <c r="E494" t="s">
        <v>133</v>
      </c>
      <c r="F494">
        <v>0</v>
      </c>
      <c r="G494">
        <v>1</v>
      </c>
      <c r="H494">
        <v>1</v>
      </c>
      <c r="I494" t="s">
        <v>318</v>
      </c>
      <c r="J494" t="s">
        <v>135</v>
      </c>
      <c r="K494" t="s">
        <v>136</v>
      </c>
      <c r="L494" t="s">
        <v>137</v>
      </c>
      <c r="M494" t="s">
        <v>138</v>
      </c>
      <c r="O494" t="s">
        <v>139</v>
      </c>
      <c r="P494" t="s">
        <v>140</v>
      </c>
      <c r="Q494">
        <v>2022</v>
      </c>
      <c r="R494">
        <v>457</v>
      </c>
      <c r="S494">
        <f t="shared" si="7"/>
        <v>4.57</v>
      </c>
      <c r="U494" t="s">
        <v>141</v>
      </c>
      <c r="V494" t="s">
        <v>142</v>
      </c>
      <c r="W494" t="s">
        <v>143</v>
      </c>
      <c r="Y494" t="s">
        <v>144</v>
      </c>
      <c r="Z494" t="s">
        <v>145</v>
      </c>
      <c r="AA494" t="s">
        <v>146</v>
      </c>
      <c r="AB494" s="1">
        <v>42005</v>
      </c>
      <c r="AC494" s="1">
        <v>46022</v>
      </c>
      <c r="AD494" s="1">
        <v>44455</v>
      </c>
      <c r="AF494" t="s">
        <v>147</v>
      </c>
      <c r="AG494" s="1">
        <v>44455</v>
      </c>
      <c r="AH494" t="s">
        <v>133</v>
      </c>
      <c r="AI494" t="s">
        <v>133</v>
      </c>
      <c r="AJ494" t="s">
        <v>133</v>
      </c>
      <c r="AK494" t="s">
        <v>133</v>
      </c>
      <c r="AL494" t="s">
        <v>133</v>
      </c>
      <c r="AS494" t="s">
        <v>133</v>
      </c>
      <c r="AZ494" t="s">
        <v>148</v>
      </c>
      <c r="BB494" t="s">
        <v>149</v>
      </c>
      <c r="BC494" t="s">
        <v>171</v>
      </c>
      <c r="BD494" t="s">
        <v>172</v>
      </c>
      <c r="BE494">
        <v>0</v>
      </c>
      <c r="BH494" t="s">
        <v>300</v>
      </c>
      <c r="BI494" t="s">
        <v>133</v>
      </c>
      <c r="BK494">
        <v>4.5666046136247003</v>
      </c>
      <c r="BL494" t="s">
        <v>199</v>
      </c>
      <c r="BN494">
        <v>103101</v>
      </c>
      <c r="BR494" t="s">
        <v>133</v>
      </c>
      <c r="BS494" t="s">
        <v>133</v>
      </c>
      <c r="BV494" t="s">
        <v>151</v>
      </c>
      <c r="BX494" t="s">
        <v>152</v>
      </c>
      <c r="CA494">
        <v>25</v>
      </c>
      <c r="CC494" s="1">
        <v>44788</v>
      </c>
      <c r="CD494" s="1">
        <v>44757</v>
      </c>
      <c r="CG494">
        <v>22</v>
      </c>
      <c r="CJ494">
        <v>24</v>
      </c>
      <c r="CL494">
        <v>380</v>
      </c>
      <c r="CM494">
        <v>0</v>
      </c>
      <c r="CN494">
        <v>43</v>
      </c>
      <c r="CO494">
        <v>62</v>
      </c>
      <c r="CP494">
        <v>6382</v>
      </c>
      <c r="CQ494">
        <v>5364</v>
      </c>
      <c r="CR494">
        <v>-1</v>
      </c>
      <c r="CS494">
        <v>28</v>
      </c>
      <c r="CU494">
        <v>302978</v>
      </c>
      <c r="CV494">
        <v>0</v>
      </c>
      <c r="CY494">
        <v>103101</v>
      </c>
      <c r="DB494" s="1">
        <v>44455</v>
      </c>
      <c r="DI494" t="s">
        <v>174</v>
      </c>
      <c r="DL494" t="s">
        <v>153</v>
      </c>
      <c r="DM494" t="s">
        <v>154</v>
      </c>
      <c r="DN494">
        <v>1</v>
      </c>
      <c r="DQ494" t="s">
        <v>133</v>
      </c>
      <c r="DR494" t="s">
        <v>133</v>
      </c>
      <c r="DT494" t="s">
        <v>831</v>
      </c>
      <c r="DU494">
        <v>302978</v>
      </c>
      <c r="DY494" t="s">
        <v>156</v>
      </c>
      <c r="DZ494">
        <v>100</v>
      </c>
    </row>
    <row r="495" spans="2:130" x14ac:dyDescent="0.2">
      <c r="B495">
        <v>1043</v>
      </c>
      <c r="C495" t="s">
        <v>133</v>
      </c>
      <c r="E495" t="s">
        <v>133</v>
      </c>
      <c r="F495">
        <v>0</v>
      </c>
      <c r="G495">
        <v>1</v>
      </c>
      <c r="H495">
        <v>1</v>
      </c>
      <c r="I495" t="s">
        <v>320</v>
      </c>
      <c r="J495" t="s">
        <v>135</v>
      </c>
      <c r="K495" t="s">
        <v>136</v>
      </c>
      <c r="L495" t="s">
        <v>137</v>
      </c>
      <c r="M495" t="s">
        <v>138</v>
      </c>
      <c r="O495" t="s">
        <v>139</v>
      </c>
      <c r="P495" t="s">
        <v>140</v>
      </c>
      <c r="Q495">
        <v>2022</v>
      </c>
      <c r="R495">
        <v>80</v>
      </c>
      <c r="S495">
        <f t="shared" si="7"/>
        <v>0.8</v>
      </c>
      <c r="U495" t="s">
        <v>141</v>
      </c>
      <c r="V495" t="s">
        <v>142</v>
      </c>
      <c r="W495" t="s">
        <v>143</v>
      </c>
      <c r="Y495" t="s">
        <v>144</v>
      </c>
      <c r="Z495" t="s">
        <v>145</v>
      </c>
      <c r="AA495" t="s">
        <v>146</v>
      </c>
      <c r="AB495" s="1">
        <v>42005</v>
      </c>
      <c r="AC495" s="1">
        <v>46022</v>
      </c>
      <c r="AD495" s="1">
        <v>44455</v>
      </c>
      <c r="AF495" t="s">
        <v>147</v>
      </c>
      <c r="AG495" s="1">
        <v>44455</v>
      </c>
      <c r="AH495" t="s">
        <v>133</v>
      </c>
      <c r="AI495" t="s">
        <v>133</v>
      </c>
      <c r="AJ495" t="s">
        <v>133</v>
      </c>
      <c r="AK495" t="s">
        <v>133</v>
      </c>
      <c r="AL495" t="s">
        <v>133</v>
      </c>
      <c r="AS495" t="s">
        <v>133</v>
      </c>
      <c r="AZ495" t="s">
        <v>148</v>
      </c>
      <c r="BB495" t="s">
        <v>149</v>
      </c>
      <c r="BC495" t="s">
        <v>171</v>
      </c>
      <c r="BD495" t="s">
        <v>172</v>
      </c>
      <c r="BE495">
        <v>0</v>
      </c>
      <c r="BH495" t="s">
        <v>300</v>
      </c>
      <c r="BI495" t="s">
        <v>133</v>
      </c>
      <c r="BK495">
        <v>0.80477690101714305</v>
      </c>
      <c r="BL495" t="s">
        <v>199</v>
      </c>
      <c r="BN495">
        <v>103101</v>
      </c>
      <c r="BR495" t="s">
        <v>133</v>
      </c>
      <c r="BS495" t="s">
        <v>133</v>
      </c>
      <c r="BV495" t="s">
        <v>151</v>
      </c>
      <c r="BX495" t="s">
        <v>152</v>
      </c>
      <c r="CA495">
        <v>25</v>
      </c>
      <c r="CC495" s="1">
        <v>44788</v>
      </c>
      <c r="CD495" s="1">
        <v>44757</v>
      </c>
      <c r="CG495">
        <v>22</v>
      </c>
      <c r="CJ495">
        <v>24</v>
      </c>
      <c r="CL495">
        <v>380</v>
      </c>
      <c r="CM495">
        <v>0</v>
      </c>
      <c r="CN495">
        <v>43</v>
      </c>
      <c r="CO495">
        <v>62</v>
      </c>
      <c r="CP495">
        <v>6383</v>
      </c>
      <c r="CQ495">
        <v>5365</v>
      </c>
      <c r="CR495">
        <v>-1</v>
      </c>
      <c r="CS495">
        <v>28</v>
      </c>
      <c r="CU495">
        <v>302980</v>
      </c>
      <c r="CV495">
        <v>0</v>
      </c>
      <c r="CY495">
        <v>103101</v>
      </c>
      <c r="DB495" s="1">
        <v>44455</v>
      </c>
      <c r="DI495" t="s">
        <v>174</v>
      </c>
      <c r="DL495" t="s">
        <v>153</v>
      </c>
      <c r="DM495" t="s">
        <v>154</v>
      </c>
      <c r="DN495">
        <v>1</v>
      </c>
      <c r="DQ495" t="s">
        <v>133</v>
      </c>
      <c r="DR495" t="s">
        <v>133</v>
      </c>
      <c r="DT495" t="s">
        <v>832</v>
      </c>
      <c r="DU495">
        <v>302980</v>
      </c>
      <c r="DY495" t="s">
        <v>156</v>
      </c>
      <c r="DZ495">
        <v>100</v>
      </c>
    </row>
    <row r="496" spans="2:130" x14ac:dyDescent="0.2">
      <c r="B496">
        <v>1043</v>
      </c>
      <c r="C496" t="s">
        <v>133</v>
      </c>
      <c r="E496" t="s">
        <v>133</v>
      </c>
      <c r="F496">
        <v>0</v>
      </c>
      <c r="G496">
        <v>1</v>
      </c>
      <c r="H496">
        <v>1</v>
      </c>
      <c r="I496" t="s">
        <v>322</v>
      </c>
      <c r="J496" t="s">
        <v>135</v>
      </c>
      <c r="K496" t="s">
        <v>136</v>
      </c>
      <c r="L496" t="s">
        <v>137</v>
      </c>
      <c r="M496" t="s">
        <v>138</v>
      </c>
      <c r="O496" t="s">
        <v>139</v>
      </c>
      <c r="P496" t="s">
        <v>140</v>
      </c>
      <c r="Q496">
        <v>2022</v>
      </c>
      <c r="R496">
        <v>448</v>
      </c>
      <c r="S496">
        <f t="shared" si="7"/>
        <v>4.4800000000000004</v>
      </c>
      <c r="U496" t="s">
        <v>141</v>
      </c>
      <c r="V496" t="s">
        <v>142</v>
      </c>
      <c r="W496" t="s">
        <v>143</v>
      </c>
      <c r="Y496" t="s">
        <v>144</v>
      </c>
      <c r="Z496" t="s">
        <v>145</v>
      </c>
      <c r="AA496" t="s">
        <v>146</v>
      </c>
      <c r="AB496" s="1">
        <v>42005</v>
      </c>
      <c r="AC496" s="1">
        <v>46022</v>
      </c>
      <c r="AD496" s="1">
        <v>44455</v>
      </c>
      <c r="AF496" t="s">
        <v>147</v>
      </c>
      <c r="AG496" s="1">
        <v>44455</v>
      </c>
      <c r="AH496" t="s">
        <v>133</v>
      </c>
      <c r="AI496" t="s">
        <v>133</v>
      </c>
      <c r="AJ496" t="s">
        <v>133</v>
      </c>
      <c r="AK496" t="s">
        <v>133</v>
      </c>
      <c r="AL496" t="s">
        <v>133</v>
      </c>
      <c r="AS496" t="s">
        <v>133</v>
      </c>
      <c r="AZ496" t="s">
        <v>148</v>
      </c>
      <c r="BB496" t="s">
        <v>149</v>
      </c>
      <c r="BC496" t="s">
        <v>171</v>
      </c>
      <c r="BD496" t="s">
        <v>172</v>
      </c>
      <c r="BE496">
        <v>0</v>
      </c>
      <c r="BH496" t="s">
        <v>300</v>
      </c>
      <c r="BI496" t="s">
        <v>133</v>
      </c>
      <c r="BK496">
        <v>4.4781106922486096</v>
      </c>
      <c r="BL496" t="s">
        <v>199</v>
      </c>
      <c r="BN496">
        <v>103101</v>
      </c>
      <c r="BR496" t="s">
        <v>133</v>
      </c>
      <c r="BS496" t="s">
        <v>133</v>
      </c>
      <c r="BV496" t="s">
        <v>151</v>
      </c>
      <c r="BX496" t="s">
        <v>152</v>
      </c>
      <c r="CA496">
        <v>25</v>
      </c>
      <c r="CC496" s="1">
        <v>44788</v>
      </c>
      <c r="CD496" s="1">
        <v>44757</v>
      </c>
      <c r="CG496">
        <v>22</v>
      </c>
      <c r="CJ496">
        <v>24</v>
      </c>
      <c r="CL496">
        <v>380</v>
      </c>
      <c r="CM496">
        <v>0</v>
      </c>
      <c r="CN496">
        <v>43</v>
      </c>
      <c r="CO496">
        <v>62</v>
      </c>
      <c r="CP496">
        <v>6384</v>
      </c>
      <c r="CQ496">
        <v>5366</v>
      </c>
      <c r="CR496">
        <v>-1</v>
      </c>
      <c r="CS496">
        <v>28</v>
      </c>
      <c r="CU496">
        <v>302982</v>
      </c>
      <c r="CV496">
        <v>0</v>
      </c>
      <c r="CY496">
        <v>103101</v>
      </c>
      <c r="DB496" s="1">
        <v>44455</v>
      </c>
      <c r="DI496" t="s">
        <v>174</v>
      </c>
      <c r="DL496" t="s">
        <v>153</v>
      </c>
      <c r="DM496" t="s">
        <v>154</v>
      </c>
      <c r="DN496">
        <v>1</v>
      </c>
      <c r="DQ496" t="s">
        <v>133</v>
      </c>
      <c r="DR496" t="s">
        <v>133</v>
      </c>
      <c r="DT496" t="s">
        <v>833</v>
      </c>
      <c r="DU496">
        <v>302982</v>
      </c>
      <c r="DY496" t="s">
        <v>156</v>
      </c>
      <c r="DZ496">
        <v>100</v>
      </c>
    </row>
    <row r="497" spans="2:130" x14ac:dyDescent="0.2">
      <c r="B497">
        <v>1043</v>
      </c>
      <c r="C497" t="s">
        <v>133</v>
      </c>
      <c r="E497" t="s">
        <v>133</v>
      </c>
      <c r="F497">
        <v>0</v>
      </c>
      <c r="G497">
        <v>1</v>
      </c>
      <c r="H497">
        <v>1</v>
      </c>
      <c r="I497" t="s">
        <v>331</v>
      </c>
      <c r="J497" t="s">
        <v>135</v>
      </c>
      <c r="K497" t="s">
        <v>136</v>
      </c>
      <c r="L497" t="s">
        <v>137</v>
      </c>
      <c r="M497" t="s">
        <v>138</v>
      </c>
      <c r="O497" t="s">
        <v>139</v>
      </c>
      <c r="P497" t="s">
        <v>140</v>
      </c>
      <c r="Q497">
        <v>2022</v>
      </c>
      <c r="R497">
        <v>1068</v>
      </c>
      <c r="S497">
        <f t="shared" si="7"/>
        <v>10.68</v>
      </c>
      <c r="U497" t="s">
        <v>141</v>
      </c>
      <c r="V497" t="s">
        <v>142</v>
      </c>
      <c r="W497" t="s">
        <v>143</v>
      </c>
      <c r="Y497" t="s">
        <v>144</v>
      </c>
      <c r="Z497" t="s">
        <v>145</v>
      </c>
      <c r="AA497" t="s">
        <v>146</v>
      </c>
      <c r="AB497" s="1">
        <v>42005</v>
      </c>
      <c r="AC497" s="1">
        <v>46022</v>
      </c>
      <c r="AD497" s="1">
        <v>44455</v>
      </c>
      <c r="AF497" t="s">
        <v>147</v>
      </c>
      <c r="AG497" s="1">
        <v>44455</v>
      </c>
      <c r="AH497" t="s">
        <v>133</v>
      </c>
      <c r="AI497" t="s">
        <v>133</v>
      </c>
      <c r="AJ497" t="s">
        <v>133</v>
      </c>
      <c r="AK497" t="s">
        <v>133</v>
      </c>
      <c r="AL497" t="s">
        <v>133</v>
      </c>
      <c r="AS497" t="s">
        <v>133</v>
      </c>
      <c r="AZ497" t="s">
        <v>148</v>
      </c>
      <c r="BB497" t="s">
        <v>149</v>
      </c>
      <c r="BC497" t="s">
        <v>171</v>
      </c>
      <c r="BD497" t="s">
        <v>172</v>
      </c>
      <c r="BE497">
        <v>0</v>
      </c>
      <c r="BH497" t="s">
        <v>332</v>
      </c>
      <c r="BI497" t="s">
        <v>133</v>
      </c>
      <c r="BK497">
        <v>10.678765930021701</v>
      </c>
      <c r="BL497" t="s">
        <v>199</v>
      </c>
      <c r="BN497">
        <v>103101</v>
      </c>
      <c r="BR497" t="s">
        <v>133</v>
      </c>
      <c r="BS497" t="s">
        <v>133</v>
      </c>
      <c r="BV497" t="s">
        <v>151</v>
      </c>
      <c r="BX497" t="s">
        <v>152</v>
      </c>
      <c r="CA497">
        <v>25</v>
      </c>
      <c r="CC497" s="1">
        <v>44788</v>
      </c>
      <c r="CD497" s="1">
        <v>44757</v>
      </c>
      <c r="CG497">
        <v>22</v>
      </c>
      <c r="CJ497">
        <v>24</v>
      </c>
      <c r="CL497">
        <v>380</v>
      </c>
      <c r="CM497">
        <v>0</v>
      </c>
      <c r="CN497">
        <v>43</v>
      </c>
      <c r="CO497">
        <v>62</v>
      </c>
      <c r="CP497">
        <v>6390</v>
      </c>
      <c r="CQ497">
        <v>5372</v>
      </c>
      <c r="CR497">
        <v>-1</v>
      </c>
      <c r="CS497">
        <v>28</v>
      </c>
      <c r="CU497">
        <v>302984</v>
      </c>
      <c r="CV497">
        <v>0</v>
      </c>
      <c r="CY497">
        <v>103101</v>
      </c>
      <c r="DB497" s="1">
        <v>44455</v>
      </c>
      <c r="DI497" t="s">
        <v>174</v>
      </c>
      <c r="DL497" t="s">
        <v>153</v>
      </c>
      <c r="DM497" t="s">
        <v>154</v>
      </c>
      <c r="DN497">
        <v>1</v>
      </c>
      <c r="DQ497" t="s">
        <v>133</v>
      </c>
      <c r="DR497" t="s">
        <v>133</v>
      </c>
      <c r="DT497" t="s">
        <v>834</v>
      </c>
      <c r="DU497">
        <v>302984</v>
      </c>
      <c r="DY497" t="s">
        <v>156</v>
      </c>
      <c r="DZ497">
        <v>100</v>
      </c>
    </row>
    <row r="498" spans="2:130" x14ac:dyDescent="0.2">
      <c r="B498">
        <v>1043</v>
      </c>
      <c r="C498" t="s">
        <v>133</v>
      </c>
      <c r="E498" t="s">
        <v>133</v>
      </c>
      <c r="F498">
        <v>0</v>
      </c>
      <c r="G498">
        <v>1</v>
      </c>
      <c r="H498">
        <v>1</v>
      </c>
      <c r="I498" t="s">
        <v>334</v>
      </c>
      <c r="J498" t="s">
        <v>135</v>
      </c>
      <c r="K498" t="s">
        <v>136</v>
      </c>
      <c r="L498" t="s">
        <v>137</v>
      </c>
      <c r="M498" t="s">
        <v>138</v>
      </c>
      <c r="O498" t="s">
        <v>139</v>
      </c>
      <c r="P498" t="s">
        <v>140</v>
      </c>
      <c r="Q498">
        <v>2022</v>
      </c>
      <c r="R498">
        <v>254</v>
      </c>
      <c r="S498">
        <f t="shared" si="7"/>
        <v>2.54</v>
      </c>
      <c r="U498" t="s">
        <v>141</v>
      </c>
      <c r="V498" t="s">
        <v>142</v>
      </c>
      <c r="W498" t="s">
        <v>143</v>
      </c>
      <c r="Y498" t="s">
        <v>144</v>
      </c>
      <c r="Z498" t="s">
        <v>145</v>
      </c>
      <c r="AA498" t="s">
        <v>146</v>
      </c>
      <c r="AB498" s="1">
        <v>42005</v>
      </c>
      <c r="AC498" s="1">
        <v>46022</v>
      </c>
      <c r="AD498" s="1">
        <v>44455</v>
      </c>
      <c r="AF498" t="s">
        <v>147</v>
      </c>
      <c r="AG498" s="1">
        <v>44455</v>
      </c>
      <c r="AH498" t="s">
        <v>133</v>
      </c>
      <c r="AI498" t="s">
        <v>133</v>
      </c>
      <c r="AJ498" t="s">
        <v>133</v>
      </c>
      <c r="AK498" t="s">
        <v>133</v>
      </c>
      <c r="AL498" t="s">
        <v>133</v>
      </c>
      <c r="AS498" t="s">
        <v>133</v>
      </c>
      <c r="AZ498" t="s">
        <v>148</v>
      </c>
      <c r="BB498" t="s">
        <v>149</v>
      </c>
      <c r="BC498" t="s">
        <v>171</v>
      </c>
      <c r="BD498" t="s">
        <v>172</v>
      </c>
      <c r="BE498">
        <v>0</v>
      </c>
      <c r="BH498" t="s">
        <v>265</v>
      </c>
      <c r="BI498" t="s">
        <v>133</v>
      </c>
      <c r="BK498">
        <v>2.5357295858439701</v>
      </c>
      <c r="BL498" t="s">
        <v>199</v>
      </c>
      <c r="BN498">
        <v>103101</v>
      </c>
      <c r="BR498" t="s">
        <v>133</v>
      </c>
      <c r="BS498" t="s">
        <v>133</v>
      </c>
      <c r="BV498" t="s">
        <v>151</v>
      </c>
      <c r="BX498" t="s">
        <v>152</v>
      </c>
      <c r="CA498">
        <v>25</v>
      </c>
      <c r="CC498" s="1">
        <v>44788</v>
      </c>
      <c r="CD498" s="1">
        <v>44757</v>
      </c>
      <c r="CG498">
        <v>22</v>
      </c>
      <c r="CJ498">
        <v>24</v>
      </c>
      <c r="CL498">
        <v>380</v>
      </c>
      <c r="CM498">
        <v>0</v>
      </c>
      <c r="CN498">
        <v>43</v>
      </c>
      <c r="CO498">
        <v>62</v>
      </c>
      <c r="CP498">
        <v>6391</v>
      </c>
      <c r="CQ498">
        <v>5373</v>
      </c>
      <c r="CR498">
        <v>-1</v>
      </c>
      <c r="CS498">
        <v>28</v>
      </c>
      <c r="CU498">
        <v>302986</v>
      </c>
      <c r="CV498">
        <v>0</v>
      </c>
      <c r="CY498">
        <v>103101</v>
      </c>
      <c r="DB498" s="1">
        <v>44455</v>
      </c>
      <c r="DI498" t="s">
        <v>174</v>
      </c>
      <c r="DL498" t="s">
        <v>153</v>
      </c>
      <c r="DM498" t="s">
        <v>154</v>
      </c>
      <c r="DN498">
        <v>1</v>
      </c>
      <c r="DQ498" t="s">
        <v>133</v>
      </c>
      <c r="DR498" t="s">
        <v>133</v>
      </c>
      <c r="DT498" t="s">
        <v>835</v>
      </c>
      <c r="DU498">
        <v>302986</v>
      </c>
      <c r="DY498" t="s">
        <v>156</v>
      </c>
      <c r="DZ498">
        <v>100</v>
      </c>
    </row>
    <row r="499" spans="2:130" x14ac:dyDescent="0.2">
      <c r="B499">
        <v>1043</v>
      </c>
      <c r="C499" t="s">
        <v>133</v>
      </c>
      <c r="E499" t="s">
        <v>133</v>
      </c>
      <c r="F499">
        <v>0</v>
      </c>
      <c r="G499">
        <v>1</v>
      </c>
      <c r="H499">
        <v>1</v>
      </c>
      <c r="I499" t="s">
        <v>338</v>
      </c>
      <c r="J499" t="s">
        <v>135</v>
      </c>
      <c r="K499" t="s">
        <v>136</v>
      </c>
      <c r="L499" t="s">
        <v>137</v>
      </c>
      <c r="M499" t="s">
        <v>138</v>
      </c>
      <c r="O499" t="s">
        <v>139</v>
      </c>
      <c r="P499" t="s">
        <v>140</v>
      </c>
      <c r="Q499">
        <v>2022</v>
      </c>
      <c r="R499">
        <v>749</v>
      </c>
      <c r="S499">
        <f t="shared" si="7"/>
        <v>7.49</v>
      </c>
      <c r="U499" t="s">
        <v>141</v>
      </c>
      <c r="V499" t="s">
        <v>142</v>
      </c>
      <c r="W499" t="s">
        <v>143</v>
      </c>
      <c r="Y499" t="s">
        <v>144</v>
      </c>
      <c r="Z499" t="s">
        <v>145</v>
      </c>
      <c r="AA499" t="s">
        <v>146</v>
      </c>
      <c r="AB499" s="1">
        <v>42005</v>
      </c>
      <c r="AC499" s="1">
        <v>46022</v>
      </c>
      <c r="AD499" s="1">
        <v>44455</v>
      </c>
      <c r="AF499" t="s">
        <v>147</v>
      </c>
      <c r="AG499" s="1">
        <v>44455</v>
      </c>
      <c r="AH499" t="s">
        <v>133</v>
      </c>
      <c r="AI499" t="s">
        <v>133</v>
      </c>
      <c r="AJ499" t="s">
        <v>133</v>
      </c>
      <c r="AK499" t="s">
        <v>133</v>
      </c>
      <c r="AL499" t="s">
        <v>133</v>
      </c>
      <c r="AS499" t="s">
        <v>133</v>
      </c>
      <c r="AZ499" t="s">
        <v>148</v>
      </c>
      <c r="BB499" t="s">
        <v>149</v>
      </c>
      <c r="BC499" t="s">
        <v>171</v>
      </c>
      <c r="BD499" t="s">
        <v>172</v>
      </c>
      <c r="BE499">
        <v>0</v>
      </c>
      <c r="BH499" t="s">
        <v>265</v>
      </c>
      <c r="BI499" t="s">
        <v>133</v>
      </c>
      <c r="BK499">
        <v>7.4942104043305502</v>
      </c>
      <c r="BL499" t="s">
        <v>199</v>
      </c>
      <c r="BN499">
        <v>103101</v>
      </c>
      <c r="BR499" t="s">
        <v>133</v>
      </c>
      <c r="BS499" t="s">
        <v>133</v>
      </c>
      <c r="BV499" t="s">
        <v>151</v>
      </c>
      <c r="BX499" t="s">
        <v>152</v>
      </c>
      <c r="CA499">
        <v>25</v>
      </c>
      <c r="CC499" s="1">
        <v>44788</v>
      </c>
      <c r="CD499" s="1">
        <v>44757</v>
      </c>
      <c r="CG499">
        <v>22</v>
      </c>
      <c r="CJ499">
        <v>24</v>
      </c>
      <c r="CL499">
        <v>380</v>
      </c>
      <c r="CM499">
        <v>0</v>
      </c>
      <c r="CN499">
        <v>43</v>
      </c>
      <c r="CO499">
        <v>62</v>
      </c>
      <c r="CP499">
        <v>6394</v>
      </c>
      <c r="CQ499">
        <v>5376</v>
      </c>
      <c r="CR499">
        <v>-1</v>
      </c>
      <c r="CS499">
        <v>28</v>
      </c>
      <c r="CU499">
        <v>302988</v>
      </c>
      <c r="CV499">
        <v>0</v>
      </c>
      <c r="CY499">
        <v>103101</v>
      </c>
      <c r="DB499" s="1">
        <v>44455</v>
      </c>
      <c r="DI499" t="s">
        <v>174</v>
      </c>
      <c r="DL499" t="s">
        <v>153</v>
      </c>
      <c r="DM499" t="s">
        <v>154</v>
      </c>
      <c r="DN499">
        <v>1</v>
      </c>
      <c r="DQ499" t="s">
        <v>133</v>
      </c>
      <c r="DR499" t="s">
        <v>133</v>
      </c>
      <c r="DT499" t="s">
        <v>836</v>
      </c>
      <c r="DU499">
        <v>302988</v>
      </c>
      <c r="DY499" t="s">
        <v>156</v>
      </c>
      <c r="DZ499">
        <v>100</v>
      </c>
    </row>
    <row r="500" spans="2:130" x14ac:dyDescent="0.2">
      <c r="B500">
        <v>1043</v>
      </c>
      <c r="C500" t="s">
        <v>133</v>
      </c>
      <c r="E500" t="s">
        <v>133</v>
      </c>
      <c r="F500">
        <v>0</v>
      </c>
      <c r="G500">
        <v>1</v>
      </c>
      <c r="H500">
        <v>1</v>
      </c>
      <c r="I500" t="s">
        <v>342</v>
      </c>
      <c r="J500" t="s">
        <v>135</v>
      </c>
      <c r="K500" t="s">
        <v>136</v>
      </c>
      <c r="L500" t="s">
        <v>137</v>
      </c>
      <c r="M500" t="s">
        <v>138</v>
      </c>
      <c r="O500" t="s">
        <v>139</v>
      </c>
      <c r="P500" t="s">
        <v>140</v>
      </c>
      <c r="Q500">
        <v>2022</v>
      </c>
      <c r="R500">
        <v>180</v>
      </c>
      <c r="S500">
        <f t="shared" si="7"/>
        <v>1.8</v>
      </c>
      <c r="U500" t="s">
        <v>141</v>
      </c>
      <c r="V500" t="s">
        <v>142</v>
      </c>
      <c r="W500" t="s">
        <v>143</v>
      </c>
      <c r="Y500" t="s">
        <v>144</v>
      </c>
      <c r="Z500" t="s">
        <v>145</v>
      </c>
      <c r="AA500" t="s">
        <v>146</v>
      </c>
      <c r="AB500" s="1">
        <v>42005</v>
      </c>
      <c r="AC500" s="1">
        <v>46022</v>
      </c>
      <c r="AD500" s="1">
        <v>44455</v>
      </c>
      <c r="AF500" t="s">
        <v>147</v>
      </c>
      <c r="AG500" s="1">
        <v>44455</v>
      </c>
      <c r="AH500" t="s">
        <v>133</v>
      </c>
      <c r="AI500" t="s">
        <v>133</v>
      </c>
      <c r="AJ500" t="s">
        <v>133</v>
      </c>
      <c r="AK500" t="s">
        <v>133</v>
      </c>
      <c r="AL500" t="s">
        <v>133</v>
      </c>
      <c r="AS500" t="s">
        <v>133</v>
      </c>
      <c r="AZ500" t="s">
        <v>148</v>
      </c>
      <c r="BB500" t="s">
        <v>149</v>
      </c>
      <c r="BC500" t="s">
        <v>171</v>
      </c>
      <c r="BD500" t="s">
        <v>172</v>
      </c>
      <c r="BE500">
        <v>0</v>
      </c>
      <c r="BH500" t="s">
        <v>265</v>
      </c>
      <c r="BI500" t="s">
        <v>133</v>
      </c>
      <c r="BK500">
        <v>1.7972238060903201</v>
      </c>
      <c r="BL500" t="s">
        <v>199</v>
      </c>
      <c r="BN500">
        <v>103101</v>
      </c>
      <c r="BR500" t="s">
        <v>133</v>
      </c>
      <c r="BS500" t="s">
        <v>133</v>
      </c>
      <c r="BV500" t="s">
        <v>151</v>
      </c>
      <c r="BX500" t="s">
        <v>152</v>
      </c>
      <c r="CA500">
        <v>25</v>
      </c>
      <c r="CC500" s="1">
        <v>44788</v>
      </c>
      <c r="CD500" s="1">
        <v>44757</v>
      </c>
      <c r="CG500">
        <v>22</v>
      </c>
      <c r="CJ500">
        <v>24</v>
      </c>
      <c r="CL500">
        <v>380</v>
      </c>
      <c r="CM500">
        <v>0</v>
      </c>
      <c r="CN500">
        <v>43</v>
      </c>
      <c r="CO500">
        <v>62</v>
      </c>
      <c r="CP500">
        <v>6400</v>
      </c>
      <c r="CQ500">
        <v>5382</v>
      </c>
      <c r="CR500">
        <v>-1</v>
      </c>
      <c r="CS500">
        <v>28</v>
      </c>
      <c r="CU500">
        <v>302990</v>
      </c>
      <c r="CV500">
        <v>0</v>
      </c>
      <c r="CY500">
        <v>103101</v>
      </c>
      <c r="DB500" s="1">
        <v>44455</v>
      </c>
      <c r="DI500" t="s">
        <v>174</v>
      </c>
      <c r="DL500" t="s">
        <v>153</v>
      </c>
      <c r="DM500" t="s">
        <v>154</v>
      </c>
      <c r="DN500">
        <v>1</v>
      </c>
      <c r="DQ500" t="s">
        <v>133</v>
      </c>
      <c r="DR500" t="s">
        <v>133</v>
      </c>
      <c r="DT500" t="s">
        <v>837</v>
      </c>
      <c r="DU500">
        <v>302990</v>
      </c>
      <c r="DY500" t="s">
        <v>156</v>
      </c>
      <c r="DZ500">
        <v>100</v>
      </c>
    </row>
    <row r="501" spans="2:130" x14ac:dyDescent="0.2">
      <c r="B501">
        <v>1043</v>
      </c>
      <c r="C501" t="s">
        <v>133</v>
      </c>
      <c r="E501" t="s">
        <v>133</v>
      </c>
      <c r="F501">
        <v>0</v>
      </c>
      <c r="G501">
        <v>1</v>
      </c>
      <c r="H501">
        <v>1</v>
      </c>
      <c r="I501" t="s">
        <v>344</v>
      </c>
      <c r="J501" t="s">
        <v>135</v>
      </c>
      <c r="K501" t="s">
        <v>136</v>
      </c>
      <c r="L501" t="s">
        <v>137</v>
      </c>
      <c r="M501" t="s">
        <v>138</v>
      </c>
      <c r="O501" t="s">
        <v>139</v>
      </c>
      <c r="P501" t="s">
        <v>140</v>
      </c>
      <c r="Q501">
        <v>2022</v>
      </c>
      <c r="R501">
        <v>93</v>
      </c>
      <c r="S501">
        <f t="shared" si="7"/>
        <v>0.93</v>
      </c>
      <c r="U501" t="s">
        <v>141</v>
      </c>
      <c r="V501" t="s">
        <v>142</v>
      </c>
      <c r="W501" t="s">
        <v>143</v>
      </c>
      <c r="Y501" t="s">
        <v>144</v>
      </c>
      <c r="Z501" t="s">
        <v>145</v>
      </c>
      <c r="AA501" t="s">
        <v>146</v>
      </c>
      <c r="AB501" s="1">
        <v>42005</v>
      </c>
      <c r="AC501" s="1">
        <v>46022</v>
      </c>
      <c r="AD501" s="1">
        <v>44455</v>
      </c>
      <c r="AF501" t="s">
        <v>147</v>
      </c>
      <c r="AG501" s="1">
        <v>44455</v>
      </c>
      <c r="AH501" t="s">
        <v>133</v>
      </c>
      <c r="AI501" t="s">
        <v>133</v>
      </c>
      <c r="AJ501" t="s">
        <v>133</v>
      </c>
      <c r="AK501" t="s">
        <v>133</v>
      </c>
      <c r="AL501" t="s">
        <v>133</v>
      </c>
      <c r="AS501" t="s">
        <v>133</v>
      </c>
      <c r="AZ501" t="s">
        <v>148</v>
      </c>
      <c r="BB501" t="s">
        <v>149</v>
      </c>
      <c r="BC501" t="s">
        <v>171</v>
      </c>
      <c r="BD501" t="s">
        <v>172</v>
      </c>
      <c r="BE501">
        <v>0</v>
      </c>
      <c r="BH501" t="s">
        <v>265</v>
      </c>
      <c r="BI501" t="s">
        <v>133</v>
      </c>
      <c r="BK501">
        <v>0.92503442385630796</v>
      </c>
      <c r="BL501" t="s">
        <v>199</v>
      </c>
      <c r="BN501">
        <v>103101</v>
      </c>
      <c r="BR501" t="s">
        <v>133</v>
      </c>
      <c r="BS501" t="s">
        <v>133</v>
      </c>
      <c r="BV501" t="s">
        <v>151</v>
      </c>
      <c r="BX501" t="s">
        <v>152</v>
      </c>
      <c r="CA501">
        <v>25</v>
      </c>
      <c r="CC501" s="1">
        <v>44788</v>
      </c>
      <c r="CD501" s="1">
        <v>44757</v>
      </c>
      <c r="CG501">
        <v>22</v>
      </c>
      <c r="CJ501">
        <v>24</v>
      </c>
      <c r="CL501">
        <v>380</v>
      </c>
      <c r="CM501">
        <v>0</v>
      </c>
      <c r="CN501">
        <v>43</v>
      </c>
      <c r="CO501">
        <v>62</v>
      </c>
      <c r="CP501">
        <v>6401</v>
      </c>
      <c r="CQ501">
        <v>5383</v>
      </c>
      <c r="CR501">
        <v>-1</v>
      </c>
      <c r="CS501">
        <v>28</v>
      </c>
      <c r="CU501">
        <v>302992</v>
      </c>
      <c r="CV501">
        <v>0</v>
      </c>
      <c r="CY501">
        <v>103101</v>
      </c>
      <c r="DB501" s="1">
        <v>44455</v>
      </c>
      <c r="DI501" t="s">
        <v>174</v>
      </c>
      <c r="DL501" t="s">
        <v>153</v>
      </c>
      <c r="DM501" t="s">
        <v>154</v>
      </c>
      <c r="DN501">
        <v>1</v>
      </c>
      <c r="DQ501" t="s">
        <v>133</v>
      </c>
      <c r="DR501" t="s">
        <v>133</v>
      </c>
      <c r="DT501" t="s">
        <v>838</v>
      </c>
      <c r="DU501">
        <v>302992</v>
      </c>
      <c r="DY501" t="s">
        <v>156</v>
      </c>
      <c r="DZ501">
        <v>100</v>
      </c>
    </row>
    <row r="502" spans="2:130" x14ac:dyDescent="0.2">
      <c r="B502">
        <v>1043</v>
      </c>
      <c r="C502" t="s">
        <v>133</v>
      </c>
      <c r="E502" t="s">
        <v>133</v>
      </c>
      <c r="F502">
        <v>0</v>
      </c>
      <c r="G502">
        <v>1</v>
      </c>
      <c r="H502">
        <v>1</v>
      </c>
      <c r="I502" t="s">
        <v>354</v>
      </c>
      <c r="J502" t="s">
        <v>135</v>
      </c>
      <c r="K502" t="s">
        <v>136</v>
      </c>
      <c r="L502" t="s">
        <v>137</v>
      </c>
      <c r="M502" t="s">
        <v>138</v>
      </c>
      <c r="O502" t="s">
        <v>139</v>
      </c>
      <c r="P502" t="s">
        <v>140</v>
      </c>
      <c r="Q502">
        <v>2022</v>
      </c>
      <c r="R502">
        <v>229</v>
      </c>
      <c r="S502">
        <f t="shared" si="7"/>
        <v>2.29</v>
      </c>
      <c r="U502" t="s">
        <v>141</v>
      </c>
      <c r="V502" t="s">
        <v>142</v>
      </c>
      <c r="W502" t="s">
        <v>143</v>
      </c>
      <c r="Y502" t="s">
        <v>144</v>
      </c>
      <c r="Z502" t="s">
        <v>145</v>
      </c>
      <c r="AA502" t="s">
        <v>146</v>
      </c>
      <c r="AB502" s="1">
        <v>42005</v>
      </c>
      <c r="AC502" s="1">
        <v>46022</v>
      </c>
      <c r="AD502" s="1">
        <v>44455</v>
      </c>
      <c r="AF502" t="s">
        <v>147</v>
      </c>
      <c r="AG502" s="1">
        <v>44455</v>
      </c>
      <c r="AH502" t="s">
        <v>133</v>
      </c>
      <c r="AI502" t="s">
        <v>133</v>
      </c>
      <c r="AJ502" t="s">
        <v>133</v>
      </c>
      <c r="AK502" t="s">
        <v>133</v>
      </c>
      <c r="AL502" t="s">
        <v>133</v>
      </c>
      <c r="AS502" t="s">
        <v>133</v>
      </c>
      <c r="AZ502" t="s">
        <v>148</v>
      </c>
      <c r="BB502" t="s">
        <v>149</v>
      </c>
      <c r="BC502" t="s">
        <v>171</v>
      </c>
      <c r="BD502" t="s">
        <v>172</v>
      </c>
      <c r="BE502">
        <v>0</v>
      </c>
      <c r="BH502" t="s">
        <v>265</v>
      </c>
      <c r="BI502" t="s">
        <v>133</v>
      </c>
      <c r="BK502">
        <v>2.2898479946910002</v>
      </c>
      <c r="BL502" t="s">
        <v>199</v>
      </c>
      <c r="BN502">
        <v>103101</v>
      </c>
      <c r="BR502" t="s">
        <v>133</v>
      </c>
      <c r="BS502" t="s">
        <v>133</v>
      </c>
      <c r="BV502" t="s">
        <v>151</v>
      </c>
      <c r="BX502" t="s">
        <v>152</v>
      </c>
      <c r="CA502">
        <v>25</v>
      </c>
      <c r="CC502" s="1">
        <v>44788</v>
      </c>
      <c r="CD502" s="1">
        <v>44757</v>
      </c>
      <c r="CG502">
        <v>22</v>
      </c>
      <c r="CJ502">
        <v>24</v>
      </c>
      <c r="CL502">
        <v>380</v>
      </c>
      <c r="CM502">
        <v>0</v>
      </c>
      <c r="CN502">
        <v>43</v>
      </c>
      <c r="CO502">
        <v>62</v>
      </c>
      <c r="CP502">
        <v>6409</v>
      </c>
      <c r="CQ502">
        <v>5391</v>
      </c>
      <c r="CR502">
        <v>-1</v>
      </c>
      <c r="CS502">
        <v>28</v>
      </c>
      <c r="CU502">
        <v>302994</v>
      </c>
      <c r="CV502">
        <v>0</v>
      </c>
      <c r="CY502">
        <v>103101</v>
      </c>
      <c r="DB502" s="1">
        <v>44455</v>
      </c>
      <c r="DI502" t="s">
        <v>174</v>
      </c>
      <c r="DL502" t="s">
        <v>153</v>
      </c>
      <c r="DM502" t="s">
        <v>154</v>
      </c>
      <c r="DN502">
        <v>1</v>
      </c>
      <c r="DQ502" t="s">
        <v>133</v>
      </c>
      <c r="DR502" t="s">
        <v>133</v>
      </c>
      <c r="DT502" t="s">
        <v>839</v>
      </c>
      <c r="DU502">
        <v>302994</v>
      </c>
      <c r="DY502" t="s">
        <v>156</v>
      </c>
      <c r="DZ502">
        <v>100</v>
      </c>
    </row>
    <row r="503" spans="2:130" x14ac:dyDescent="0.2">
      <c r="B503">
        <v>1043</v>
      </c>
      <c r="C503" t="s">
        <v>133</v>
      </c>
      <c r="E503" t="s">
        <v>133</v>
      </c>
      <c r="F503">
        <v>0</v>
      </c>
      <c r="G503">
        <v>1</v>
      </c>
      <c r="H503">
        <v>1</v>
      </c>
      <c r="I503" t="s">
        <v>371</v>
      </c>
      <c r="J503" t="s">
        <v>135</v>
      </c>
      <c r="K503" t="s">
        <v>136</v>
      </c>
      <c r="L503" t="s">
        <v>137</v>
      </c>
      <c r="M503" t="s">
        <v>138</v>
      </c>
      <c r="O503" t="s">
        <v>139</v>
      </c>
      <c r="P503" t="s">
        <v>140</v>
      </c>
      <c r="Q503">
        <v>2022</v>
      </c>
      <c r="R503">
        <v>270</v>
      </c>
      <c r="S503">
        <f t="shared" si="7"/>
        <v>2.7</v>
      </c>
      <c r="U503" t="s">
        <v>141</v>
      </c>
      <c r="V503" t="s">
        <v>142</v>
      </c>
      <c r="W503" t="s">
        <v>143</v>
      </c>
      <c r="Y503" t="s">
        <v>144</v>
      </c>
      <c r="Z503" t="s">
        <v>145</v>
      </c>
      <c r="AA503" t="s">
        <v>146</v>
      </c>
      <c r="AB503" s="1">
        <v>42005</v>
      </c>
      <c r="AC503" s="1">
        <v>46022</v>
      </c>
      <c r="AD503" s="1">
        <v>44455</v>
      </c>
      <c r="AF503" t="s">
        <v>147</v>
      </c>
      <c r="AG503" s="1">
        <v>44455</v>
      </c>
      <c r="AH503" t="s">
        <v>133</v>
      </c>
      <c r="AI503" t="s">
        <v>133</v>
      </c>
      <c r="AJ503" t="s">
        <v>133</v>
      </c>
      <c r="AK503" t="s">
        <v>133</v>
      </c>
      <c r="AL503" t="s">
        <v>133</v>
      </c>
      <c r="AS503" t="s">
        <v>133</v>
      </c>
      <c r="AZ503" t="s">
        <v>148</v>
      </c>
      <c r="BB503" t="s">
        <v>149</v>
      </c>
      <c r="BC503" t="s">
        <v>171</v>
      </c>
      <c r="BD503" t="s">
        <v>172</v>
      </c>
      <c r="BE503">
        <v>0</v>
      </c>
      <c r="BH503" t="s">
        <v>300</v>
      </c>
      <c r="BI503" t="s">
        <v>133</v>
      </c>
      <c r="BK503">
        <v>2.69593965260494</v>
      </c>
      <c r="BL503" t="s">
        <v>199</v>
      </c>
      <c r="BN503">
        <v>103101</v>
      </c>
      <c r="BR503" t="s">
        <v>133</v>
      </c>
      <c r="BS503" t="s">
        <v>133</v>
      </c>
      <c r="BV503" t="s">
        <v>151</v>
      </c>
      <c r="BX503" t="s">
        <v>152</v>
      </c>
      <c r="CA503">
        <v>25</v>
      </c>
      <c r="CC503" s="1">
        <v>44788</v>
      </c>
      <c r="CD503" s="1">
        <v>44757</v>
      </c>
      <c r="CG503">
        <v>22</v>
      </c>
      <c r="CJ503">
        <v>24</v>
      </c>
      <c r="CL503">
        <v>380</v>
      </c>
      <c r="CM503">
        <v>0</v>
      </c>
      <c r="CN503">
        <v>43</v>
      </c>
      <c r="CO503">
        <v>62</v>
      </c>
      <c r="CP503">
        <v>6421</v>
      </c>
      <c r="CQ503">
        <v>5403</v>
      </c>
      <c r="CR503">
        <v>-1</v>
      </c>
      <c r="CS503">
        <v>28</v>
      </c>
      <c r="CU503">
        <v>302996</v>
      </c>
      <c r="CV503">
        <v>0</v>
      </c>
      <c r="CY503">
        <v>103101</v>
      </c>
      <c r="DB503" s="1">
        <v>44455</v>
      </c>
      <c r="DI503" t="s">
        <v>174</v>
      </c>
      <c r="DL503" t="s">
        <v>153</v>
      </c>
      <c r="DM503" t="s">
        <v>154</v>
      </c>
      <c r="DN503">
        <v>1</v>
      </c>
      <c r="DQ503" t="s">
        <v>133</v>
      </c>
      <c r="DR503" t="s">
        <v>133</v>
      </c>
      <c r="DT503" s="2" t="s">
        <v>840</v>
      </c>
      <c r="DU503">
        <v>302996</v>
      </c>
      <c r="DY503" t="s">
        <v>156</v>
      </c>
      <c r="DZ503">
        <v>100</v>
      </c>
    </row>
    <row r="504" spans="2:130" x14ac:dyDescent="0.2">
      <c r="B504">
        <v>1043</v>
      </c>
      <c r="C504" t="s">
        <v>133</v>
      </c>
      <c r="E504" t="s">
        <v>133</v>
      </c>
      <c r="F504">
        <v>0</v>
      </c>
      <c r="G504">
        <v>1</v>
      </c>
      <c r="H504">
        <v>1</v>
      </c>
      <c r="I504" t="s">
        <v>373</v>
      </c>
      <c r="J504" t="s">
        <v>135</v>
      </c>
      <c r="K504" t="s">
        <v>136</v>
      </c>
      <c r="L504" t="s">
        <v>137</v>
      </c>
      <c r="M504" t="s">
        <v>138</v>
      </c>
      <c r="O504" t="s">
        <v>139</v>
      </c>
      <c r="P504" t="s">
        <v>140</v>
      </c>
      <c r="Q504">
        <v>2022</v>
      </c>
      <c r="R504">
        <v>252</v>
      </c>
      <c r="S504">
        <f t="shared" si="7"/>
        <v>2.52</v>
      </c>
      <c r="U504" t="s">
        <v>141</v>
      </c>
      <c r="V504" t="s">
        <v>142</v>
      </c>
      <c r="W504" t="s">
        <v>143</v>
      </c>
      <c r="Y504" t="s">
        <v>144</v>
      </c>
      <c r="Z504" t="s">
        <v>145</v>
      </c>
      <c r="AA504" t="s">
        <v>146</v>
      </c>
      <c r="AB504" s="1">
        <v>42005</v>
      </c>
      <c r="AC504" s="1">
        <v>46022</v>
      </c>
      <c r="AD504" s="1">
        <v>44455</v>
      </c>
      <c r="AF504" t="s">
        <v>147</v>
      </c>
      <c r="AG504" s="1">
        <v>44455</v>
      </c>
      <c r="AH504" t="s">
        <v>133</v>
      </c>
      <c r="AI504" t="s">
        <v>133</v>
      </c>
      <c r="AJ504" t="s">
        <v>133</v>
      </c>
      <c r="AK504" t="s">
        <v>133</v>
      </c>
      <c r="AL504" t="s">
        <v>133</v>
      </c>
      <c r="AS504" t="s">
        <v>133</v>
      </c>
      <c r="AZ504" t="s">
        <v>148</v>
      </c>
      <c r="BB504" t="s">
        <v>149</v>
      </c>
      <c r="BC504" t="s">
        <v>171</v>
      </c>
      <c r="BD504" t="s">
        <v>172</v>
      </c>
      <c r="BE504">
        <v>0</v>
      </c>
      <c r="BH504" t="s">
        <v>332</v>
      </c>
      <c r="BI504" t="s">
        <v>133</v>
      </c>
      <c r="BK504">
        <v>2.5187983400769398</v>
      </c>
      <c r="BL504" t="s">
        <v>199</v>
      </c>
      <c r="BN504">
        <v>103101</v>
      </c>
      <c r="BR504" t="s">
        <v>133</v>
      </c>
      <c r="BS504" t="s">
        <v>133</v>
      </c>
      <c r="BV504" t="s">
        <v>151</v>
      </c>
      <c r="BX504" t="s">
        <v>152</v>
      </c>
      <c r="CA504">
        <v>25</v>
      </c>
      <c r="CC504" s="1">
        <v>44788</v>
      </c>
      <c r="CD504" s="1">
        <v>44757</v>
      </c>
      <c r="CG504">
        <v>22</v>
      </c>
      <c r="CJ504">
        <v>24</v>
      </c>
      <c r="CL504">
        <v>380</v>
      </c>
      <c r="CM504">
        <v>0</v>
      </c>
      <c r="CN504">
        <v>43</v>
      </c>
      <c r="CO504">
        <v>62</v>
      </c>
      <c r="CP504">
        <v>6422</v>
      </c>
      <c r="CQ504">
        <v>5404</v>
      </c>
      <c r="CR504">
        <v>-1</v>
      </c>
      <c r="CS504">
        <v>28</v>
      </c>
      <c r="CU504">
        <v>302998</v>
      </c>
      <c r="CV504">
        <v>0</v>
      </c>
      <c r="CY504">
        <v>103101</v>
      </c>
      <c r="DB504" s="1">
        <v>44455</v>
      </c>
      <c r="DI504" t="s">
        <v>174</v>
      </c>
      <c r="DL504" t="s">
        <v>153</v>
      </c>
      <c r="DM504" t="s">
        <v>154</v>
      </c>
      <c r="DN504">
        <v>1</v>
      </c>
      <c r="DQ504" t="s">
        <v>133</v>
      </c>
      <c r="DR504" t="s">
        <v>133</v>
      </c>
      <c r="DT504" t="s">
        <v>841</v>
      </c>
      <c r="DU504">
        <v>302998</v>
      </c>
      <c r="DY504" t="s">
        <v>156</v>
      </c>
      <c r="DZ504">
        <v>100</v>
      </c>
    </row>
    <row r="505" spans="2:130" x14ac:dyDescent="0.2">
      <c r="B505">
        <v>1043</v>
      </c>
      <c r="C505" t="s">
        <v>133</v>
      </c>
      <c r="E505" t="s">
        <v>133</v>
      </c>
      <c r="F505">
        <v>0</v>
      </c>
      <c r="G505">
        <v>1</v>
      </c>
      <c r="H505">
        <v>1</v>
      </c>
      <c r="I505" t="s">
        <v>386</v>
      </c>
      <c r="J505" t="s">
        <v>135</v>
      </c>
      <c r="K505" t="s">
        <v>136</v>
      </c>
      <c r="L505" t="s">
        <v>137</v>
      </c>
      <c r="M505" t="s">
        <v>138</v>
      </c>
      <c r="O505" t="s">
        <v>139</v>
      </c>
      <c r="P505" t="s">
        <v>140</v>
      </c>
      <c r="Q505">
        <v>2022</v>
      </c>
      <c r="R505">
        <v>2729</v>
      </c>
      <c r="S505">
        <f t="shared" si="7"/>
        <v>27.29</v>
      </c>
      <c r="U505" t="s">
        <v>141</v>
      </c>
      <c r="V505" t="s">
        <v>142</v>
      </c>
      <c r="W505" t="s">
        <v>143</v>
      </c>
      <c r="Y505" t="s">
        <v>144</v>
      </c>
      <c r="Z505" t="s">
        <v>145</v>
      </c>
      <c r="AA505" t="s">
        <v>146</v>
      </c>
      <c r="AB505" s="1">
        <v>42005</v>
      </c>
      <c r="AC505" s="1">
        <v>46022</v>
      </c>
      <c r="AD505" s="1">
        <v>44455</v>
      </c>
      <c r="AF505" t="s">
        <v>147</v>
      </c>
      <c r="AG505" s="1">
        <v>44455</v>
      </c>
      <c r="AH505" t="s">
        <v>133</v>
      </c>
      <c r="AI505" t="s">
        <v>133</v>
      </c>
      <c r="AJ505" t="s">
        <v>133</v>
      </c>
      <c r="AK505" t="s">
        <v>133</v>
      </c>
      <c r="AL505" t="s">
        <v>133</v>
      </c>
      <c r="AS505" t="s">
        <v>133</v>
      </c>
      <c r="AZ505" t="s">
        <v>148</v>
      </c>
      <c r="BB505" t="s">
        <v>149</v>
      </c>
      <c r="BC505" t="s">
        <v>171</v>
      </c>
      <c r="BD505" t="s">
        <v>172</v>
      </c>
      <c r="BE505">
        <v>0</v>
      </c>
      <c r="BH505" t="s">
        <v>233</v>
      </c>
      <c r="BI505" t="s">
        <v>133</v>
      </c>
      <c r="BK505">
        <v>27.2857870702023</v>
      </c>
      <c r="BL505" t="s">
        <v>199</v>
      </c>
      <c r="BN505">
        <v>103101</v>
      </c>
      <c r="BR505" t="s">
        <v>133</v>
      </c>
      <c r="BS505" t="s">
        <v>133</v>
      </c>
      <c r="BV505" t="s">
        <v>151</v>
      </c>
      <c r="BX505" t="s">
        <v>152</v>
      </c>
      <c r="CA505">
        <v>25</v>
      </c>
      <c r="CC505" s="1">
        <v>44788</v>
      </c>
      <c r="CD505" s="1">
        <v>44757</v>
      </c>
      <c r="CG505">
        <v>22</v>
      </c>
      <c r="CJ505">
        <v>24</v>
      </c>
      <c r="CL505">
        <v>380</v>
      </c>
      <c r="CM505">
        <v>0</v>
      </c>
      <c r="CN505">
        <v>43</v>
      </c>
      <c r="CO505">
        <v>62</v>
      </c>
      <c r="CP505">
        <v>6456</v>
      </c>
      <c r="CQ505">
        <v>5444</v>
      </c>
      <c r="CR505">
        <v>-1</v>
      </c>
      <c r="CS505">
        <v>28</v>
      </c>
      <c r="CU505">
        <v>303000</v>
      </c>
      <c r="CV505">
        <v>0</v>
      </c>
      <c r="CY505">
        <v>103101</v>
      </c>
      <c r="DB505" s="1">
        <v>44455</v>
      </c>
      <c r="DI505" t="s">
        <v>174</v>
      </c>
      <c r="DL505" t="s">
        <v>153</v>
      </c>
      <c r="DM505" t="s">
        <v>154</v>
      </c>
      <c r="DN505">
        <v>1</v>
      </c>
      <c r="DQ505" t="s">
        <v>133</v>
      </c>
      <c r="DR505" t="s">
        <v>133</v>
      </c>
      <c r="DT505" t="s">
        <v>842</v>
      </c>
      <c r="DU505">
        <v>303000</v>
      </c>
      <c r="DY505" t="s">
        <v>156</v>
      </c>
      <c r="DZ505">
        <v>100</v>
      </c>
    </row>
    <row r="506" spans="2:130" x14ac:dyDescent="0.2">
      <c r="B506">
        <v>1043</v>
      </c>
      <c r="C506" t="s">
        <v>133</v>
      </c>
      <c r="E506" t="s">
        <v>133</v>
      </c>
      <c r="F506">
        <v>0</v>
      </c>
      <c r="G506">
        <v>1</v>
      </c>
      <c r="H506">
        <v>1</v>
      </c>
      <c r="I506" t="s">
        <v>402</v>
      </c>
      <c r="J506" t="s">
        <v>135</v>
      </c>
      <c r="K506" t="s">
        <v>136</v>
      </c>
      <c r="L506" t="s">
        <v>137</v>
      </c>
      <c r="M506" t="s">
        <v>138</v>
      </c>
      <c r="O506" t="s">
        <v>139</v>
      </c>
      <c r="P506" t="s">
        <v>140</v>
      </c>
      <c r="Q506">
        <v>2022</v>
      </c>
      <c r="R506">
        <v>1102</v>
      </c>
      <c r="S506">
        <f t="shared" si="7"/>
        <v>11.02</v>
      </c>
      <c r="U506" t="s">
        <v>141</v>
      </c>
      <c r="V506" t="s">
        <v>142</v>
      </c>
      <c r="W506" t="s">
        <v>143</v>
      </c>
      <c r="Y506" t="s">
        <v>144</v>
      </c>
      <c r="Z506" t="s">
        <v>145</v>
      </c>
      <c r="AA506" t="s">
        <v>146</v>
      </c>
      <c r="AB506" s="1">
        <v>42005</v>
      </c>
      <c r="AC506" s="1">
        <v>46022</v>
      </c>
      <c r="AD506" s="1">
        <v>44455</v>
      </c>
      <c r="AF506" t="s">
        <v>147</v>
      </c>
      <c r="AG506" s="1">
        <v>44455</v>
      </c>
      <c r="AH506" t="s">
        <v>133</v>
      </c>
      <c r="AI506" t="s">
        <v>133</v>
      </c>
      <c r="AJ506" t="s">
        <v>133</v>
      </c>
      <c r="AK506" t="s">
        <v>133</v>
      </c>
      <c r="AL506" t="s">
        <v>133</v>
      </c>
      <c r="AS506" t="s">
        <v>133</v>
      </c>
      <c r="AZ506" t="s">
        <v>148</v>
      </c>
      <c r="BB506" t="s">
        <v>149</v>
      </c>
      <c r="BC506" t="s">
        <v>171</v>
      </c>
      <c r="BD506" t="s">
        <v>172</v>
      </c>
      <c r="BE506">
        <v>0</v>
      </c>
      <c r="BH506" t="s">
        <v>403</v>
      </c>
      <c r="BI506" t="s">
        <v>133</v>
      </c>
      <c r="BK506">
        <v>11.0221249989853</v>
      </c>
      <c r="BL506" t="s">
        <v>199</v>
      </c>
      <c r="BN506">
        <v>103101</v>
      </c>
      <c r="BR506" t="s">
        <v>133</v>
      </c>
      <c r="BS506" t="s">
        <v>133</v>
      </c>
      <c r="BV506" t="s">
        <v>151</v>
      </c>
      <c r="BX506" t="s">
        <v>152</v>
      </c>
      <c r="CA506">
        <v>25</v>
      </c>
      <c r="CC506" s="1">
        <v>44788</v>
      </c>
      <c r="CD506" s="1">
        <v>44757</v>
      </c>
      <c r="CG506">
        <v>22</v>
      </c>
      <c r="CJ506">
        <v>24</v>
      </c>
      <c r="CL506">
        <v>380</v>
      </c>
      <c r="CM506">
        <v>0</v>
      </c>
      <c r="CN506">
        <v>43</v>
      </c>
      <c r="CO506">
        <v>62</v>
      </c>
      <c r="CP506">
        <v>6468</v>
      </c>
      <c r="CQ506">
        <v>5464</v>
      </c>
      <c r="CR506">
        <v>-1</v>
      </c>
      <c r="CS506">
        <v>28</v>
      </c>
      <c r="CU506">
        <v>303002</v>
      </c>
      <c r="CV506">
        <v>0</v>
      </c>
      <c r="CY506">
        <v>103101</v>
      </c>
      <c r="DB506" s="1">
        <v>44455</v>
      </c>
      <c r="DI506" t="s">
        <v>174</v>
      </c>
      <c r="DL506" t="s">
        <v>153</v>
      </c>
      <c r="DM506" t="s">
        <v>154</v>
      </c>
      <c r="DN506">
        <v>1</v>
      </c>
      <c r="DQ506" t="s">
        <v>133</v>
      </c>
      <c r="DR506" t="s">
        <v>133</v>
      </c>
      <c r="DT506" t="s">
        <v>843</v>
      </c>
      <c r="DU506">
        <v>303002</v>
      </c>
      <c r="DY506" t="s">
        <v>156</v>
      </c>
      <c r="DZ506">
        <v>100</v>
      </c>
    </row>
    <row r="507" spans="2:130" x14ac:dyDescent="0.2">
      <c r="B507">
        <v>1043</v>
      </c>
      <c r="C507" t="s">
        <v>133</v>
      </c>
      <c r="E507" t="s">
        <v>133</v>
      </c>
      <c r="F507">
        <v>0</v>
      </c>
      <c r="G507">
        <v>1</v>
      </c>
      <c r="H507">
        <v>1</v>
      </c>
      <c r="I507" t="s">
        <v>425</v>
      </c>
      <c r="J507" t="s">
        <v>135</v>
      </c>
      <c r="K507" t="s">
        <v>136</v>
      </c>
      <c r="L507" t="s">
        <v>137</v>
      </c>
      <c r="M507" t="s">
        <v>138</v>
      </c>
      <c r="O507" t="s">
        <v>139</v>
      </c>
      <c r="P507" t="s">
        <v>140</v>
      </c>
      <c r="Q507">
        <v>2022</v>
      </c>
      <c r="R507">
        <v>4117</v>
      </c>
      <c r="S507">
        <f t="shared" si="7"/>
        <v>41.17</v>
      </c>
      <c r="U507" t="s">
        <v>141</v>
      </c>
      <c r="V507" t="s">
        <v>142</v>
      </c>
      <c r="W507" t="s">
        <v>143</v>
      </c>
      <c r="Y507" t="s">
        <v>144</v>
      </c>
      <c r="Z507" t="s">
        <v>145</v>
      </c>
      <c r="AA507" t="s">
        <v>146</v>
      </c>
      <c r="AB507" s="1">
        <v>42005</v>
      </c>
      <c r="AC507" s="1">
        <v>46022</v>
      </c>
      <c r="AD507" s="1">
        <v>44455</v>
      </c>
      <c r="AF507" t="s">
        <v>147</v>
      </c>
      <c r="AG507" s="1">
        <v>44455</v>
      </c>
      <c r="AH507" t="s">
        <v>133</v>
      </c>
      <c r="AI507" t="s">
        <v>133</v>
      </c>
      <c r="AJ507" t="s">
        <v>133</v>
      </c>
      <c r="AK507" t="s">
        <v>133</v>
      </c>
      <c r="AL507" t="s">
        <v>133</v>
      </c>
      <c r="AS507" t="s">
        <v>133</v>
      </c>
      <c r="AZ507" t="s">
        <v>148</v>
      </c>
      <c r="BB507" t="s">
        <v>149</v>
      </c>
      <c r="BC507" t="s">
        <v>171</v>
      </c>
      <c r="BD507" t="s">
        <v>172</v>
      </c>
      <c r="BH507" t="s">
        <v>254</v>
      </c>
      <c r="BI507" t="s">
        <v>133</v>
      </c>
      <c r="BK507">
        <v>41.174986616998197</v>
      </c>
      <c r="BN507">
        <v>103101</v>
      </c>
      <c r="BR507" t="s">
        <v>133</v>
      </c>
      <c r="BS507" t="s">
        <v>133</v>
      </c>
      <c r="BV507" t="s">
        <v>151</v>
      </c>
      <c r="BX507" t="s">
        <v>152</v>
      </c>
      <c r="CA507">
        <v>25</v>
      </c>
      <c r="CC507" s="1">
        <v>44788</v>
      </c>
      <c r="CD507" s="1">
        <v>44757</v>
      </c>
      <c r="CG507">
        <v>22</v>
      </c>
      <c r="CJ507">
        <v>24</v>
      </c>
      <c r="CL507">
        <v>380</v>
      </c>
      <c r="CM507">
        <v>0</v>
      </c>
      <c r="CN507">
        <v>43</v>
      </c>
      <c r="CO507">
        <v>62</v>
      </c>
      <c r="CP507">
        <v>20273</v>
      </c>
      <c r="CQ507">
        <v>14683</v>
      </c>
      <c r="CR507">
        <v>-1</v>
      </c>
      <c r="CS507">
        <v>28</v>
      </c>
      <c r="CU507">
        <v>303004</v>
      </c>
      <c r="CV507">
        <v>0</v>
      </c>
      <c r="CY507">
        <v>103101</v>
      </c>
      <c r="DB507" s="1">
        <v>44455</v>
      </c>
      <c r="DI507" t="s">
        <v>174</v>
      </c>
      <c r="DL507" t="s">
        <v>153</v>
      </c>
      <c r="DM507" t="s">
        <v>154</v>
      </c>
      <c r="DN507">
        <v>1</v>
      </c>
      <c r="DQ507" t="s">
        <v>133</v>
      </c>
      <c r="DR507" t="s">
        <v>133</v>
      </c>
      <c r="DT507" t="s">
        <v>844</v>
      </c>
      <c r="DU507">
        <v>303004</v>
      </c>
      <c r="DY507" t="s">
        <v>156</v>
      </c>
      <c r="DZ507">
        <v>100</v>
      </c>
    </row>
    <row r="508" spans="2:130" x14ac:dyDescent="0.2">
      <c r="B508">
        <v>1043</v>
      </c>
      <c r="C508" t="s">
        <v>133</v>
      </c>
      <c r="E508" t="s">
        <v>133</v>
      </c>
      <c r="F508">
        <v>0</v>
      </c>
      <c r="G508">
        <v>1</v>
      </c>
      <c r="H508">
        <v>1</v>
      </c>
      <c r="I508" t="s">
        <v>429</v>
      </c>
      <c r="J508" t="s">
        <v>135</v>
      </c>
      <c r="K508" t="s">
        <v>136</v>
      </c>
      <c r="L508" t="s">
        <v>137</v>
      </c>
      <c r="M508" t="s">
        <v>138</v>
      </c>
      <c r="O508" t="s">
        <v>139</v>
      </c>
      <c r="P508" t="s">
        <v>140</v>
      </c>
      <c r="Q508">
        <v>2022</v>
      </c>
      <c r="R508">
        <v>280</v>
      </c>
      <c r="S508">
        <f t="shared" si="7"/>
        <v>2.8</v>
      </c>
      <c r="U508" t="s">
        <v>141</v>
      </c>
      <c r="V508" t="s">
        <v>142</v>
      </c>
      <c r="W508" t="s">
        <v>143</v>
      </c>
      <c r="Y508" t="s">
        <v>144</v>
      </c>
      <c r="Z508" t="s">
        <v>145</v>
      </c>
      <c r="AA508" t="s">
        <v>146</v>
      </c>
      <c r="AB508" s="1">
        <v>42005</v>
      </c>
      <c r="AC508" s="1">
        <v>46022</v>
      </c>
      <c r="AD508" s="1">
        <v>44455</v>
      </c>
      <c r="AF508" t="s">
        <v>147</v>
      </c>
      <c r="AG508" s="1">
        <v>44455</v>
      </c>
      <c r="AH508" t="s">
        <v>133</v>
      </c>
      <c r="AI508" t="s">
        <v>133</v>
      </c>
      <c r="AJ508" t="s">
        <v>133</v>
      </c>
      <c r="AK508" t="s">
        <v>133</v>
      </c>
      <c r="AL508" t="s">
        <v>133</v>
      </c>
      <c r="AS508" t="s">
        <v>133</v>
      </c>
      <c r="AZ508" t="s">
        <v>148</v>
      </c>
      <c r="BB508" t="s">
        <v>149</v>
      </c>
      <c r="BC508" t="s">
        <v>171</v>
      </c>
      <c r="BD508" t="s">
        <v>172</v>
      </c>
      <c r="BH508" t="s">
        <v>430</v>
      </c>
      <c r="BI508" t="s">
        <v>133</v>
      </c>
      <c r="BK508">
        <v>2.7975493365332702</v>
      </c>
      <c r="BL508" t="s">
        <v>199</v>
      </c>
      <c r="BN508">
        <v>103101</v>
      </c>
      <c r="BR508" t="s">
        <v>133</v>
      </c>
      <c r="BS508" t="s">
        <v>133</v>
      </c>
      <c r="BV508" t="s">
        <v>151</v>
      </c>
      <c r="BX508" t="s">
        <v>152</v>
      </c>
      <c r="CA508">
        <v>25</v>
      </c>
      <c r="CC508" s="1">
        <v>44788</v>
      </c>
      <c r="CD508" s="1">
        <v>44757</v>
      </c>
      <c r="CG508">
        <v>22</v>
      </c>
      <c r="CJ508">
        <v>24</v>
      </c>
      <c r="CL508">
        <v>380</v>
      </c>
      <c r="CM508">
        <v>0</v>
      </c>
      <c r="CN508">
        <v>43</v>
      </c>
      <c r="CO508">
        <v>62</v>
      </c>
      <c r="CP508">
        <v>20277</v>
      </c>
      <c r="CQ508">
        <v>14692</v>
      </c>
      <c r="CR508">
        <v>-1</v>
      </c>
      <c r="CS508">
        <v>28</v>
      </c>
      <c r="CU508">
        <v>303006</v>
      </c>
      <c r="CV508">
        <v>0</v>
      </c>
      <c r="CY508">
        <v>103101</v>
      </c>
      <c r="DB508" s="1">
        <v>44455</v>
      </c>
      <c r="DI508" t="s">
        <v>174</v>
      </c>
      <c r="DL508" t="s">
        <v>153</v>
      </c>
      <c r="DM508" t="s">
        <v>154</v>
      </c>
      <c r="DN508">
        <v>1</v>
      </c>
      <c r="DQ508" t="s">
        <v>133</v>
      </c>
      <c r="DR508" t="s">
        <v>133</v>
      </c>
      <c r="DT508" t="s">
        <v>845</v>
      </c>
      <c r="DU508">
        <v>303006</v>
      </c>
      <c r="DY508" t="s">
        <v>156</v>
      </c>
      <c r="DZ508">
        <v>100</v>
      </c>
    </row>
    <row r="509" spans="2:130" x14ac:dyDescent="0.2">
      <c r="B509">
        <v>1043</v>
      </c>
      <c r="C509" t="s">
        <v>133</v>
      </c>
      <c r="E509" t="s">
        <v>133</v>
      </c>
      <c r="F509">
        <v>0</v>
      </c>
      <c r="G509">
        <v>1</v>
      </c>
      <c r="H509">
        <v>1</v>
      </c>
      <c r="I509" t="s">
        <v>432</v>
      </c>
      <c r="J509" t="s">
        <v>135</v>
      </c>
      <c r="K509" t="s">
        <v>136</v>
      </c>
      <c r="L509" t="s">
        <v>137</v>
      </c>
      <c r="M509" t="s">
        <v>138</v>
      </c>
      <c r="O509" t="s">
        <v>139</v>
      </c>
      <c r="P509" t="s">
        <v>140</v>
      </c>
      <c r="Q509">
        <v>2022</v>
      </c>
      <c r="R509">
        <v>36</v>
      </c>
      <c r="S509">
        <f t="shared" si="7"/>
        <v>0.36</v>
      </c>
      <c r="U509" t="s">
        <v>141</v>
      </c>
      <c r="V509" t="s">
        <v>142</v>
      </c>
      <c r="W509" t="s">
        <v>143</v>
      </c>
      <c r="Y509" t="s">
        <v>144</v>
      </c>
      <c r="Z509" t="s">
        <v>145</v>
      </c>
      <c r="AA509" t="s">
        <v>146</v>
      </c>
      <c r="AB509" s="1">
        <v>42005</v>
      </c>
      <c r="AC509" s="1">
        <v>46022</v>
      </c>
      <c r="AD509" s="1">
        <v>44455</v>
      </c>
      <c r="AF509" t="s">
        <v>147</v>
      </c>
      <c r="AG509" s="1">
        <v>44455</v>
      </c>
      <c r="AH509" t="s">
        <v>133</v>
      </c>
      <c r="AI509" t="s">
        <v>133</v>
      </c>
      <c r="AJ509" t="s">
        <v>133</v>
      </c>
      <c r="AK509" t="s">
        <v>133</v>
      </c>
      <c r="AL509" t="s">
        <v>133</v>
      </c>
      <c r="AS509" t="s">
        <v>133</v>
      </c>
      <c r="AZ509" t="s">
        <v>148</v>
      </c>
      <c r="BB509" t="s">
        <v>149</v>
      </c>
      <c r="BC509" t="s">
        <v>171</v>
      </c>
      <c r="BD509" t="s">
        <v>172</v>
      </c>
      <c r="BH509" t="s">
        <v>430</v>
      </c>
      <c r="BI509" t="s">
        <v>133</v>
      </c>
      <c r="BK509">
        <v>0.35530686809388201</v>
      </c>
      <c r="BL509" t="s">
        <v>199</v>
      </c>
      <c r="BN509">
        <v>103101</v>
      </c>
      <c r="BR509" t="s">
        <v>133</v>
      </c>
      <c r="BS509" t="s">
        <v>133</v>
      </c>
      <c r="BV509" t="s">
        <v>151</v>
      </c>
      <c r="BX509" t="s">
        <v>152</v>
      </c>
      <c r="CA509">
        <v>25</v>
      </c>
      <c r="CC509" s="1">
        <v>44788</v>
      </c>
      <c r="CD509" s="1">
        <v>44757</v>
      </c>
      <c r="CG509">
        <v>22</v>
      </c>
      <c r="CJ509">
        <v>24</v>
      </c>
      <c r="CL509">
        <v>380</v>
      </c>
      <c r="CM509">
        <v>0</v>
      </c>
      <c r="CN509">
        <v>43</v>
      </c>
      <c r="CO509">
        <v>62</v>
      </c>
      <c r="CP509">
        <v>20278</v>
      </c>
      <c r="CQ509">
        <v>14693</v>
      </c>
      <c r="CR509">
        <v>-1</v>
      </c>
      <c r="CS509">
        <v>28</v>
      </c>
      <c r="CU509">
        <v>303008</v>
      </c>
      <c r="CV509">
        <v>0</v>
      </c>
      <c r="CY509">
        <v>103101</v>
      </c>
      <c r="DB509" s="1">
        <v>44455</v>
      </c>
      <c r="DI509" t="s">
        <v>174</v>
      </c>
      <c r="DL509" t="s">
        <v>153</v>
      </c>
      <c r="DM509" t="s">
        <v>154</v>
      </c>
      <c r="DN509">
        <v>1</v>
      </c>
      <c r="DQ509" t="s">
        <v>133</v>
      </c>
      <c r="DR509" t="s">
        <v>133</v>
      </c>
      <c r="DT509" t="s">
        <v>846</v>
      </c>
      <c r="DU509">
        <v>303008</v>
      </c>
      <c r="DY509" t="s">
        <v>156</v>
      </c>
      <c r="DZ509">
        <v>100</v>
      </c>
    </row>
    <row r="510" spans="2:130" x14ac:dyDescent="0.2">
      <c r="B510">
        <v>1043</v>
      </c>
      <c r="C510" t="s">
        <v>133</v>
      </c>
      <c r="E510" t="s">
        <v>133</v>
      </c>
      <c r="F510">
        <v>0</v>
      </c>
      <c r="G510">
        <v>1</v>
      </c>
      <c r="H510">
        <v>1</v>
      </c>
      <c r="I510" t="s">
        <v>434</v>
      </c>
      <c r="J510" t="s">
        <v>135</v>
      </c>
      <c r="K510" t="s">
        <v>136</v>
      </c>
      <c r="L510" t="s">
        <v>137</v>
      </c>
      <c r="M510" t="s">
        <v>138</v>
      </c>
      <c r="O510" t="s">
        <v>139</v>
      </c>
      <c r="P510" t="s">
        <v>140</v>
      </c>
      <c r="Q510">
        <v>2022</v>
      </c>
      <c r="R510">
        <v>320</v>
      </c>
      <c r="S510">
        <f t="shared" si="7"/>
        <v>3.2</v>
      </c>
      <c r="U510" t="s">
        <v>141</v>
      </c>
      <c r="V510" t="s">
        <v>142</v>
      </c>
      <c r="W510" t="s">
        <v>143</v>
      </c>
      <c r="Y510" t="s">
        <v>144</v>
      </c>
      <c r="Z510" t="s">
        <v>145</v>
      </c>
      <c r="AA510" t="s">
        <v>146</v>
      </c>
      <c r="AB510" s="1">
        <v>42005</v>
      </c>
      <c r="AC510" s="1">
        <v>46022</v>
      </c>
      <c r="AD510" s="1">
        <v>44455</v>
      </c>
      <c r="AF510" t="s">
        <v>147</v>
      </c>
      <c r="AG510" s="1">
        <v>44455</v>
      </c>
      <c r="AH510" t="s">
        <v>133</v>
      </c>
      <c r="AI510" t="s">
        <v>133</v>
      </c>
      <c r="AJ510" t="s">
        <v>133</v>
      </c>
      <c r="AK510" t="s">
        <v>133</v>
      </c>
      <c r="AL510" t="s">
        <v>133</v>
      </c>
      <c r="AS510" t="s">
        <v>133</v>
      </c>
      <c r="AZ510" t="s">
        <v>148</v>
      </c>
      <c r="BB510" t="s">
        <v>149</v>
      </c>
      <c r="BC510" t="s">
        <v>171</v>
      </c>
      <c r="BD510" t="s">
        <v>172</v>
      </c>
      <c r="BH510" t="s">
        <v>430</v>
      </c>
      <c r="BI510" t="s">
        <v>133</v>
      </c>
      <c r="BK510">
        <v>3.1962464829004</v>
      </c>
      <c r="BL510" t="s">
        <v>199</v>
      </c>
      <c r="BN510">
        <v>103101</v>
      </c>
      <c r="BR510" t="s">
        <v>133</v>
      </c>
      <c r="BS510" t="s">
        <v>133</v>
      </c>
      <c r="BV510" t="s">
        <v>151</v>
      </c>
      <c r="BX510" t="s">
        <v>152</v>
      </c>
      <c r="CA510">
        <v>25</v>
      </c>
      <c r="CC510" s="1">
        <v>44788</v>
      </c>
      <c r="CD510" s="1">
        <v>44757</v>
      </c>
      <c r="CG510">
        <v>22</v>
      </c>
      <c r="CJ510">
        <v>24</v>
      </c>
      <c r="CL510">
        <v>380</v>
      </c>
      <c r="CM510">
        <v>0</v>
      </c>
      <c r="CN510">
        <v>43</v>
      </c>
      <c r="CO510">
        <v>62</v>
      </c>
      <c r="CP510">
        <v>20279</v>
      </c>
      <c r="CQ510">
        <v>14694</v>
      </c>
      <c r="CR510">
        <v>-1</v>
      </c>
      <c r="CS510">
        <v>28</v>
      </c>
      <c r="CU510">
        <v>303010</v>
      </c>
      <c r="CV510">
        <v>0</v>
      </c>
      <c r="CY510">
        <v>103101</v>
      </c>
      <c r="DB510" s="1">
        <v>44455</v>
      </c>
      <c r="DI510" t="s">
        <v>174</v>
      </c>
      <c r="DL510" t="s">
        <v>153</v>
      </c>
      <c r="DM510" t="s">
        <v>154</v>
      </c>
      <c r="DN510">
        <v>1</v>
      </c>
      <c r="DQ510" t="s">
        <v>133</v>
      </c>
      <c r="DR510" t="s">
        <v>133</v>
      </c>
      <c r="DT510" t="s">
        <v>847</v>
      </c>
      <c r="DU510">
        <v>303010</v>
      </c>
      <c r="DY510" t="s">
        <v>156</v>
      </c>
      <c r="DZ510">
        <v>100</v>
      </c>
    </row>
    <row r="511" spans="2:130" x14ac:dyDescent="0.2">
      <c r="B511">
        <v>1043</v>
      </c>
      <c r="C511" t="s">
        <v>133</v>
      </c>
      <c r="E511" t="s">
        <v>133</v>
      </c>
      <c r="F511">
        <v>0</v>
      </c>
      <c r="G511">
        <v>1</v>
      </c>
      <c r="H511">
        <v>1</v>
      </c>
      <c r="I511" t="s">
        <v>436</v>
      </c>
      <c r="J511" t="s">
        <v>135</v>
      </c>
      <c r="K511" t="s">
        <v>136</v>
      </c>
      <c r="L511" t="s">
        <v>137</v>
      </c>
      <c r="M511" t="s">
        <v>138</v>
      </c>
      <c r="O511" t="s">
        <v>139</v>
      </c>
      <c r="P511" t="s">
        <v>140</v>
      </c>
      <c r="Q511">
        <v>2022</v>
      </c>
      <c r="R511">
        <v>445</v>
      </c>
      <c r="S511">
        <f t="shared" si="7"/>
        <v>4.45</v>
      </c>
      <c r="U511" t="s">
        <v>141</v>
      </c>
      <c r="V511" t="s">
        <v>142</v>
      </c>
      <c r="W511" t="s">
        <v>143</v>
      </c>
      <c r="Y511" t="s">
        <v>144</v>
      </c>
      <c r="Z511" t="s">
        <v>145</v>
      </c>
      <c r="AA511" t="s">
        <v>146</v>
      </c>
      <c r="AB511" s="1">
        <v>42005</v>
      </c>
      <c r="AC511" s="1">
        <v>46022</v>
      </c>
      <c r="AD511" s="1">
        <v>44455</v>
      </c>
      <c r="AF511" t="s">
        <v>147</v>
      </c>
      <c r="AG511" s="1">
        <v>44455</v>
      </c>
      <c r="AH511" t="s">
        <v>133</v>
      </c>
      <c r="AI511" t="s">
        <v>133</v>
      </c>
      <c r="AJ511" t="s">
        <v>133</v>
      </c>
      <c r="AK511" t="s">
        <v>133</v>
      </c>
      <c r="AL511" t="s">
        <v>133</v>
      </c>
      <c r="AS511" t="s">
        <v>133</v>
      </c>
      <c r="AZ511" t="s">
        <v>148</v>
      </c>
      <c r="BB511" t="s">
        <v>149</v>
      </c>
      <c r="BC511" t="s">
        <v>171</v>
      </c>
      <c r="BD511" t="s">
        <v>172</v>
      </c>
      <c r="BH511" t="s">
        <v>430</v>
      </c>
      <c r="BI511" t="s">
        <v>133</v>
      </c>
      <c r="BK511">
        <v>4.4545965040650897</v>
      </c>
      <c r="BL511" t="s">
        <v>199</v>
      </c>
      <c r="BN511">
        <v>103101</v>
      </c>
      <c r="BR511" t="s">
        <v>133</v>
      </c>
      <c r="BS511" t="s">
        <v>133</v>
      </c>
      <c r="BV511" t="s">
        <v>151</v>
      </c>
      <c r="BX511" t="s">
        <v>152</v>
      </c>
      <c r="CA511">
        <v>25</v>
      </c>
      <c r="CC511" s="1">
        <v>44788</v>
      </c>
      <c r="CD511" s="1">
        <v>44757</v>
      </c>
      <c r="CG511">
        <v>22</v>
      </c>
      <c r="CJ511">
        <v>24</v>
      </c>
      <c r="CL511">
        <v>380</v>
      </c>
      <c r="CM511">
        <v>0</v>
      </c>
      <c r="CN511">
        <v>43</v>
      </c>
      <c r="CO511">
        <v>62</v>
      </c>
      <c r="CP511">
        <v>20280</v>
      </c>
      <c r="CQ511">
        <v>14695</v>
      </c>
      <c r="CR511">
        <v>-1</v>
      </c>
      <c r="CS511">
        <v>28</v>
      </c>
      <c r="CU511">
        <v>303012</v>
      </c>
      <c r="CV511">
        <v>0</v>
      </c>
      <c r="CY511">
        <v>103101</v>
      </c>
      <c r="DB511" s="1">
        <v>44455</v>
      </c>
      <c r="DI511" t="s">
        <v>174</v>
      </c>
      <c r="DL511" t="s">
        <v>153</v>
      </c>
      <c r="DM511" t="s">
        <v>154</v>
      </c>
      <c r="DN511">
        <v>1</v>
      </c>
      <c r="DQ511" t="s">
        <v>133</v>
      </c>
      <c r="DR511" t="s">
        <v>133</v>
      </c>
      <c r="DT511" t="s">
        <v>848</v>
      </c>
      <c r="DU511">
        <v>303012</v>
      </c>
      <c r="DY511" t="s">
        <v>156</v>
      </c>
      <c r="DZ511">
        <v>100</v>
      </c>
    </row>
    <row r="512" spans="2:130" x14ac:dyDescent="0.2">
      <c r="B512">
        <v>1043</v>
      </c>
      <c r="C512" t="s">
        <v>133</v>
      </c>
      <c r="E512" t="s">
        <v>133</v>
      </c>
      <c r="F512">
        <v>0</v>
      </c>
      <c r="G512">
        <v>1</v>
      </c>
      <c r="H512">
        <v>1</v>
      </c>
      <c r="I512" t="s">
        <v>450</v>
      </c>
      <c r="J512" t="s">
        <v>135</v>
      </c>
      <c r="K512" t="s">
        <v>136</v>
      </c>
      <c r="L512" t="s">
        <v>137</v>
      </c>
      <c r="M512" t="s">
        <v>138</v>
      </c>
      <c r="O512" t="s">
        <v>139</v>
      </c>
      <c r="P512" t="s">
        <v>140</v>
      </c>
      <c r="Q512">
        <v>2022</v>
      </c>
      <c r="R512">
        <v>256</v>
      </c>
      <c r="S512">
        <f t="shared" si="7"/>
        <v>2.56</v>
      </c>
      <c r="U512" t="s">
        <v>141</v>
      </c>
      <c r="V512" t="s">
        <v>142</v>
      </c>
      <c r="W512" t="s">
        <v>143</v>
      </c>
      <c r="Y512" t="s">
        <v>144</v>
      </c>
      <c r="Z512" t="s">
        <v>145</v>
      </c>
      <c r="AA512" t="s">
        <v>146</v>
      </c>
      <c r="AB512" s="1">
        <v>42005</v>
      </c>
      <c r="AC512" s="1">
        <v>46022</v>
      </c>
      <c r="AD512" s="1">
        <v>44455</v>
      </c>
      <c r="AF512" t="s">
        <v>147</v>
      </c>
      <c r="AG512" s="1">
        <v>44455</v>
      </c>
      <c r="AH512" t="s">
        <v>133</v>
      </c>
      <c r="AI512" t="s">
        <v>133</v>
      </c>
      <c r="AJ512" t="s">
        <v>133</v>
      </c>
      <c r="AK512" t="s">
        <v>133</v>
      </c>
      <c r="AL512" t="s">
        <v>133</v>
      </c>
      <c r="AS512" t="s">
        <v>133</v>
      </c>
      <c r="AZ512" t="s">
        <v>148</v>
      </c>
      <c r="BB512" t="s">
        <v>149</v>
      </c>
      <c r="BC512" t="s">
        <v>171</v>
      </c>
      <c r="BD512" t="s">
        <v>172</v>
      </c>
      <c r="BH512" t="s">
        <v>448</v>
      </c>
      <c r="BI512" t="s">
        <v>133</v>
      </c>
      <c r="BK512">
        <v>2.5604173050424901</v>
      </c>
      <c r="BN512">
        <v>103101</v>
      </c>
      <c r="BR512" t="s">
        <v>133</v>
      </c>
      <c r="BS512" t="s">
        <v>133</v>
      </c>
      <c r="BV512" t="s">
        <v>151</v>
      </c>
      <c r="BX512" t="s">
        <v>152</v>
      </c>
      <c r="CA512">
        <v>25</v>
      </c>
      <c r="CC512" s="1">
        <v>44788</v>
      </c>
      <c r="CD512" s="1">
        <v>44757</v>
      </c>
      <c r="CG512">
        <v>22</v>
      </c>
      <c r="CJ512">
        <v>24</v>
      </c>
      <c r="CL512">
        <v>380</v>
      </c>
      <c r="CM512">
        <v>0</v>
      </c>
      <c r="CN512">
        <v>43</v>
      </c>
      <c r="CO512">
        <v>62</v>
      </c>
      <c r="CP512">
        <v>20286</v>
      </c>
      <c r="CQ512">
        <v>5326</v>
      </c>
      <c r="CR512">
        <v>-1</v>
      </c>
      <c r="CS512">
        <v>28</v>
      </c>
      <c r="CU512">
        <v>303014</v>
      </c>
      <c r="CV512">
        <v>0</v>
      </c>
      <c r="CY512">
        <v>103101</v>
      </c>
      <c r="DB512" s="1">
        <v>44455</v>
      </c>
      <c r="DI512" t="s">
        <v>174</v>
      </c>
      <c r="DL512" t="s">
        <v>153</v>
      </c>
      <c r="DM512" t="s">
        <v>154</v>
      </c>
      <c r="DN512">
        <v>1</v>
      </c>
      <c r="DQ512" t="s">
        <v>133</v>
      </c>
      <c r="DR512" t="s">
        <v>133</v>
      </c>
      <c r="DT512" t="s">
        <v>849</v>
      </c>
      <c r="DU512">
        <v>303014</v>
      </c>
      <c r="DY512" t="s">
        <v>156</v>
      </c>
      <c r="DZ512">
        <v>100</v>
      </c>
    </row>
    <row r="513" spans="2:130" x14ac:dyDescent="0.2">
      <c r="B513">
        <v>1043</v>
      </c>
      <c r="C513" t="s">
        <v>133</v>
      </c>
      <c r="E513" t="s">
        <v>133</v>
      </c>
      <c r="F513">
        <v>0</v>
      </c>
      <c r="G513">
        <v>1</v>
      </c>
      <c r="H513">
        <v>1</v>
      </c>
      <c r="I513" t="s">
        <v>452</v>
      </c>
      <c r="J513" t="s">
        <v>135</v>
      </c>
      <c r="K513" t="s">
        <v>136</v>
      </c>
      <c r="L513" t="s">
        <v>137</v>
      </c>
      <c r="M513" t="s">
        <v>138</v>
      </c>
      <c r="O513" t="s">
        <v>139</v>
      </c>
      <c r="P513" t="s">
        <v>140</v>
      </c>
      <c r="Q513">
        <v>2022</v>
      </c>
      <c r="R513">
        <v>457</v>
      </c>
      <c r="S513">
        <f t="shared" si="7"/>
        <v>4.57</v>
      </c>
      <c r="U513" t="s">
        <v>141</v>
      </c>
      <c r="V513" t="s">
        <v>142</v>
      </c>
      <c r="W513" t="s">
        <v>143</v>
      </c>
      <c r="Y513" t="s">
        <v>144</v>
      </c>
      <c r="Z513" t="s">
        <v>145</v>
      </c>
      <c r="AA513" t="s">
        <v>146</v>
      </c>
      <c r="AB513" s="1">
        <v>42005</v>
      </c>
      <c r="AC513" s="1">
        <v>46022</v>
      </c>
      <c r="AD513" s="1">
        <v>44455</v>
      </c>
      <c r="AF513" t="s">
        <v>147</v>
      </c>
      <c r="AG513" s="1">
        <v>44455</v>
      </c>
      <c r="AH513" t="s">
        <v>133</v>
      </c>
      <c r="AI513" t="s">
        <v>133</v>
      </c>
      <c r="AJ513" t="s">
        <v>133</v>
      </c>
      <c r="AK513" t="s">
        <v>133</v>
      </c>
      <c r="AL513" t="s">
        <v>133</v>
      </c>
      <c r="AS513" t="s">
        <v>133</v>
      </c>
      <c r="AZ513" t="s">
        <v>148</v>
      </c>
      <c r="BB513" t="s">
        <v>149</v>
      </c>
      <c r="BC513" t="s">
        <v>171</v>
      </c>
      <c r="BD513" t="s">
        <v>172</v>
      </c>
      <c r="BH513" t="s">
        <v>448</v>
      </c>
      <c r="BI513" t="s">
        <v>133</v>
      </c>
      <c r="BK513">
        <v>4.5650949911999703</v>
      </c>
      <c r="BN513">
        <v>103101</v>
      </c>
      <c r="BR513" t="s">
        <v>133</v>
      </c>
      <c r="BS513" t="s">
        <v>133</v>
      </c>
      <c r="BV513" t="s">
        <v>151</v>
      </c>
      <c r="BX513" t="s">
        <v>152</v>
      </c>
      <c r="CA513">
        <v>25</v>
      </c>
      <c r="CC513" s="1">
        <v>44788</v>
      </c>
      <c r="CD513" s="1">
        <v>44757</v>
      </c>
      <c r="CG513">
        <v>22</v>
      </c>
      <c r="CJ513">
        <v>24</v>
      </c>
      <c r="CL513">
        <v>380</v>
      </c>
      <c r="CM513">
        <v>0</v>
      </c>
      <c r="CN513">
        <v>43</v>
      </c>
      <c r="CO513">
        <v>62</v>
      </c>
      <c r="CP513">
        <v>20287</v>
      </c>
      <c r="CQ513">
        <v>5484</v>
      </c>
      <c r="CR513">
        <v>-1</v>
      </c>
      <c r="CS513">
        <v>28</v>
      </c>
      <c r="CU513">
        <v>303016</v>
      </c>
      <c r="CV513">
        <v>0</v>
      </c>
      <c r="CY513">
        <v>103101</v>
      </c>
      <c r="DB513" s="1">
        <v>44455</v>
      </c>
      <c r="DI513" t="s">
        <v>174</v>
      </c>
      <c r="DL513" t="s">
        <v>153</v>
      </c>
      <c r="DM513" t="s">
        <v>154</v>
      </c>
      <c r="DN513">
        <v>1</v>
      </c>
      <c r="DQ513" t="s">
        <v>133</v>
      </c>
      <c r="DR513" t="s">
        <v>133</v>
      </c>
      <c r="DT513" t="s">
        <v>850</v>
      </c>
      <c r="DU513">
        <v>303016</v>
      </c>
      <c r="DY513" t="s">
        <v>156</v>
      </c>
      <c r="DZ513">
        <v>100</v>
      </c>
    </row>
    <row r="514" spans="2:130" x14ac:dyDescent="0.2">
      <c r="B514">
        <v>1043</v>
      </c>
      <c r="C514" t="s">
        <v>133</v>
      </c>
      <c r="E514" t="s">
        <v>133</v>
      </c>
      <c r="F514">
        <v>0</v>
      </c>
      <c r="G514">
        <v>1</v>
      </c>
      <c r="H514">
        <v>1</v>
      </c>
      <c r="I514" t="s">
        <v>235</v>
      </c>
      <c r="J514" t="s">
        <v>157</v>
      </c>
      <c r="K514" t="s">
        <v>136</v>
      </c>
      <c r="L514" t="s">
        <v>137</v>
      </c>
      <c r="M514" t="s">
        <v>138</v>
      </c>
      <c r="O514" t="s">
        <v>157</v>
      </c>
      <c r="P514" t="s">
        <v>140</v>
      </c>
      <c r="Q514">
        <v>2022</v>
      </c>
      <c r="R514">
        <v>1027</v>
      </c>
      <c r="S514">
        <f t="shared" si="7"/>
        <v>10.27</v>
      </c>
      <c r="U514" t="s">
        <v>141</v>
      </c>
      <c r="V514" t="s">
        <v>142</v>
      </c>
      <c r="W514" t="s">
        <v>143</v>
      </c>
      <c r="Y514" t="s">
        <v>144</v>
      </c>
      <c r="Z514" t="s">
        <v>145</v>
      </c>
      <c r="AA514" t="s">
        <v>146</v>
      </c>
      <c r="AB514" s="1">
        <v>42005</v>
      </c>
      <c r="AC514" s="1">
        <v>46022</v>
      </c>
      <c r="AD514" s="1">
        <v>44455</v>
      </c>
      <c r="AF514" t="s">
        <v>147</v>
      </c>
      <c r="AG514" s="1">
        <v>44455</v>
      </c>
      <c r="AH514" t="s">
        <v>133</v>
      </c>
      <c r="AI514" t="s">
        <v>133</v>
      </c>
      <c r="AJ514" t="s">
        <v>133</v>
      </c>
      <c r="AK514" t="s">
        <v>133</v>
      </c>
      <c r="AL514" t="s">
        <v>133</v>
      </c>
      <c r="AS514" t="s">
        <v>133</v>
      </c>
      <c r="AZ514" t="s">
        <v>148</v>
      </c>
      <c r="BB514" t="s">
        <v>149</v>
      </c>
      <c r="BC514" t="s">
        <v>171</v>
      </c>
      <c r="BD514" t="s">
        <v>172</v>
      </c>
      <c r="BH514" t="s">
        <v>236</v>
      </c>
      <c r="BI514" t="s">
        <v>133</v>
      </c>
      <c r="BK514">
        <v>10.2747731028876</v>
      </c>
      <c r="BL514" t="s">
        <v>199</v>
      </c>
      <c r="BN514">
        <v>103102</v>
      </c>
      <c r="BR514" t="s">
        <v>133</v>
      </c>
      <c r="BS514" t="s">
        <v>133</v>
      </c>
      <c r="BV514" t="s">
        <v>151</v>
      </c>
      <c r="BX514" t="s">
        <v>152</v>
      </c>
      <c r="CA514">
        <v>25</v>
      </c>
      <c r="CC514" s="1">
        <v>44788</v>
      </c>
      <c r="CD514" s="1">
        <v>44757</v>
      </c>
      <c r="CG514">
        <v>22</v>
      </c>
      <c r="CJ514">
        <v>24</v>
      </c>
      <c r="CL514">
        <v>380</v>
      </c>
      <c r="CM514">
        <v>0</v>
      </c>
      <c r="CN514">
        <v>43</v>
      </c>
      <c r="CO514">
        <v>338</v>
      </c>
      <c r="CP514">
        <v>20741</v>
      </c>
      <c r="CQ514">
        <v>5314</v>
      </c>
      <c r="CR514">
        <v>-1</v>
      </c>
      <c r="CS514">
        <v>28</v>
      </c>
      <c r="CU514">
        <v>303018</v>
      </c>
      <c r="CV514">
        <v>0</v>
      </c>
      <c r="CY514">
        <v>103102</v>
      </c>
      <c r="DB514" s="1">
        <v>44455</v>
      </c>
      <c r="DI514" t="s">
        <v>174</v>
      </c>
      <c r="DL514" t="s">
        <v>153</v>
      </c>
      <c r="DM514" t="s">
        <v>154</v>
      </c>
      <c r="DN514">
        <v>1</v>
      </c>
      <c r="DQ514" t="s">
        <v>133</v>
      </c>
      <c r="DR514" t="s">
        <v>133</v>
      </c>
      <c r="DT514" t="s">
        <v>851</v>
      </c>
      <c r="DU514">
        <v>303018</v>
      </c>
      <c r="DY514" t="s">
        <v>156</v>
      </c>
      <c r="DZ514">
        <v>100</v>
      </c>
    </row>
    <row r="515" spans="2:130" x14ac:dyDescent="0.2">
      <c r="B515">
        <v>1043</v>
      </c>
      <c r="C515" t="s">
        <v>133</v>
      </c>
      <c r="E515" t="s">
        <v>133</v>
      </c>
      <c r="F515">
        <v>0</v>
      </c>
      <c r="G515">
        <v>1</v>
      </c>
      <c r="H515">
        <v>1</v>
      </c>
      <c r="I515" t="s">
        <v>238</v>
      </c>
      <c r="J515" t="s">
        <v>157</v>
      </c>
      <c r="K515" t="s">
        <v>136</v>
      </c>
      <c r="L515" t="s">
        <v>137</v>
      </c>
      <c r="M515" t="s">
        <v>138</v>
      </c>
      <c r="O515" t="s">
        <v>157</v>
      </c>
      <c r="P515" t="s">
        <v>140</v>
      </c>
      <c r="Q515">
        <v>2022</v>
      </c>
      <c r="R515">
        <v>2866</v>
      </c>
      <c r="S515">
        <f t="shared" ref="S515:S548" si="8">R515/100</f>
        <v>28.66</v>
      </c>
      <c r="U515" t="s">
        <v>141</v>
      </c>
      <c r="V515" t="s">
        <v>142</v>
      </c>
      <c r="W515" t="s">
        <v>143</v>
      </c>
      <c r="Y515" t="s">
        <v>144</v>
      </c>
      <c r="Z515" t="s">
        <v>145</v>
      </c>
      <c r="AA515" t="s">
        <v>146</v>
      </c>
      <c r="AB515" s="1">
        <v>42005</v>
      </c>
      <c r="AC515" s="1">
        <v>46022</v>
      </c>
      <c r="AD515" s="1">
        <v>44455</v>
      </c>
      <c r="AF515" t="s">
        <v>147</v>
      </c>
      <c r="AG515" s="1">
        <v>44455</v>
      </c>
      <c r="AH515" t="s">
        <v>133</v>
      </c>
      <c r="AI515" t="s">
        <v>133</v>
      </c>
      <c r="AJ515" t="s">
        <v>133</v>
      </c>
      <c r="AK515" t="s">
        <v>133</v>
      </c>
      <c r="AL515" t="s">
        <v>133</v>
      </c>
      <c r="AS515" t="s">
        <v>133</v>
      </c>
      <c r="AZ515" t="s">
        <v>148</v>
      </c>
      <c r="BB515" t="s">
        <v>149</v>
      </c>
      <c r="BC515" t="s">
        <v>171</v>
      </c>
      <c r="BD515" t="s">
        <v>172</v>
      </c>
      <c r="BH515" t="s">
        <v>236</v>
      </c>
      <c r="BI515" t="s">
        <v>133</v>
      </c>
      <c r="BK515">
        <v>28.663847801701099</v>
      </c>
      <c r="BL515" t="s">
        <v>199</v>
      </c>
      <c r="BN515">
        <v>103102</v>
      </c>
      <c r="BR515" t="s">
        <v>133</v>
      </c>
      <c r="BS515" t="s">
        <v>133</v>
      </c>
      <c r="BV515" t="s">
        <v>151</v>
      </c>
      <c r="BX515" t="s">
        <v>152</v>
      </c>
      <c r="CA515">
        <v>25</v>
      </c>
      <c r="CC515" s="1">
        <v>44788</v>
      </c>
      <c r="CD515" s="1">
        <v>44757</v>
      </c>
      <c r="CG515">
        <v>22</v>
      </c>
      <c r="CJ515">
        <v>24</v>
      </c>
      <c r="CL515">
        <v>380</v>
      </c>
      <c r="CM515">
        <v>0</v>
      </c>
      <c r="CN515">
        <v>43</v>
      </c>
      <c r="CO515">
        <v>338</v>
      </c>
      <c r="CP515">
        <v>20742</v>
      </c>
      <c r="CQ515">
        <v>5315</v>
      </c>
      <c r="CR515">
        <v>-1</v>
      </c>
      <c r="CS515">
        <v>28</v>
      </c>
      <c r="CU515">
        <v>303020</v>
      </c>
      <c r="CV515">
        <v>0</v>
      </c>
      <c r="CY515">
        <v>103102</v>
      </c>
      <c r="DB515" s="1">
        <v>44455</v>
      </c>
      <c r="DI515" t="s">
        <v>174</v>
      </c>
      <c r="DL515" t="s">
        <v>153</v>
      </c>
      <c r="DM515" t="s">
        <v>154</v>
      </c>
      <c r="DN515">
        <v>1</v>
      </c>
      <c r="DQ515" t="s">
        <v>133</v>
      </c>
      <c r="DR515" t="s">
        <v>133</v>
      </c>
      <c r="DT515" t="s">
        <v>852</v>
      </c>
      <c r="DU515">
        <v>303020</v>
      </c>
      <c r="DY515" t="s">
        <v>156</v>
      </c>
      <c r="DZ515">
        <v>100</v>
      </c>
    </row>
    <row r="516" spans="2:130" x14ac:dyDescent="0.2">
      <c r="B516">
        <v>1043</v>
      </c>
      <c r="C516" t="s">
        <v>133</v>
      </c>
      <c r="E516" t="s">
        <v>133</v>
      </c>
      <c r="F516">
        <v>0</v>
      </c>
      <c r="G516">
        <v>1</v>
      </c>
      <c r="H516">
        <v>1</v>
      </c>
      <c r="I516" t="s">
        <v>240</v>
      </c>
      <c r="J516" t="s">
        <v>157</v>
      </c>
      <c r="K516" t="s">
        <v>136</v>
      </c>
      <c r="L516" t="s">
        <v>137</v>
      </c>
      <c r="M516" t="s">
        <v>138</v>
      </c>
      <c r="O516" t="s">
        <v>157</v>
      </c>
      <c r="P516" t="s">
        <v>140</v>
      </c>
      <c r="Q516">
        <v>2022</v>
      </c>
      <c r="R516">
        <v>938</v>
      </c>
      <c r="S516">
        <f t="shared" si="8"/>
        <v>9.3800000000000008</v>
      </c>
      <c r="U516" t="s">
        <v>141</v>
      </c>
      <c r="V516" t="s">
        <v>142</v>
      </c>
      <c r="W516" t="s">
        <v>143</v>
      </c>
      <c r="Y516" t="s">
        <v>144</v>
      </c>
      <c r="Z516" t="s">
        <v>145</v>
      </c>
      <c r="AA516" t="s">
        <v>146</v>
      </c>
      <c r="AB516" s="1">
        <v>42005</v>
      </c>
      <c r="AC516" s="1">
        <v>46022</v>
      </c>
      <c r="AD516" s="1">
        <v>44455</v>
      </c>
      <c r="AF516" t="s">
        <v>147</v>
      </c>
      <c r="AG516" s="1">
        <v>44455</v>
      </c>
      <c r="AH516" t="s">
        <v>133</v>
      </c>
      <c r="AI516" t="s">
        <v>133</v>
      </c>
      <c r="AJ516" t="s">
        <v>133</v>
      </c>
      <c r="AK516" t="s">
        <v>133</v>
      </c>
      <c r="AL516" t="s">
        <v>133</v>
      </c>
      <c r="AS516" t="s">
        <v>133</v>
      </c>
      <c r="AZ516" t="s">
        <v>148</v>
      </c>
      <c r="BB516" t="s">
        <v>149</v>
      </c>
      <c r="BC516" t="s">
        <v>171</v>
      </c>
      <c r="BD516" t="s">
        <v>172</v>
      </c>
      <c r="BH516" t="s">
        <v>233</v>
      </c>
      <c r="BI516" t="s">
        <v>133</v>
      </c>
      <c r="BK516">
        <v>9.3798958803781698</v>
      </c>
      <c r="BL516" t="s">
        <v>199</v>
      </c>
      <c r="BN516">
        <v>103102</v>
      </c>
      <c r="BR516" t="s">
        <v>133</v>
      </c>
      <c r="BS516" t="s">
        <v>133</v>
      </c>
      <c r="BV516" t="s">
        <v>151</v>
      </c>
      <c r="BX516" t="s">
        <v>152</v>
      </c>
      <c r="CA516">
        <v>25</v>
      </c>
      <c r="CC516" s="1">
        <v>44788</v>
      </c>
      <c r="CD516" s="1">
        <v>44757</v>
      </c>
      <c r="CG516">
        <v>22</v>
      </c>
      <c r="CJ516">
        <v>24</v>
      </c>
      <c r="CL516">
        <v>380</v>
      </c>
      <c r="CM516">
        <v>0</v>
      </c>
      <c r="CN516">
        <v>43</v>
      </c>
      <c r="CO516">
        <v>338</v>
      </c>
      <c r="CP516">
        <v>20743</v>
      </c>
      <c r="CQ516">
        <v>5317</v>
      </c>
      <c r="CR516">
        <v>-1</v>
      </c>
      <c r="CS516">
        <v>28</v>
      </c>
      <c r="CU516">
        <v>303022</v>
      </c>
      <c r="CV516">
        <v>0</v>
      </c>
      <c r="CY516">
        <v>103102</v>
      </c>
      <c r="DB516" s="1">
        <v>44455</v>
      </c>
      <c r="DI516" t="s">
        <v>174</v>
      </c>
      <c r="DL516" t="s">
        <v>153</v>
      </c>
      <c r="DM516" t="s">
        <v>154</v>
      </c>
      <c r="DN516">
        <v>1</v>
      </c>
      <c r="DQ516" t="s">
        <v>133</v>
      </c>
      <c r="DR516" t="s">
        <v>133</v>
      </c>
      <c r="DT516" t="s">
        <v>853</v>
      </c>
      <c r="DU516">
        <v>303022</v>
      </c>
      <c r="DY516" t="s">
        <v>156</v>
      </c>
      <c r="DZ516">
        <v>100</v>
      </c>
    </row>
    <row r="517" spans="2:130" x14ac:dyDescent="0.2">
      <c r="B517">
        <v>1043</v>
      </c>
      <c r="C517" t="s">
        <v>133</v>
      </c>
      <c r="E517" t="s">
        <v>133</v>
      </c>
      <c r="F517">
        <v>0</v>
      </c>
      <c r="G517">
        <v>1</v>
      </c>
      <c r="H517">
        <v>1</v>
      </c>
      <c r="I517" t="s">
        <v>242</v>
      </c>
      <c r="J517" t="s">
        <v>157</v>
      </c>
      <c r="K517" t="s">
        <v>136</v>
      </c>
      <c r="L517" t="s">
        <v>137</v>
      </c>
      <c r="M517" t="s">
        <v>138</v>
      </c>
      <c r="O517" t="s">
        <v>157</v>
      </c>
      <c r="P517" t="s">
        <v>140</v>
      </c>
      <c r="Q517">
        <v>2022</v>
      </c>
      <c r="R517">
        <v>520</v>
      </c>
      <c r="S517">
        <f t="shared" si="8"/>
        <v>5.2</v>
      </c>
      <c r="U517" t="s">
        <v>141</v>
      </c>
      <c r="V517" t="s">
        <v>142</v>
      </c>
      <c r="W517" t="s">
        <v>143</v>
      </c>
      <c r="Y517" t="s">
        <v>144</v>
      </c>
      <c r="Z517" t="s">
        <v>145</v>
      </c>
      <c r="AA517" t="s">
        <v>146</v>
      </c>
      <c r="AB517" s="1">
        <v>42005</v>
      </c>
      <c r="AC517" s="1">
        <v>46022</v>
      </c>
      <c r="AD517" s="1">
        <v>44455</v>
      </c>
      <c r="AF517" t="s">
        <v>147</v>
      </c>
      <c r="AG517" s="1">
        <v>44455</v>
      </c>
      <c r="AH517" t="s">
        <v>133</v>
      </c>
      <c r="AI517" t="s">
        <v>133</v>
      </c>
      <c r="AJ517" t="s">
        <v>133</v>
      </c>
      <c r="AK517" t="s">
        <v>133</v>
      </c>
      <c r="AL517" t="s">
        <v>133</v>
      </c>
      <c r="AS517" t="s">
        <v>133</v>
      </c>
      <c r="AZ517" t="s">
        <v>148</v>
      </c>
      <c r="BB517" t="s">
        <v>149</v>
      </c>
      <c r="BC517" t="s">
        <v>171</v>
      </c>
      <c r="BD517" t="s">
        <v>172</v>
      </c>
      <c r="BH517" t="s">
        <v>233</v>
      </c>
      <c r="BI517" t="s">
        <v>133</v>
      </c>
      <c r="BK517">
        <v>5.2023170651384198</v>
      </c>
      <c r="BL517" t="s">
        <v>199</v>
      </c>
      <c r="BN517">
        <v>103102</v>
      </c>
      <c r="BR517" t="s">
        <v>133</v>
      </c>
      <c r="BS517" t="s">
        <v>133</v>
      </c>
      <c r="BV517" t="s">
        <v>151</v>
      </c>
      <c r="BX517" t="s">
        <v>152</v>
      </c>
      <c r="CA517">
        <v>25</v>
      </c>
      <c r="CC517" s="1">
        <v>44788</v>
      </c>
      <c r="CD517" s="1">
        <v>44757</v>
      </c>
      <c r="CG517">
        <v>22</v>
      </c>
      <c r="CJ517">
        <v>24</v>
      </c>
      <c r="CL517">
        <v>380</v>
      </c>
      <c r="CM517">
        <v>0</v>
      </c>
      <c r="CN517">
        <v>43</v>
      </c>
      <c r="CO517">
        <v>338</v>
      </c>
      <c r="CP517">
        <v>20744</v>
      </c>
      <c r="CQ517">
        <v>5318</v>
      </c>
      <c r="CR517">
        <v>-1</v>
      </c>
      <c r="CS517">
        <v>28</v>
      </c>
      <c r="CU517">
        <v>303024</v>
      </c>
      <c r="CV517">
        <v>0</v>
      </c>
      <c r="CY517">
        <v>103102</v>
      </c>
      <c r="DB517" s="1">
        <v>44455</v>
      </c>
      <c r="DI517" t="s">
        <v>174</v>
      </c>
      <c r="DL517" t="s">
        <v>153</v>
      </c>
      <c r="DM517" t="s">
        <v>154</v>
      </c>
      <c r="DN517">
        <v>1</v>
      </c>
      <c r="DQ517" t="s">
        <v>133</v>
      </c>
      <c r="DR517" t="s">
        <v>133</v>
      </c>
      <c r="DT517" t="s">
        <v>854</v>
      </c>
      <c r="DU517">
        <v>303024</v>
      </c>
      <c r="DY517" t="s">
        <v>156</v>
      </c>
      <c r="DZ517">
        <v>100</v>
      </c>
    </row>
    <row r="518" spans="2:130" x14ac:dyDescent="0.2">
      <c r="B518">
        <v>1043</v>
      </c>
      <c r="C518" t="s">
        <v>133</v>
      </c>
      <c r="E518" t="s">
        <v>133</v>
      </c>
      <c r="F518">
        <v>0</v>
      </c>
      <c r="G518">
        <v>1</v>
      </c>
      <c r="H518">
        <v>1</v>
      </c>
      <c r="I518" t="s">
        <v>244</v>
      </c>
      <c r="J518" t="s">
        <v>157</v>
      </c>
      <c r="K518" t="s">
        <v>136</v>
      </c>
      <c r="L518" t="s">
        <v>137</v>
      </c>
      <c r="M518" t="s">
        <v>138</v>
      </c>
      <c r="O518" t="s">
        <v>157</v>
      </c>
      <c r="P518" t="s">
        <v>140</v>
      </c>
      <c r="Q518">
        <v>2022</v>
      </c>
      <c r="R518">
        <v>434</v>
      </c>
      <c r="S518">
        <f t="shared" si="8"/>
        <v>4.34</v>
      </c>
      <c r="U518" t="s">
        <v>141</v>
      </c>
      <c r="V518" t="s">
        <v>142</v>
      </c>
      <c r="W518" t="s">
        <v>143</v>
      </c>
      <c r="Y518" t="s">
        <v>144</v>
      </c>
      <c r="Z518" t="s">
        <v>145</v>
      </c>
      <c r="AA518" t="s">
        <v>146</v>
      </c>
      <c r="AB518" s="1">
        <v>42005</v>
      </c>
      <c r="AC518" s="1">
        <v>46022</v>
      </c>
      <c r="AD518" s="1">
        <v>44455</v>
      </c>
      <c r="AF518" t="s">
        <v>147</v>
      </c>
      <c r="AG518" s="1">
        <v>44455</v>
      </c>
      <c r="AH518" t="s">
        <v>133</v>
      </c>
      <c r="AI518" t="s">
        <v>133</v>
      </c>
      <c r="AJ518" t="s">
        <v>133</v>
      </c>
      <c r="AK518" t="s">
        <v>133</v>
      </c>
      <c r="AL518" t="s">
        <v>133</v>
      </c>
      <c r="AS518" t="s">
        <v>133</v>
      </c>
      <c r="AZ518" t="s">
        <v>148</v>
      </c>
      <c r="BB518" t="s">
        <v>149</v>
      </c>
      <c r="BC518" t="s">
        <v>171</v>
      </c>
      <c r="BD518" t="s">
        <v>172</v>
      </c>
      <c r="BH518" t="s">
        <v>233</v>
      </c>
      <c r="BI518" t="s">
        <v>133</v>
      </c>
      <c r="BK518">
        <v>4.3364849544882604</v>
      </c>
      <c r="BL518" t="s">
        <v>199</v>
      </c>
      <c r="BN518">
        <v>103102</v>
      </c>
      <c r="BR518" t="s">
        <v>133</v>
      </c>
      <c r="BS518" t="s">
        <v>133</v>
      </c>
      <c r="BV518" t="s">
        <v>151</v>
      </c>
      <c r="BX518" t="s">
        <v>152</v>
      </c>
      <c r="CA518">
        <v>25</v>
      </c>
      <c r="CC518" s="1">
        <v>44788</v>
      </c>
      <c r="CD518" s="1">
        <v>44757</v>
      </c>
      <c r="CG518">
        <v>22</v>
      </c>
      <c r="CJ518">
        <v>24</v>
      </c>
      <c r="CL518">
        <v>380</v>
      </c>
      <c r="CM518">
        <v>0</v>
      </c>
      <c r="CN518">
        <v>43</v>
      </c>
      <c r="CO518">
        <v>338</v>
      </c>
      <c r="CP518">
        <v>20745</v>
      </c>
      <c r="CQ518">
        <v>5319</v>
      </c>
      <c r="CR518">
        <v>-1</v>
      </c>
      <c r="CS518">
        <v>28</v>
      </c>
      <c r="CU518">
        <v>303026</v>
      </c>
      <c r="CV518">
        <v>0</v>
      </c>
      <c r="CY518">
        <v>103102</v>
      </c>
      <c r="DB518" s="1">
        <v>44455</v>
      </c>
      <c r="DI518" t="s">
        <v>174</v>
      </c>
      <c r="DL518" t="s">
        <v>153</v>
      </c>
      <c r="DM518" t="s">
        <v>154</v>
      </c>
      <c r="DN518">
        <v>1</v>
      </c>
      <c r="DQ518" t="s">
        <v>133</v>
      </c>
      <c r="DR518" t="s">
        <v>133</v>
      </c>
      <c r="DT518" t="s">
        <v>855</v>
      </c>
      <c r="DU518">
        <v>303026</v>
      </c>
      <c r="DY518" t="s">
        <v>156</v>
      </c>
      <c r="DZ518">
        <v>100</v>
      </c>
    </row>
    <row r="519" spans="2:130" x14ac:dyDescent="0.2">
      <c r="B519">
        <v>1043</v>
      </c>
      <c r="C519" t="s">
        <v>133</v>
      </c>
      <c r="E519" t="s">
        <v>133</v>
      </c>
      <c r="F519">
        <v>0</v>
      </c>
      <c r="G519">
        <v>1</v>
      </c>
      <c r="H519">
        <v>1</v>
      </c>
      <c r="I519" t="s">
        <v>253</v>
      </c>
      <c r="J519" t="s">
        <v>157</v>
      </c>
      <c r="K519" t="s">
        <v>136</v>
      </c>
      <c r="L519" t="s">
        <v>137</v>
      </c>
      <c r="M519" t="s">
        <v>138</v>
      </c>
      <c r="O519" t="s">
        <v>157</v>
      </c>
      <c r="P519" t="s">
        <v>140</v>
      </c>
      <c r="Q519">
        <v>2022</v>
      </c>
      <c r="R519">
        <v>5919</v>
      </c>
      <c r="S519">
        <f t="shared" si="8"/>
        <v>59.19</v>
      </c>
      <c r="U519" t="s">
        <v>141</v>
      </c>
      <c r="V519" t="s">
        <v>142</v>
      </c>
      <c r="W519" t="s">
        <v>143</v>
      </c>
      <c r="Y519" t="s">
        <v>144</v>
      </c>
      <c r="Z519" t="s">
        <v>145</v>
      </c>
      <c r="AA519" t="s">
        <v>146</v>
      </c>
      <c r="AB519" s="1">
        <v>42005</v>
      </c>
      <c r="AC519" s="1">
        <v>46022</v>
      </c>
      <c r="AD519" s="1">
        <v>44455</v>
      </c>
      <c r="AF519" t="s">
        <v>147</v>
      </c>
      <c r="AG519" s="1">
        <v>44455</v>
      </c>
      <c r="AH519" t="s">
        <v>133</v>
      </c>
      <c r="AI519" t="s">
        <v>133</v>
      </c>
      <c r="AJ519" t="s">
        <v>133</v>
      </c>
      <c r="AK519" t="s">
        <v>133</v>
      </c>
      <c r="AL519" t="s">
        <v>133</v>
      </c>
      <c r="AS519" t="s">
        <v>133</v>
      </c>
      <c r="AZ519" t="s">
        <v>148</v>
      </c>
      <c r="BB519" t="s">
        <v>149</v>
      </c>
      <c r="BC519" t="s">
        <v>171</v>
      </c>
      <c r="BD519" t="s">
        <v>172</v>
      </c>
      <c r="BH519" t="s">
        <v>254</v>
      </c>
      <c r="BI519" t="s">
        <v>133</v>
      </c>
      <c r="BK519">
        <v>59.186989207045201</v>
      </c>
      <c r="BN519">
        <v>103102</v>
      </c>
      <c r="BR519" t="s">
        <v>133</v>
      </c>
      <c r="BS519" t="s">
        <v>133</v>
      </c>
      <c r="BV519" t="s">
        <v>151</v>
      </c>
      <c r="BX519" t="s">
        <v>152</v>
      </c>
      <c r="CA519">
        <v>25</v>
      </c>
      <c r="CC519" s="1">
        <v>44788</v>
      </c>
      <c r="CD519" s="1">
        <v>44757</v>
      </c>
      <c r="CG519">
        <v>22</v>
      </c>
      <c r="CJ519">
        <v>24</v>
      </c>
      <c r="CL519">
        <v>380</v>
      </c>
      <c r="CM519">
        <v>0</v>
      </c>
      <c r="CN519">
        <v>43</v>
      </c>
      <c r="CO519">
        <v>338</v>
      </c>
      <c r="CP519">
        <v>20749</v>
      </c>
      <c r="CQ519">
        <v>5323</v>
      </c>
      <c r="CR519">
        <v>-1</v>
      </c>
      <c r="CS519">
        <v>28</v>
      </c>
      <c r="CU519">
        <v>303028</v>
      </c>
      <c r="CV519">
        <v>0</v>
      </c>
      <c r="CY519">
        <v>103102</v>
      </c>
      <c r="DB519" s="1">
        <v>44455</v>
      </c>
      <c r="DI519" t="s">
        <v>174</v>
      </c>
      <c r="DL519" t="s">
        <v>153</v>
      </c>
      <c r="DM519" t="s">
        <v>154</v>
      </c>
      <c r="DN519">
        <v>1</v>
      </c>
      <c r="DQ519" t="s">
        <v>133</v>
      </c>
      <c r="DR519" t="s">
        <v>133</v>
      </c>
      <c r="DT519" t="s">
        <v>856</v>
      </c>
      <c r="DU519">
        <v>303028</v>
      </c>
      <c r="DY519" t="s">
        <v>156</v>
      </c>
      <c r="DZ519">
        <v>100</v>
      </c>
    </row>
    <row r="520" spans="2:130" x14ac:dyDescent="0.2">
      <c r="B520">
        <v>1043</v>
      </c>
      <c r="C520" t="s">
        <v>133</v>
      </c>
      <c r="E520" t="s">
        <v>133</v>
      </c>
      <c r="F520">
        <v>0</v>
      </c>
      <c r="G520">
        <v>1</v>
      </c>
      <c r="H520">
        <v>1</v>
      </c>
      <c r="I520" t="s">
        <v>450</v>
      </c>
      <c r="J520" t="s">
        <v>157</v>
      </c>
      <c r="K520" t="s">
        <v>136</v>
      </c>
      <c r="L520" t="s">
        <v>137</v>
      </c>
      <c r="M520" t="s">
        <v>138</v>
      </c>
      <c r="O520" t="s">
        <v>157</v>
      </c>
      <c r="P520" t="s">
        <v>140</v>
      </c>
      <c r="Q520">
        <v>2022</v>
      </c>
      <c r="R520">
        <v>256</v>
      </c>
      <c r="S520">
        <f t="shared" si="8"/>
        <v>2.56</v>
      </c>
      <c r="U520" t="s">
        <v>141</v>
      </c>
      <c r="V520" t="s">
        <v>142</v>
      </c>
      <c r="W520" t="s">
        <v>143</v>
      </c>
      <c r="Y520" t="s">
        <v>144</v>
      </c>
      <c r="Z520" t="s">
        <v>145</v>
      </c>
      <c r="AA520" t="s">
        <v>146</v>
      </c>
      <c r="AB520" s="1">
        <v>42005</v>
      </c>
      <c r="AC520" s="1">
        <v>46022</v>
      </c>
      <c r="AD520" s="1">
        <v>44455</v>
      </c>
      <c r="AF520" t="s">
        <v>147</v>
      </c>
      <c r="AG520" s="1">
        <v>44455</v>
      </c>
      <c r="AH520" t="s">
        <v>133</v>
      </c>
      <c r="AI520" t="s">
        <v>133</v>
      </c>
      <c r="AJ520" t="s">
        <v>133</v>
      </c>
      <c r="AK520" t="s">
        <v>133</v>
      </c>
      <c r="AL520" t="s">
        <v>133</v>
      </c>
      <c r="AS520" t="s">
        <v>133</v>
      </c>
      <c r="AZ520" t="s">
        <v>148</v>
      </c>
      <c r="BB520" t="s">
        <v>149</v>
      </c>
      <c r="BC520" t="s">
        <v>171</v>
      </c>
      <c r="BD520" t="s">
        <v>172</v>
      </c>
      <c r="BH520" t="s">
        <v>448</v>
      </c>
      <c r="BI520" t="s">
        <v>133</v>
      </c>
      <c r="BK520">
        <v>2.5604173050424901</v>
      </c>
      <c r="BN520">
        <v>103102</v>
      </c>
      <c r="BR520" t="s">
        <v>133</v>
      </c>
      <c r="BS520" t="s">
        <v>133</v>
      </c>
      <c r="BV520" t="s">
        <v>151</v>
      </c>
      <c r="BX520" t="s">
        <v>152</v>
      </c>
      <c r="CA520">
        <v>25</v>
      </c>
      <c r="CC520" s="1">
        <v>44788</v>
      </c>
      <c r="CD520" s="1">
        <v>44757</v>
      </c>
      <c r="CG520">
        <v>22</v>
      </c>
      <c r="CJ520">
        <v>24</v>
      </c>
      <c r="CL520">
        <v>380</v>
      </c>
      <c r="CM520">
        <v>0</v>
      </c>
      <c r="CN520">
        <v>43</v>
      </c>
      <c r="CO520">
        <v>338</v>
      </c>
      <c r="CP520">
        <v>20752</v>
      </c>
      <c r="CQ520">
        <v>5326</v>
      </c>
      <c r="CR520">
        <v>-1</v>
      </c>
      <c r="CS520">
        <v>28</v>
      </c>
      <c r="CU520">
        <v>303030</v>
      </c>
      <c r="CV520">
        <v>0</v>
      </c>
      <c r="CY520">
        <v>103102</v>
      </c>
      <c r="DB520" s="1">
        <v>44455</v>
      </c>
      <c r="DI520" t="s">
        <v>174</v>
      </c>
      <c r="DL520" t="s">
        <v>153</v>
      </c>
      <c r="DM520" t="s">
        <v>154</v>
      </c>
      <c r="DN520">
        <v>1</v>
      </c>
      <c r="DQ520" t="s">
        <v>133</v>
      </c>
      <c r="DR520" t="s">
        <v>133</v>
      </c>
      <c r="DT520" t="s">
        <v>857</v>
      </c>
      <c r="DU520">
        <v>303030</v>
      </c>
      <c r="DY520" t="s">
        <v>156</v>
      </c>
      <c r="DZ520">
        <v>100</v>
      </c>
    </row>
    <row r="521" spans="2:130" x14ac:dyDescent="0.2">
      <c r="B521">
        <v>1043</v>
      </c>
      <c r="C521" t="s">
        <v>133</v>
      </c>
      <c r="E521" t="s">
        <v>133</v>
      </c>
      <c r="F521">
        <v>0</v>
      </c>
      <c r="G521">
        <v>1</v>
      </c>
      <c r="H521">
        <v>1</v>
      </c>
      <c r="I521" t="s">
        <v>259</v>
      </c>
      <c r="J521" t="s">
        <v>157</v>
      </c>
      <c r="K521" t="s">
        <v>136</v>
      </c>
      <c r="L521" t="s">
        <v>137</v>
      </c>
      <c r="M521" t="s">
        <v>138</v>
      </c>
      <c r="O521" t="s">
        <v>157</v>
      </c>
      <c r="P521" t="s">
        <v>140</v>
      </c>
      <c r="Q521">
        <v>2022</v>
      </c>
      <c r="R521">
        <v>4434</v>
      </c>
      <c r="S521">
        <f t="shared" si="8"/>
        <v>44.34</v>
      </c>
      <c r="U521" t="s">
        <v>141</v>
      </c>
      <c r="V521" t="s">
        <v>142</v>
      </c>
      <c r="W521" t="s">
        <v>143</v>
      </c>
      <c r="Y521" t="s">
        <v>144</v>
      </c>
      <c r="Z521" t="s">
        <v>145</v>
      </c>
      <c r="AA521" t="s">
        <v>146</v>
      </c>
      <c r="AB521" s="1">
        <v>42005</v>
      </c>
      <c r="AC521" s="1">
        <v>46022</v>
      </c>
      <c r="AD521" s="1">
        <v>44455</v>
      </c>
      <c r="AF521" t="s">
        <v>147</v>
      </c>
      <c r="AG521" s="1">
        <v>44455</v>
      </c>
      <c r="AH521" t="s">
        <v>133</v>
      </c>
      <c r="AI521" t="s">
        <v>133</v>
      </c>
      <c r="AJ521" t="s">
        <v>133</v>
      </c>
      <c r="AK521" t="s">
        <v>133</v>
      </c>
      <c r="AL521" t="s">
        <v>133</v>
      </c>
      <c r="AS521" t="s">
        <v>133</v>
      </c>
      <c r="AZ521" t="s">
        <v>148</v>
      </c>
      <c r="BB521" t="s">
        <v>149</v>
      </c>
      <c r="BC521" t="s">
        <v>171</v>
      </c>
      <c r="BD521" t="s">
        <v>172</v>
      </c>
      <c r="BH521" t="s">
        <v>254</v>
      </c>
      <c r="BI521" t="s">
        <v>133</v>
      </c>
      <c r="BK521">
        <v>44.335470635451301</v>
      </c>
      <c r="BL521" t="s">
        <v>199</v>
      </c>
      <c r="BN521">
        <v>103102</v>
      </c>
      <c r="BR521" t="s">
        <v>133</v>
      </c>
      <c r="BS521" t="s">
        <v>133</v>
      </c>
      <c r="BV521" t="s">
        <v>151</v>
      </c>
      <c r="BX521" t="s">
        <v>152</v>
      </c>
      <c r="CA521">
        <v>25</v>
      </c>
      <c r="CC521" s="1">
        <v>44788</v>
      </c>
      <c r="CD521" s="1">
        <v>44757</v>
      </c>
      <c r="CG521">
        <v>22</v>
      </c>
      <c r="CJ521">
        <v>24</v>
      </c>
      <c r="CL521">
        <v>380</v>
      </c>
      <c r="CM521">
        <v>0</v>
      </c>
      <c r="CN521">
        <v>43</v>
      </c>
      <c r="CO521">
        <v>338</v>
      </c>
      <c r="CP521">
        <v>20753</v>
      </c>
      <c r="CQ521">
        <v>5327</v>
      </c>
      <c r="CR521">
        <v>-1</v>
      </c>
      <c r="CS521">
        <v>28</v>
      </c>
      <c r="CU521">
        <v>303032</v>
      </c>
      <c r="CV521">
        <v>0</v>
      </c>
      <c r="CY521">
        <v>103102</v>
      </c>
      <c r="DB521" s="1">
        <v>44455</v>
      </c>
      <c r="DI521" t="s">
        <v>174</v>
      </c>
      <c r="DL521" t="s">
        <v>153</v>
      </c>
      <c r="DM521" t="s">
        <v>154</v>
      </c>
      <c r="DN521">
        <v>1</v>
      </c>
      <c r="DQ521" t="s">
        <v>133</v>
      </c>
      <c r="DR521" t="s">
        <v>133</v>
      </c>
      <c r="DT521" t="s">
        <v>858</v>
      </c>
      <c r="DU521">
        <v>303032</v>
      </c>
      <c r="DY521" t="s">
        <v>156</v>
      </c>
      <c r="DZ521">
        <v>100</v>
      </c>
    </row>
    <row r="522" spans="2:130" x14ac:dyDescent="0.2">
      <c r="B522">
        <v>1043</v>
      </c>
      <c r="C522" t="s">
        <v>133</v>
      </c>
      <c r="E522" t="s">
        <v>133</v>
      </c>
      <c r="F522">
        <v>0</v>
      </c>
      <c r="G522">
        <v>1</v>
      </c>
      <c r="H522">
        <v>1</v>
      </c>
      <c r="I522" t="s">
        <v>299</v>
      </c>
      <c r="J522" t="s">
        <v>157</v>
      </c>
      <c r="K522" t="s">
        <v>136</v>
      </c>
      <c r="L522" t="s">
        <v>137</v>
      </c>
      <c r="M522" t="s">
        <v>138</v>
      </c>
      <c r="O522" t="s">
        <v>157</v>
      </c>
      <c r="P522" t="s">
        <v>140</v>
      </c>
      <c r="Q522">
        <v>2022</v>
      </c>
      <c r="R522">
        <v>105</v>
      </c>
      <c r="S522">
        <f t="shared" si="8"/>
        <v>1.05</v>
      </c>
      <c r="U522" t="s">
        <v>141</v>
      </c>
      <c r="V522" t="s">
        <v>142</v>
      </c>
      <c r="W522" t="s">
        <v>143</v>
      </c>
      <c r="Y522" t="s">
        <v>144</v>
      </c>
      <c r="Z522" t="s">
        <v>145</v>
      </c>
      <c r="AA522" t="s">
        <v>146</v>
      </c>
      <c r="AB522" s="1">
        <v>42005</v>
      </c>
      <c r="AC522" s="1">
        <v>46022</v>
      </c>
      <c r="AD522" s="1">
        <v>44455</v>
      </c>
      <c r="AF522" t="s">
        <v>147</v>
      </c>
      <c r="AG522" s="1">
        <v>44455</v>
      </c>
      <c r="AH522" t="s">
        <v>133</v>
      </c>
      <c r="AI522" t="s">
        <v>133</v>
      </c>
      <c r="AJ522" t="s">
        <v>133</v>
      </c>
      <c r="AK522" t="s">
        <v>133</v>
      </c>
      <c r="AL522" t="s">
        <v>133</v>
      </c>
      <c r="AS522" t="s">
        <v>133</v>
      </c>
      <c r="AZ522" t="s">
        <v>148</v>
      </c>
      <c r="BB522" t="s">
        <v>149</v>
      </c>
      <c r="BC522" t="s">
        <v>171</v>
      </c>
      <c r="BD522" t="s">
        <v>172</v>
      </c>
      <c r="BH522" t="s">
        <v>300</v>
      </c>
      <c r="BI522" t="s">
        <v>133</v>
      </c>
      <c r="BK522">
        <v>1.0509221577478101</v>
      </c>
      <c r="BL522" t="s">
        <v>199</v>
      </c>
      <c r="BN522">
        <v>103102</v>
      </c>
      <c r="BR522" t="s">
        <v>133</v>
      </c>
      <c r="BS522" t="s">
        <v>133</v>
      </c>
      <c r="BV522" t="s">
        <v>151</v>
      </c>
      <c r="BX522" t="s">
        <v>152</v>
      </c>
      <c r="CA522">
        <v>25</v>
      </c>
      <c r="CC522" s="1">
        <v>44788</v>
      </c>
      <c r="CD522" s="1">
        <v>44757</v>
      </c>
      <c r="CG522">
        <v>22</v>
      </c>
      <c r="CJ522">
        <v>24</v>
      </c>
      <c r="CL522">
        <v>380</v>
      </c>
      <c r="CM522">
        <v>0</v>
      </c>
      <c r="CN522">
        <v>43</v>
      </c>
      <c r="CO522">
        <v>338</v>
      </c>
      <c r="CP522">
        <v>20772</v>
      </c>
      <c r="CQ522">
        <v>5346</v>
      </c>
      <c r="CR522">
        <v>-1</v>
      </c>
      <c r="CS522">
        <v>28</v>
      </c>
      <c r="CU522">
        <v>303034</v>
      </c>
      <c r="CV522">
        <v>0</v>
      </c>
      <c r="CY522">
        <v>103102</v>
      </c>
      <c r="DB522" s="1">
        <v>44455</v>
      </c>
      <c r="DI522" t="s">
        <v>174</v>
      </c>
      <c r="DL522" t="s">
        <v>153</v>
      </c>
      <c r="DM522" t="s">
        <v>154</v>
      </c>
      <c r="DN522">
        <v>1</v>
      </c>
      <c r="DQ522" t="s">
        <v>133</v>
      </c>
      <c r="DR522" t="s">
        <v>133</v>
      </c>
      <c r="DT522" t="s">
        <v>859</v>
      </c>
      <c r="DU522">
        <v>303034</v>
      </c>
      <c r="DY522" t="s">
        <v>156</v>
      </c>
      <c r="DZ522">
        <v>100</v>
      </c>
    </row>
    <row r="523" spans="2:130" x14ac:dyDescent="0.2">
      <c r="B523">
        <v>1043</v>
      </c>
      <c r="C523" t="s">
        <v>133</v>
      </c>
      <c r="E523" t="s">
        <v>133</v>
      </c>
      <c r="F523">
        <v>0</v>
      </c>
      <c r="G523">
        <v>1</v>
      </c>
      <c r="H523">
        <v>1</v>
      </c>
      <c r="I523" t="s">
        <v>302</v>
      </c>
      <c r="J523" t="s">
        <v>157</v>
      </c>
      <c r="K523" t="s">
        <v>136</v>
      </c>
      <c r="L523" t="s">
        <v>137</v>
      </c>
      <c r="M523" t="s">
        <v>138</v>
      </c>
      <c r="O523" t="s">
        <v>157</v>
      </c>
      <c r="P523" t="s">
        <v>140</v>
      </c>
      <c r="Q523">
        <v>2022</v>
      </c>
      <c r="R523">
        <v>310</v>
      </c>
      <c r="S523">
        <f t="shared" si="8"/>
        <v>3.1</v>
      </c>
      <c r="U523" t="s">
        <v>141</v>
      </c>
      <c r="V523" t="s">
        <v>142</v>
      </c>
      <c r="W523" t="s">
        <v>143</v>
      </c>
      <c r="Y523" t="s">
        <v>144</v>
      </c>
      <c r="Z523" t="s">
        <v>145</v>
      </c>
      <c r="AA523" t="s">
        <v>146</v>
      </c>
      <c r="AB523" s="1">
        <v>42005</v>
      </c>
      <c r="AC523" s="1">
        <v>46022</v>
      </c>
      <c r="AD523" s="1">
        <v>44455</v>
      </c>
      <c r="AF523" t="s">
        <v>147</v>
      </c>
      <c r="AG523" s="1">
        <v>44455</v>
      </c>
      <c r="AH523" t="s">
        <v>133</v>
      </c>
      <c r="AI523" t="s">
        <v>133</v>
      </c>
      <c r="AJ523" t="s">
        <v>133</v>
      </c>
      <c r="AK523" t="s">
        <v>133</v>
      </c>
      <c r="AL523" t="s">
        <v>133</v>
      </c>
      <c r="AS523" t="s">
        <v>133</v>
      </c>
      <c r="AZ523" t="s">
        <v>148</v>
      </c>
      <c r="BB523" t="s">
        <v>149</v>
      </c>
      <c r="BC523" t="s">
        <v>171</v>
      </c>
      <c r="BD523" t="s">
        <v>172</v>
      </c>
      <c r="BH523" t="s">
        <v>300</v>
      </c>
      <c r="BI523" t="s">
        <v>133</v>
      </c>
      <c r="BK523">
        <v>3.0966195673650501</v>
      </c>
      <c r="BL523" t="s">
        <v>199</v>
      </c>
      <c r="BN523">
        <v>103102</v>
      </c>
      <c r="BR523" t="s">
        <v>133</v>
      </c>
      <c r="BS523" t="s">
        <v>133</v>
      </c>
      <c r="BV523" t="s">
        <v>151</v>
      </c>
      <c r="BX523" t="s">
        <v>152</v>
      </c>
      <c r="CA523">
        <v>25</v>
      </c>
      <c r="CC523" s="1">
        <v>44788</v>
      </c>
      <c r="CD523" s="1">
        <v>44757</v>
      </c>
      <c r="CG523">
        <v>22</v>
      </c>
      <c r="CJ523">
        <v>24</v>
      </c>
      <c r="CL523">
        <v>380</v>
      </c>
      <c r="CM523">
        <v>0</v>
      </c>
      <c r="CN523">
        <v>43</v>
      </c>
      <c r="CO523">
        <v>338</v>
      </c>
      <c r="CP523">
        <v>20773</v>
      </c>
      <c r="CQ523">
        <v>5347</v>
      </c>
      <c r="CR523">
        <v>-1</v>
      </c>
      <c r="CS523">
        <v>28</v>
      </c>
      <c r="CU523">
        <v>303036</v>
      </c>
      <c r="CV523">
        <v>0</v>
      </c>
      <c r="CY523">
        <v>103102</v>
      </c>
      <c r="DB523" s="1">
        <v>44455</v>
      </c>
      <c r="DI523" t="s">
        <v>174</v>
      </c>
      <c r="DL523" t="s">
        <v>153</v>
      </c>
      <c r="DM523" t="s">
        <v>154</v>
      </c>
      <c r="DN523">
        <v>1</v>
      </c>
      <c r="DQ523" t="s">
        <v>133</v>
      </c>
      <c r="DR523" t="s">
        <v>133</v>
      </c>
      <c r="DT523" t="s">
        <v>860</v>
      </c>
      <c r="DU523">
        <v>303036</v>
      </c>
      <c r="DY523" t="s">
        <v>156</v>
      </c>
      <c r="DZ523">
        <v>100</v>
      </c>
    </row>
    <row r="524" spans="2:130" x14ac:dyDescent="0.2">
      <c r="B524">
        <v>1043</v>
      </c>
      <c r="C524" t="s">
        <v>133</v>
      </c>
      <c r="E524" t="s">
        <v>133</v>
      </c>
      <c r="F524">
        <v>0</v>
      </c>
      <c r="G524">
        <v>1</v>
      </c>
      <c r="H524">
        <v>1</v>
      </c>
      <c r="I524" t="s">
        <v>304</v>
      </c>
      <c r="J524" t="s">
        <v>157</v>
      </c>
      <c r="K524" t="s">
        <v>136</v>
      </c>
      <c r="L524" t="s">
        <v>137</v>
      </c>
      <c r="M524" t="s">
        <v>138</v>
      </c>
      <c r="O524" t="s">
        <v>157</v>
      </c>
      <c r="P524" t="s">
        <v>140</v>
      </c>
      <c r="Q524">
        <v>2022</v>
      </c>
      <c r="R524">
        <v>158</v>
      </c>
      <c r="S524">
        <f t="shared" si="8"/>
        <v>1.58</v>
      </c>
      <c r="U524" t="s">
        <v>141</v>
      </c>
      <c r="V524" t="s">
        <v>142</v>
      </c>
      <c r="W524" t="s">
        <v>143</v>
      </c>
      <c r="Y524" t="s">
        <v>144</v>
      </c>
      <c r="Z524" t="s">
        <v>145</v>
      </c>
      <c r="AA524" t="s">
        <v>146</v>
      </c>
      <c r="AB524" s="1">
        <v>42005</v>
      </c>
      <c r="AC524" s="1">
        <v>46022</v>
      </c>
      <c r="AD524" s="1">
        <v>44455</v>
      </c>
      <c r="AF524" t="s">
        <v>147</v>
      </c>
      <c r="AG524" s="1">
        <v>44455</v>
      </c>
      <c r="AH524" t="s">
        <v>133</v>
      </c>
      <c r="AI524" t="s">
        <v>133</v>
      </c>
      <c r="AJ524" t="s">
        <v>133</v>
      </c>
      <c r="AK524" t="s">
        <v>133</v>
      </c>
      <c r="AL524" t="s">
        <v>133</v>
      </c>
      <c r="AS524" t="s">
        <v>133</v>
      </c>
      <c r="AZ524" t="s">
        <v>148</v>
      </c>
      <c r="BB524" t="s">
        <v>149</v>
      </c>
      <c r="BC524" t="s">
        <v>171</v>
      </c>
      <c r="BD524" t="s">
        <v>172</v>
      </c>
      <c r="BH524" t="s">
        <v>300</v>
      </c>
      <c r="BI524" t="s">
        <v>133</v>
      </c>
      <c r="BK524">
        <v>1.57744638391153</v>
      </c>
      <c r="BL524" t="s">
        <v>199</v>
      </c>
      <c r="BN524">
        <v>103102</v>
      </c>
      <c r="BR524" t="s">
        <v>133</v>
      </c>
      <c r="BS524" t="s">
        <v>133</v>
      </c>
      <c r="BV524" t="s">
        <v>151</v>
      </c>
      <c r="BX524" t="s">
        <v>152</v>
      </c>
      <c r="CA524">
        <v>25</v>
      </c>
      <c r="CC524" s="1">
        <v>44788</v>
      </c>
      <c r="CD524" s="1">
        <v>44757</v>
      </c>
      <c r="CG524">
        <v>22</v>
      </c>
      <c r="CJ524">
        <v>24</v>
      </c>
      <c r="CL524">
        <v>380</v>
      </c>
      <c r="CM524">
        <v>0</v>
      </c>
      <c r="CN524">
        <v>43</v>
      </c>
      <c r="CO524">
        <v>338</v>
      </c>
      <c r="CP524">
        <v>20774</v>
      </c>
      <c r="CQ524">
        <v>5348</v>
      </c>
      <c r="CR524">
        <v>-1</v>
      </c>
      <c r="CS524">
        <v>28</v>
      </c>
      <c r="CU524">
        <v>303038</v>
      </c>
      <c r="CV524">
        <v>0</v>
      </c>
      <c r="CY524">
        <v>103102</v>
      </c>
      <c r="DB524" s="1">
        <v>44455</v>
      </c>
      <c r="DI524" t="s">
        <v>174</v>
      </c>
      <c r="DL524" t="s">
        <v>153</v>
      </c>
      <c r="DM524" t="s">
        <v>154</v>
      </c>
      <c r="DN524">
        <v>1</v>
      </c>
      <c r="DQ524" t="s">
        <v>133</v>
      </c>
      <c r="DR524" t="s">
        <v>133</v>
      </c>
      <c r="DT524" t="s">
        <v>861</v>
      </c>
      <c r="DU524">
        <v>303038</v>
      </c>
      <c r="DY524" t="s">
        <v>156</v>
      </c>
      <c r="DZ524">
        <v>100</v>
      </c>
    </row>
    <row r="525" spans="2:130" x14ac:dyDescent="0.2">
      <c r="B525">
        <v>1043</v>
      </c>
      <c r="C525" t="s">
        <v>133</v>
      </c>
      <c r="E525" t="s">
        <v>133</v>
      </c>
      <c r="F525">
        <v>0</v>
      </c>
      <c r="G525">
        <v>1</v>
      </c>
      <c r="H525">
        <v>1</v>
      </c>
      <c r="I525" t="s">
        <v>306</v>
      </c>
      <c r="J525" t="s">
        <v>157</v>
      </c>
      <c r="K525" t="s">
        <v>136</v>
      </c>
      <c r="L525" t="s">
        <v>137</v>
      </c>
      <c r="M525" t="s">
        <v>138</v>
      </c>
      <c r="O525" t="s">
        <v>157</v>
      </c>
      <c r="P525" t="s">
        <v>140</v>
      </c>
      <c r="Q525">
        <v>2022</v>
      </c>
      <c r="R525">
        <v>106</v>
      </c>
      <c r="S525">
        <f t="shared" si="8"/>
        <v>1.06</v>
      </c>
      <c r="U525" t="s">
        <v>141</v>
      </c>
      <c r="V525" t="s">
        <v>142</v>
      </c>
      <c r="W525" t="s">
        <v>143</v>
      </c>
      <c r="Y525" t="s">
        <v>144</v>
      </c>
      <c r="Z525" t="s">
        <v>145</v>
      </c>
      <c r="AA525" t="s">
        <v>146</v>
      </c>
      <c r="AB525" s="1">
        <v>42005</v>
      </c>
      <c r="AC525" s="1">
        <v>46022</v>
      </c>
      <c r="AD525" s="1">
        <v>44455</v>
      </c>
      <c r="AF525" t="s">
        <v>147</v>
      </c>
      <c r="AG525" s="1">
        <v>44455</v>
      </c>
      <c r="AH525" t="s">
        <v>133</v>
      </c>
      <c r="AI525" t="s">
        <v>133</v>
      </c>
      <c r="AJ525" t="s">
        <v>133</v>
      </c>
      <c r="AK525" t="s">
        <v>133</v>
      </c>
      <c r="AL525" t="s">
        <v>133</v>
      </c>
      <c r="AS525" t="s">
        <v>133</v>
      </c>
      <c r="AZ525" t="s">
        <v>148</v>
      </c>
      <c r="BB525" t="s">
        <v>149</v>
      </c>
      <c r="BC525" t="s">
        <v>171</v>
      </c>
      <c r="BD525" t="s">
        <v>172</v>
      </c>
      <c r="BH525" t="s">
        <v>300</v>
      </c>
      <c r="BI525" t="s">
        <v>133</v>
      </c>
      <c r="BK525">
        <v>1.0574746650669899</v>
      </c>
      <c r="BL525" t="s">
        <v>199</v>
      </c>
      <c r="BN525">
        <v>103102</v>
      </c>
      <c r="BR525" t="s">
        <v>133</v>
      </c>
      <c r="BS525" t="s">
        <v>133</v>
      </c>
      <c r="BV525" t="s">
        <v>151</v>
      </c>
      <c r="BX525" t="s">
        <v>152</v>
      </c>
      <c r="CA525">
        <v>25</v>
      </c>
      <c r="CC525" s="1">
        <v>44788</v>
      </c>
      <c r="CD525" s="1">
        <v>44757</v>
      </c>
      <c r="CG525">
        <v>22</v>
      </c>
      <c r="CJ525">
        <v>24</v>
      </c>
      <c r="CL525">
        <v>380</v>
      </c>
      <c r="CM525">
        <v>0</v>
      </c>
      <c r="CN525">
        <v>43</v>
      </c>
      <c r="CO525">
        <v>338</v>
      </c>
      <c r="CP525">
        <v>20775</v>
      </c>
      <c r="CQ525">
        <v>5349</v>
      </c>
      <c r="CR525">
        <v>-1</v>
      </c>
      <c r="CS525">
        <v>28</v>
      </c>
      <c r="CU525">
        <v>303040</v>
      </c>
      <c r="CV525">
        <v>0</v>
      </c>
      <c r="CY525">
        <v>103102</v>
      </c>
      <c r="DB525" s="1">
        <v>44455</v>
      </c>
      <c r="DI525" t="s">
        <v>174</v>
      </c>
      <c r="DL525" t="s">
        <v>153</v>
      </c>
      <c r="DM525" t="s">
        <v>154</v>
      </c>
      <c r="DN525">
        <v>1</v>
      </c>
      <c r="DQ525" t="s">
        <v>133</v>
      </c>
      <c r="DR525" t="s">
        <v>133</v>
      </c>
      <c r="DT525" t="s">
        <v>862</v>
      </c>
      <c r="DU525">
        <v>303040</v>
      </c>
      <c r="DY525" t="s">
        <v>156</v>
      </c>
      <c r="DZ525">
        <v>100</v>
      </c>
    </row>
    <row r="526" spans="2:130" x14ac:dyDescent="0.2">
      <c r="B526">
        <v>1043</v>
      </c>
      <c r="C526" t="s">
        <v>133</v>
      </c>
      <c r="E526" t="s">
        <v>133</v>
      </c>
      <c r="F526">
        <v>0</v>
      </c>
      <c r="G526">
        <v>1</v>
      </c>
      <c r="H526">
        <v>1</v>
      </c>
      <c r="I526" t="s">
        <v>318</v>
      </c>
      <c r="J526" t="s">
        <v>157</v>
      </c>
      <c r="K526" t="s">
        <v>136</v>
      </c>
      <c r="L526" t="s">
        <v>137</v>
      </c>
      <c r="M526" t="s">
        <v>138</v>
      </c>
      <c r="O526" t="s">
        <v>157</v>
      </c>
      <c r="P526" t="s">
        <v>140</v>
      </c>
      <c r="Q526">
        <v>2022</v>
      </c>
      <c r="R526">
        <v>457</v>
      </c>
      <c r="S526">
        <f t="shared" si="8"/>
        <v>4.57</v>
      </c>
      <c r="U526" t="s">
        <v>141</v>
      </c>
      <c r="V526" t="s">
        <v>142</v>
      </c>
      <c r="W526" t="s">
        <v>143</v>
      </c>
      <c r="Y526" t="s">
        <v>144</v>
      </c>
      <c r="Z526" t="s">
        <v>145</v>
      </c>
      <c r="AA526" t="s">
        <v>146</v>
      </c>
      <c r="AB526" s="1">
        <v>42005</v>
      </c>
      <c r="AC526" s="1">
        <v>46022</v>
      </c>
      <c r="AD526" s="1">
        <v>44455</v>
      </c>
      <c r="AF526" t="s">
        <v>147</v>
      </c>
      <c r="AG526" s="1">
        <v>44455</v>
      </c>
      <c r="AH526" t="s">
        <v>133</v>
      </c>
      <c r="AI526" t="s">
        <v>133</v>
      </c>
      <c r="AJ526" t="s">
        <v>133</v>
      </c>
      <c r="AK526" t="s">
        <v>133</v>
      </c>
      <c r="AL526" t="s">
        <v>133</v>
      </c>
      <c r="AS526" t="s">
        <v>133</v>
      </c>
      <c r="AZ526" t="s">
        <v>148</v>
      </c>
      <c r="BB526" t="s">
        <v>149</v>
      </c>
      <c r="BC526" t="s">
        <v>171</v>
      </c>
      <c r="BD526" t="s">
        <v>172</v>
      </c>
      <c r="BH526" t="s">
        <v>300</v>
      </c>
      <c r="BI526" t="s">
        <v>133</v>
      </c>
      <c r="BK526">
        <v>4.5666046136247003</v>
      </c>
      <c r="BL526" t="s">
        <v>199</v>
      </c>
      <c r="BN526">
        <v>103102</v>
      </c>
      <c r="BR526" t="s">
        <v>133</v>
      </c>
      <c r="BS526" t="s">
        <v>133</v>
      </c>
      <c r="BV526" t="s">
        <v>151</v>
      </c>
      <c r="BX526" t="s">
        <v>152</v>
      </c>
      <c r="CA526">
        <v>25</v>
      </c>
      <c r="CC526" s="1">
        <v>44788</v>
      </c>
      <c r="CD526" s="1">
        <v>44757</v>
      </c>
      <c r="CG526">
        <v>22</v>
      </c>
      <c r="CJ526">
        <v>24</v>
      </c>
      <c r="CL526">
        <v>380</v>
      </c>
      <c r="CM526">
        <v>0</v>
      </c>
      <c r="CN526">
        <v>43</v>
      </c>
      <c r="CO526">
        <v>338</v>
      </c>
      <c r="CP526">
        <v>20782</v>
      </c>
      <c r="CQ526">
        <v>5364</v>
      </c>
      <c r="CR526">
        <v>-1</v>
      </c>
      <c r="CS526">
        <v>28</v>
      </c>
      <c r="CU526">
        <v>303042</v>
      </c>
      <c r="CV526">
        <v>0</v>
      </c>
      <c r="CY526">
        <v>103102</v>
      </c>
      <c r="DB526" s="1">
        <v>44455</v>
      </c>
      <c r="DI526" t="s">
        <v>174</v>
      </c>
      <c r="DL526" t="s">
        <v>153</v>
      </c>
      <c r="DM526" t="s">
        <v>154</v>
      </c>
      <c r="DN526">
        <v>1</v>
      </c>
      <c r="DQ526" t="s">
        <v>133</v>
      </c>
      <c r="DR526" t="s">
        <v>133</v>
      </c>
      <c r="DT526" t="s">
        <v>863</v>
      </c>
      <c r="DU526">
        <v>303042</v>
      </c>
      <c r="DY526" t="s">
        <v>156</v>
      </c>
      <c r="DZ526">
        <v>100</v>
      </c>
    </row>
    <row r="527" spans="2:130" x14ac:dyDescent="0.2">
      <c r="B527">
        <v>1043</v>
      </c>
      <c r="C527" t="s">
        <v>133</v>
      </c>
      <c r="E527" t="s">
        <v>133</v>
      </c>
      <c r="F527">
        <v>0</v>
      </c>
      <c r="G527">
        <v>1</v>
      </c>
      <c r="H527">
        <v>1</v>
      </c>
      <c r="I527" t="s">
        <v>320</v>
      </c>
      <c r="J527" t="s">
        <v>157</v>
      </c>
      <c r="K527" t="s">
        <v>136</v>
      </c>
      <c r="L527" t="s">
        <v>137</v>
      </c>
      <c r="M527" t="s">
        <v>138</v>
      </c>
      <c r="O527" t="s">
        <v>157</v>
      </c>
      <c r="P527" t="s">
        <v>140</v>
      </c>
      <c r="Q527">
        <v>2022</v>
      </c>
      <c r="R527">
        <v>80</v>
      </c>
      <c r="S527">
        <f t="shared" si="8"/>
        <v>0.8</v>
      </c>
      <c r="U527" t="s">
        <v>141</v>
      </c>
      <c r="V527" t="s">
        <v>142</v>
      </c>
      <c r="W527" t="s">
        <v>143</v>
      </c>
      <c r="Y527" t="s">
        <v>144</v>
      </c>
      <c r="Z527" t="s">
        <v>145</v>
      </c>
      <c r="AA527" t="s">
        <v>146</v>
      </c>
      <c r="AB527" s="1">
        <v>42005</v>
      </c>
      <c r="AC527" s="1">
        <v>46022</v>
      </c>
      <c r="AD527" s="1">
        <v>44455</v>
      </c>
      <c r="AF527" t="s">
        <v>147</v>
      </c>
      <c r="AG527" s="1">
        <v>44455</v>
      </c>
      <c r="AH527" t="s">
        <v>133</v>
      </c>
      <c r="AI527" t="s">
        <v>133</v>
      </c>
      <c r="AJ527" t="s">
        <v>133</v>
      </c>
      <c r="AK527" t="s">
        <v>133</v>
      </c>
      <c r="AL527" t="s">
        <v>133</v>
      </c>
      <c r="AS527" t="s">
        <v>133</v>
      </c>
      <c r="AZ527" t="s">
        <v>148</v>
      </c>
      <c r="BB527" t="s">
        <v>149</v>
      </c>
      <c r="BC527" t="s">
        <v>171</v>
      </c>
      <c r="BD527" t="s">
        <v>172</v>
      </c>
      <c r="BH527" t="s">
        <v>300</v>
      </c>
      <c r="BI527" t="s">
        <v>133</v>
      </c>
      <c r="BK527">
        <v>0.80477690101714305</v>
      </c>
      <c r="BL527" t="s">
        <v>199</v>
      </c>
      <c r="BN527">
        <v>103102</v>
      </c>
      <c r="BR527" t="s">
        <v>133</v>
      </c>
      <c r="BS527" t="s">
        <v>133</v>
      </c>
      <c r="BV527" t="s">
        <v>151</v>
      </c>
      <c r="BX527" t="s">
        <v>152</v>
      </c>
      <c r="CA527">
        <v>25</v>
      </c>
      <c r="CC527" s="1">
        <v>44788</v>
      </c>
      <c r="CD527" s="1">
        <v>44757</v>
      </c>
      <c r="CG527">
        <v>22</v>
      </c>
      <c r="CJ527">
        <v>24</v>
      </c>
      <c r="CL527">
        <v>380</v>
      </c>
      <c r="CM527">
        <v>0</v>
      </c>
      <c r="CN527">
        <v>43</v>
      </c>
      <c r="CO527">
        <v>338</v>
      </c>
      <c r="CP527">
        <v>20783</v>
      </c>
      <c r="CQ527">
        <v>5365</v>
      </c>
      <c r="CR527">
        <v>-1</v>
      </c>
      <c r="CS527">
        <v>28</v>
      </c>
      <c r="CU527">
        <v>303044</v>
      </c>
      <c r="CV527">
        <v>0</v>
      </c>
      <c r="CY527">
        <v>103102</v>
      </c>
      <c r="DB527" s="1">
        <v>44455</v>
      </c>
      <c r="DI527" t="s">
        <v>174</v>
      </c>
      <c r="DL527" t="s">
        <v>153</v>
      </c>
      <c r="DM527" t="s">
        <v>154</v>
      </c>
      <c r="DN527">
        <v>1</v>
      </c>
      <c r="DQ527" t="s">
        <v>133</v>
      </c>
      <c r="DR527" t="s">
        <v>133</v>
      </c>
      <c r="DT527" t="s">
        <v>864</v>
      </c>
      <c r="DU527">
        <v>303044</v>
      </c>
      <c r="DY527" t="s">
        <v>156</v>
      </c>
      <c r="DZ527">
        <v>100</v>
      </c>
    </row>
    <row r="528" spans="2:130" x14ac:dyDescent="0.2">
      <c r="B528">
        <v>1043</v>
      </c>
      <c r="C528" t="s">
        <v>133</v>
      </c>
      <c r="E528" t="s">
        <v>133</v>
      </c>
      <c r="F528">
        <v>0</v>
      </c>
      <c r="G528">
        <v>1</v>
      </c>
      <c r="H528">
        <v>1</v>
      </c>
      <c r="I528" t="s">
        <v>322</v>
      </c>
      <c r="J528" t="s">
        <v>157</v>
      </c>
      <c r="K528" t="s">
        <v>136</v>
      </c>
      <c r="L528" t="s">
        <v>137</v>
      </c>
      <c r="M528" t="s">
        <v>138</v>
      </c>
      <c r="O528" t="s">
        <v>157</v>
      </c>
      <c r="P528" t="s">
        <v>140</v>
      </c>
      <c r="Q528">
        <v>2022</v>
      </c>
      <c r="R528">
        <v>448</v>
      </c>
      <c r="S528">
        <f t="shared" si="8"/>
        <v>4.4800000000000004</v>
      </c>
      <c r="U528" t="s">
        <v>141</v>
      </c>
      <c r="V528" t="s">
        <v>142</v>
      </c>
      <c r="W528" t="s">
        <v>143</v>
      </c>
      <c r="Y528" t="s">
        <v>144</v>
      </c>
      <c r="Z528" t="s">
        <v>145</v>
      </c>
      <c r="AA528" t="s">
        <v>146</v>
      </c>
      <c r="AB528" s="1">
        <v>42005</v>
      </c>
      <c r="AC528" s="1">
        <v>46022</v>
      </c>
      <c r="AD528" s="1">
        <v>44455</v>
      </c>
      <c r="AF528" t="s">
        <v>147</v>
      </c>
      <c r="AG528" s="1">
        <v>44455</v>
      </c>
      <c r="AH528" t="s">
        <v>133</v>
      </c>
      <c r="AI528" t="s">
        <v>133</v>
      </c>
      <c r="AJ528" t="s">
        <v>133</v>
      </c>
      <c r="AK528" t="s">
        <v>133</v>
      </c>
      <c r="AL528" t="s">
        <v>133</v>
      </c>
      <c r="AS528" t="s">
        <v>133</v>
      </c>
      <c r="AZ528" t="s">
        <v>148</v>
      </c>
      <c r="BB528" t="s">
        <v>149</v>
      </c>
      <c r="BC528" t="s">
        <v>171</v>
      </c>
      <c r="BD528" t="s">
        <v>172</v>
      </c>
      <c r="BH528" t="s">
        <v>300</v>
      </c>
      <c r="BI528" t="s">
        <v>133</v>
      </c>
      <c r="BK528">
        <v>4.4781106922486096</v>
      </c>
      <c r="BL528" t="s">
        <v>199</v>
      </c>
      <c r="BN528">
        <v>103102</v>
      </c>
      <c r="BR528" t="s">
        <v>133</v>
      </c>
      <c r="BS528" t="s">
        <v>133</v>
      </c>
      <c r="BV528" t="s">
        <v>151</v>
      </c>
      <c r="BX528" t="s">
        <v>152</v>
      </c>
      <c r="CA528">
        <v>25</v>
      </c>
      <c r="CC528" s="1">
        <v>44788</v>
      </c>
      <c r="CD528" s="1">
        <v>44757</v>
      </c>
      <c r="CG528">
        <v>22</v>
      </c>
      <c r="CJ528">
        <v>24</v>
      </c>
      <c r="CL528">
        <v>380</v>
      </c>
      <c r="CM528">
        <v>0</v>
      </c>
      <c r="CN528">
        <v>43</v>
      </c>
      <c r="CO528">
        <v>338</v>
      </c>
      <c r="CP528">
        <v>20784</v>
      </c>
      <c r="CQ528">
        <v>5366</v>
      </c>
      <c r="CR528">
        <v>-1</v>
      </c>
      <c r="CS528">
        <v>28</v>
      </c>
      <c r="CU528">
        <v>303046</v>
      </c>
      <c r="CV528">
        <v>0</v>
      </c>
      <c r="CY528">
        <v>103102</v>
      </c>
      <c r="DB528" s="1">
        <v>44455</v>
      </c>
      <c r="DI528" t="s">
        <v>174</v>
      </c>
      <c r="DL528" t="s">
        <v>153</v>
      </c>
      <c r="DM528" t="s">
        <v>154</v>
      </c>
      <c r="DN528">
        <v>1</v>
      </c>
      <c r="DQ528" t="s">
        <v>133</v>
      </c>
      <c r="DR528" t="s">
        <v>133</v>
      </c>
      <c r="DT528" t="s">
        <v>865</v>
      </c>
      <c r="DU528">
        <v>303046</v>
      </c>
      <c r="DY528" t="s">
        <v>156</v>
      </c>
      <c r="DZ528">
        <v>100</v>
      </c>
    </row>
    <row r="529" spans="2:130" x14ac:dyDescent="0.2">
      <c r="B529">
        <v>1043</v>
      </c>
      <c r="C529" t="s">
        <v>133</v>
      </c>
      <c r="E529" t="s">
        <v>133</v>
      </c>
      <c r="F529">
        <v>0</v>
      </c>
      <c r="G529">
        <v>1</v>
      </c>
      <c r="H529">
        <v>1</v>
      </c>
      <c r="I529" t="s">
        <v>331</v>
      </c>
      <c r="J529" t="s">
        <v>157</v>
      </c>
      <c r="K529" t="s">
        <v>136</v>
      </c>
      <c r="L529" t="s">
        <v>137</v>
      </c>
      <c r="M529" t="s">
        <v>138</v>
      </c>
      <c r="O529" t="s">
        <v>157</v>
      </c>
      <c r="P529" t="s">
        <v>140</v>
      </c>
      <c r="Q529">
        <v>2022</v>
      </c>
      <c r="R529">
        <v>1068</v>
      </c>
      <c r="S529">
        <f t="shared" si="8"/>
        <v>10.68</v>
      </c>
      <c r="U529" t="s">
        <v>141</v>
      </c>
      <c r="V529" t="s">
        <v>142</v>
      </c>
      <c r="W529" t="s">
        <v>143</v>
      </c>
      <c r="Y529" t="s">
        <v>144</v>
      </c>
      <c r="Z529" t="s">
        <v>145</v>
      </c>
      <c r="AA529" t="s">
        <v>146</v>
      </c>
      <c r="AB529" s="1">
        <v>42005</v>
      </c>
      <c r="AC529" s="1">
        <v>46022</v>
      </c>
      <c r="AD529" s="1">
        <v>44455</v>
      </c>
      <c r="AF529" t="s">
        <v>147</v>
      </c>
      <c r="AG529" s="1">
        <v>44455</v>
      </c>
      <c r="AH529" t="s">
        <v>133</v>
      </c>
      <c r="AI529" t="s">
        <v>133</v>
      </c>
      <c r="AJ529" t="s">
        <v>133</v>
      </c>
      <c r="AK529" t="s">
        <v>133</v>
      </c>
      <c r="AL529" t="s">
        <v>133</v>
      </c>
      <c r="AO529" t="s">
        <v>866</v>
      </c>
      <c r="AS529" t="s">
        <v>133</v>
      </c>
      <c r="AZ529" t="s">
        <v>148</v>
      </c>
      <c r="BB529" t="s">
        <v>149</v>
      </c>
      <c r="BC529" t="s">
        <v>171</v>
      </c>
      <c r="BD529" t="s">
        <v>172</v>
      </c>
      <c r="BH529" t="s">
        <v>332</v>
      </c>
      <c r="BI529" t="s">
        <v>133</v>
      </c>
      <c r="BK529">
        <v>10.678765930021701</v>
      </c>
      <c r="BL529" t="s">
        <v>199</v>
      </c>
      <c r="BN529">
        <v>103102</v>
      </c>
      <c r="BR529" t="s">
        <v>133</v>
      </c>
      <c r="BS529" t="s">
        <v>133</v>
      </c>
      <c r="BV529" t="s">
        <v>151</v>
      </c>
      <c r="BX529" t="s">
        <v>152</v>
      </c>
      <c r="CA529">
        <v>25</v>
      </c>
      <c r="CC529" s="1">
        <v>44788</v>
      </c>
      <c r="CD529" s="1">
        <v>44757</v>
      </c>
      <c r="CG529">
        <v>22</v>
      </c>
      <c r="CJ529">
        <v>24</v>
      </c>
      <c r="CL529">
        <v>380</v>
      </c>
      <c r="CM529">
        <v>0</v>
      </c>
      <c r="CN529">
        <v>43</v>
      </c>
      <c r="CO529">
        <v>338</v>
      </c>
      <c r="CP529">
        <v>20789</v>
      </c>
      <c r="CQ529">
        <v>5372</v>
      </c>
      <c r="CR529">
        <v>-1</v>
      </c>
      <c r="CS529">
        <v>28</v>
      </c>
      <c r="CU529">
        <v>303048</v>
      </c>
      <c r="CV529">
        <v>0</v>
      </c>
      <c r="CY529">
        <v>103102</v>
      </c>
      <c r="DB529" s="1">
        <v>44455</v>
      </c>
      <c r="DI529" t="s">
        <v>174</v>
      </c>
      <c r="DL529" t="s">
        <v>153</v>
      </c>
      <c r="DM529" t="s">
        <v>154</v>
      </c>
      <c r="DN529">
        <v>1</v>
      </c>
      <c r="DQ529" t="s">
        <v>133</v>
      </c>
      <c r="DR529" t="s">
        <v>133</v>
      </c>
      <c r="DT529" t="s">
        <v>867</v>
      </c>
      <c r="DU529">
        <v>303048</v>
      </c>
      <c r="DY529" t="s">
        <v>156</v>
      </c>
      <c r="DZ529">
        <v>100</v>
      </c>
    </row>
    <row r="530" spans="2:130" x14ac:dyDescent="0.2">
      <c r="B530">
        <v>1043</v>
      </c>
      <c r="C530" t="s">
        <v>133</v>
      </c>
      <c r="E530" t="s">
        <v>133</v>
      </c>
      <c r="F530">
        <v>0</v>
      </c>
      <c r="G530">
        <v>1</v>
      </c>
      <c r="H530">
        <v>1</v>
      </c>
      <c r="I530" t="s">
        <v>334</v>
      </c>
      <c r="J530" t="s">
        <v>157</v>
      </c>
      <c r="K530" t="s">
        <v>136</v>
      </c>
      <c r="L530" t="s">
        <v>137</v>
      </c>
      <c r="M530" t="s">
        <v>138</v>
      </c>
      <c r="O530" t="s">
        <v>157</v>
      </c>
      <c r="P530" t="s">
        <v>140</v>
      </c>
      <c r="Q530">
        <v>2022</v>
      </c>
      <c r="R530">
        <v>254</v>
      </c>
      <c r="S530">
        <f t="shared" si="8"/>
        <v>2.54</v>
      </c>
      <c r="U530" t="s">
        <v>141</v>
      </c>
      <c r="V530" t="s">
        <v>142</v>
      </c>
      <c r="W530" t="s">
        <v>143</v>
      </c>
      <c r="Y530" t="s">
        <v>144</v>
      </c>
      <c r="Z530" t="s">
        <v>145</v>
      </c>
      <c r="AA530" t="s">
        <v>146</v>
      </c>
      <c r="AB530" s="1">
        <v>42005</v>
      </c>
      <c r="AC530" s="1">
        <v>46022</v>
      </c>
      <c r="AD530" s="1">
        <v>44455</v>
      </c>
      <c r="AF530" t="s">
        <v>147</v>
      </c>
      <c r="AG530" s="1">
        <v>44455</v>
      </c>
      <c r="AH530" t="s">
        <v>133</v>
      </c>
      <c r="AI530" t="s">
        <v>133</v>
      </c>
      <c r="AJ530" t="s">
        <v>133</v>
      </c>
      <c r="AK530" t="s">
        <v>133</v>
      </c>
      <c r="AL530" t="s">
        <v>133</v>
      </c>
      <c r="AS530" t="s">
        <v>133</v>
      </c>
      <c r="AZ530" t="s">
        <v>148</v>
      </c>
      <c r="BB530" t="s">
        <v>149</v>
      </c>
      <c r="BC530" t="s">
        <v>171</v>
      </c>
      <c r="BD530" t="s">
        <v>172</v>
      </c>
      <c r="BH530" t="s">
        <v>265</v>
      </c>
      <c r="BI530" t="s">
        <v>133</v>
      </c>
      <c r="BK530">
        <v>2.5357295858439701</v>
      </c>
      <c r="BL530" t="s">
        <v>199</v>
      </c>
      <c r="BN530">
        <v>103102</v>
      </c>
      <c r="BR530" t="s">
        <v>133</v>
      </c>
      <c r="BS530" t="s">
        <v>133</v>
      </c>
      <c r="BV530" t="s">
        <v>151</v>
      </c>
      <c r="BX530" t="s">
        <v>152</v>
      </c>
      <c r="CA530">
        <v>25</v>
      </c>
      <c r="CC530" s="1">
        <v>44788</v>
      </c>
      <c r="CD530" s="1">
        <v>44757</v>
      </c>
      <c r="CG530">
        <v>22</v>
      </c>
      <c r="CJ530">
        <v>24</v>
      </c>
      <c r="CL530">
        <v>380</v>
      </c>
      <c r="CM530">
        <v>0</v>
      </c>
      <c r="CN530">
        <v>43</v>
      </c>
      <c r="CO530">
        <v>338</v>
      </c>
      <c r="CP530">
        <v>20790</v>
      </c>
      <c r="CQ530">
        <v>5373</v>
      </c>
      <c r="CR530">
        <v>-1</v>
      </c>
      <c r="CS530">
        <v>28</v>
      </c>
      <c r="CU530">
        <v>303050</v>
      </c>
      <c r="CV530">
        <v>0</v>
      </c>
      <c r="CY530">
        <v>103102</v>
      </c>
      <c r="DB530" s="1">
        <v>44455</v>
      </c>
      <c r="DI530" t="s">
        <v>174</v>
      </c>
      <c r="DL530" t="s">
        <v>153</v>
      </c>
      <c r="DM530" t="s">
        <v>154</v>
      </c>
      <c r="DN530">
        <v>1</v>
      </c>
      <c r="DQ530" t="s">
        <v>133</v>
      </c>
      <c r="DR530" t="s">
        <v>133</v>
      </c>
      <c r="DT530" t="s">
        <v>868</v>
      </c>
      <c r="DU530">
        <v>303050</v>
      </c>
      <c r="DY530" t="s">
        <v>156</v>
      </c>
      <c r="DZ530">
        <v>100</v>
      </c>
    </row>
    <row r="531" spans="2:130" x14ac:dyDescent="0.2">
      <c r="B531">
        <v>1043</v>
      </c>
      <c r="C531" t="s">
        <v>133</v>
      </c>
      <c r="E531" t="s">
        <v>133</v>
      </c>
      <c r="F531">
        <v>0</v>
      </c>
      <c r="G531">
        <v>1</v>
      </c>
      <c r="H531">
        <v>1</v>
      </c>
      <c r="I531" t="s">
        <v>338</v>
      </c>
      <c r="J531" t="s">
        <v>157</v>
      </c>
      <c r="K531" t="s">
        <v>136</v>
      </c>
      <c r="L531" t="s">
        <v>137</v>
      </c>
      <c r="M531" t="s">
        <v>138</v>
      </c>
      <c r="O531" t="s">
        <v>157</v>
      </c>
      <c r="P531" t="s">
        <v>140</v>
      </c>
      <c r="Q531">
        <v>2022</v>
      </c>
      <c r="R531">
        <v>749</v>
      </c>
      <c r="S531">
        <f t="shared" si="8"/>
        <v>7.49</v>
      </c>
      <c r="U531" t="s">
        <v>141</v>
      </c>
      <c r="V531" t="s">
        <v>142</v>
      </c>
      <c r="W531" t="s">
        <v>143</v>
      </c>
      <c r="Y531" t="s">
        <v>144</v>
      </c>
      <c r="Z531" t="s">
        <v>145</v>
      </c>
      <c r="AA531" t="s">
        <v>146</v>
      </c>
      <c r="AB531" s="1">
        <v>42005</v>
      </c>
      <c r="AC531" s="1">
        <v>46022</v>
      </c>
      <c r="AD531" s="1">
        <v>44455</v>
      </c>
      <c r="AF531" t="s">
        <v>147</v>
      </c>
      <c r="AG531" s="1">
        <v>44455</v>
      </c>
      <c r="AH531" t="s">
        <v>133</v>
      </c>
      <c r="AI531" t="s">
        <v>133</v>
      </c>
      <c r="AJ531" t="s">
        <v>133</v>
      </c>
      <c r="AK531" t="s">
        <v>133</v>
      </c>
      <c r="AL531" t="s">
        <v>133</v>
      </c>
      <c r="AS531" t="s">
        <v>133</v>
      </c>
      <c r="AZ531" t="s">
        <v>148</v>
      </c>
      <c r="BB531" t="s">
        <v>149</v>
      </c>
      <c r="BC531" t="s">
        <v>171</v>
      </c>
      <c r="BD531" t="s">
        <v>172</v>
      </c>
      <c r="BH531" t="s">
        <v>265</v>
      </c>
      <c r="BI531" t="s">
        <v>133</v>
      </c>
      <c r="BK531">
        <v>7.4942104043305502</v>
      </c>
      <c r="BL531" t="s">
        <v>199</v>
      </c>
      <c r="BN531">
        <v>103102</v>
      </c>
      <c r="BR531" t="s">
        <v>133</v>
      </c>
      <c r="BS531" t="s">
        <v>133</v>
      </c>
      <c r="BV531" t="s">
        <v>151</v>
      </c>
      <c r="BX531" t="s">
        <v>152</v>
      </c>
      <c r="CA531">
        <v>25</v>
      </c>
      <c r="CC531" s="1">
        <v>44788</v>
      </c>
      <c r="CD531" s="1">
        <v>44757</v>
      </c>
      <c r="CG531">
        <v>22</v>
      </c>
      <c r="CJ531">
        <v>24</v>
      </c>
      <c r="CL531">
        <v>380</v>
      </c>
      <c r="CM531">
        <v>0</v>
      </c>
      <c r="CN531">
        <v>43</v>
      </c>
      <c r="CO531">
        <v>338</v>
      </c>
      <c r="CP531">
        <v>20792</v>
      </c>
      <c r="CQ531">
        <v>5376</v>
      </c>
      <c r="CR531">
        <v>-1</v>
      </c>
      <c r="CS531">
        <v>28</v>
      </c>
      <c r="CU531">
        <v>303052</v>
      </c>
      <c r="CV531">
        <v>0</v>
      </c>
      <c r="CY531">
        <v>103102</v>
      </c>
      <c r="DB531" s="1">
        <v>44455</v>
      </c>
      <c r="DI531" t="s">
        <v>174</v>
      </c>
      <c r="DL531" t="s">
        <v>153</v>
      </c>
      <c r="DM531" t="s">
        <v>154</v>
      </c>
      <c r="DN531">
        <v>1</v>
      </c>
      <c r="DQ531" t="s">
        <v>133</v>
      </c>
      <c r="DR531" t="s">
        <v>133</v>
      </c>
      <c r="DT531" t="s">
        <v>869</v>
      </c>
      <c r="DU531">
        <v>303052</v>
      </c>
      <c r="DY531" t="s">
        <v>156</v>
      </c>
      <c r="DZ531">
        <v>100</v>
      </c>
    </row>
    <row r="532" spans="2:130" x14ac:dyDescent="0.2">
      <c r="B532">
        <v>1043</v>
      </c>
      <c r="C532" t="s">
        <v>133</v>
      </c>
      <c r="E532" t="s">
        <v>133</v>
      </c>
      <c r="F532">
        <v>0</v>
      </c>
      <c r="G532">
        <v>1</v>
      </c>
      <c r="H532">
        <v>1</v>
      </c>
      <c r="I532" t="s">
        <v>342</v>
      </c>
      <c r="J532" t="s">
        <v>157</v>
      </c>
      <c r="K532" t="s">
        <v>136</v>
      </c>
      <c r="L532" t="s">
        <v>137</v>
      </c>
      <c r="M532" t="s">
        <v>138</v>
      </c>
      <c r="O532" t="s">
        <v>157</v>
      </c>
      <c r="P532" t="s">
        <v>140</v>
      </c>
      <c r="Q532">
        <v>2022</v>
      </c>
      <c r="R532">
        <v>180</v>
      </c>
      <c r="S532">
        <f t="shared" si="8"/>
        <v>1.8</v>
      </c>
      <c r="U532" t="s">
        <v>141</v>
      </c>
      <c r="V532" t="s">
        <v>142</v>
      </c>
      <c r="W532" t="s">
        <v>143</v>
      </c>
      <c r="Y532" t="s">
        <v>144</v>
      </c>
      <c r="Z532" t="s">
        <v>145</v>
      </c>
      <c r="AA532" t="s">
        <v>146</v>
      </c>
      <c r="AB532" s="1">
        <v>42005</v>
      </c>
      <c r="AC532" s="1">
        <v>46022</v>
      </c>
      <c r="AD532" s="1">
        <v>44455</v>
      </c>
      <c r="AF532" t="s">
        <v>147</v>
      </c>
      <c r="AG532" s="1">
        <v>44455</v>
      </c>
      <c r="AH532" t="s">
        <v>133</v>
      </c>
      <c r="AI532" t="s">
        <v>133</v>
      </c>
      <c r="AJ532" t="s">
        <v>133</v>
      </c>
      <c r="AK532" t="s">
        <v>133</v>
      </c>
      <c r="AL532" t="s">
        <v>133</v>
      </c>
      <c r="AS532" t="s">
        <v>133</v>
      </c>
      <c r="AZ532" t="s">
        <v>148</v>
      </c>
      <c r="BB532" t="s">
        <v>149</v>
      </c>
      <c r="BC532" t="s">
        <v>171</v>
      </c>
      <c r="BD532" t="s">
        <v>172</v>
      </c>
      <c r="BH532" t="s">
        <v>265</v>
      </c>
      <c r="BI532" t="s">
        <v>133</v>
      </c>
      <c r="BK532">
        <v>1.7972238060903201</v>
      </c>
      <c r="BL532" t="s">
        <v>199</v>
      </c>
      <c r="BN532">
        <v>103102</v>
      </c>
      <c r="BR532" t="s">
        <v>133</v>
      </c>
      <c r="BS532" t="s">
        <v>133</v>
      </c>
      <c r="BV532" t="s">
        <v>151</v>
      </c>
      <c r="BX532" t="s">
        <v>152</v>
      </c>
      <c r="CA532">
        <v>25</v>
      </c>
      <c r="CC532" s="1">
        <v>44788</v>
      </c>
      <c r="CD532" s="1">
        <v>44757</v>
      </c>
      <c r="CG532">
        <v>22</v>
      </c>
      <c r="CJ532">
        <v>24</v>
      </c>
      <c r="CL532">
        <v>380</v>
      </c>
      <c r="CM532">
        <v>0</v>
      </c>
      <c r="CN532">
        <v>43</v>
      </c>
      <c r="CO532">
        <v>338</v>
      </c>
      <c r="CP532">
        <v>20794</v>
      </c>
      <c r="CQ532">
        <v>5382</v>
      </c>
      <c r="CR532">
        <v>-1</v>
      </c>
      <c r="CS532">
        <v>28</v>
      </c>
      <c r="CU532">
        <v>303054</v>
      </c>
      <c r="CV532">
        <v>0</v>
      </c>
      <c r="CY532">
        <v>103102</v>
      </c>
      <c r="DB532" s="1">
        <v>44455</v>
      </c>
      <c r="DI532" t="s">
        <v>174</v>
      </c>
      <c r="DL532" t="s">
        <v>153</v>
      </c>
      <c r="DM532" t="s">
        <v>154</v>
      </c>
      <c r="DN532">
        <v>1</v>
      </c>
      <c r="DQ532" t="s">
        <v>133</v>
      </c>
      <c r="DR532" t="s">
        <v>133</v>
      </c>
      <c r="DT532" t="s">
        <v>870</v>
      </c>
      <c r="DU532">
        <v>303054</v>
      </c>
      <c r="DY532" t="s">
        <v>156</v>
      </c>
      <c r="DZ532">
        <v>100</v>
      </c>
    </row>
    <row r="533" spans="2:130" x14ac:dyDescent="0.2">
      <c r="B533">
        <v>1043</v>
      </c>
      <c r="C533" t="s">
        <v>133</v>
      </c>
      <c r="E533" t="s">
        <v>133</v>
      </c>
      <c r="F533">
        <v>0</v>
      </c>
      <c r="G533">
        <v>1</v>
      </c>
      <c r="H533">
        <v>1</v>
      </c>
      <c r="I533" t="s">
        <v>344</v>
      </c>
      <c r="J533" t="s">
        <v>157</v>
      </c>
      <c r="K533" t="s">
        <v>136</v>
      </c>
      <c r="L533" t="s">
        <v>137</v>
      </c>
      <c r="M533" t="s">
        <v>138</v>
      </c>
      <c r="O533" t="s">
        <v>157</v>
      </c>
      <c r="P533" t="s">
        <v>140</v>
      </c>
      <c r="Q533">
        <v>2022</v>
      </c>
      <c r="R533">
        <v>93</v>
      </c>
      <c r="S533">
        <f t="shared" si="8"/>
        <v>0.93</v>
      </c>
      <c r="U533" t="s">
        <v>141</v>
      </c>
      <c r="V533" t="s">
        <v>142</v>
      </c>
      <c r="W533" t="s">
        <v>143</v>
      </c>
      <c r="Y533" t="s">
        <v>144</v>
      </c>
      <c r="Z533" t="s">
        <v>145</v>
      </c>
      <c r="AA533" t="s">
        <v>146</v>
      </c>
      <c r="AB533" s="1">
        <v>42005</v>
      </c>
      <c r="AC533" s="1">
        <v>46022</v>
      </c>
      <c r="AD533" s="1">
        <v>44455</v>
      </c>
      <c r="AF533" t="s">
        <v>147</v>
      </c>
      <c r="AG533" s="1">
        <v>44455</v>
      </c>
      <c r="AH533" t="s">
        <v>133</v>
      </c>
      <c r="AI533" t="s">
        <v>133</v>
      </c>
      <c r="AJ533" t="s">
        <v>133</v>
      </c>
      <c r="AK533" t="s">
        <v>133</v>
      </c>
      <c r="AL533" t="s">
        <v>133</v>
      </c>
      <c r="AS533" t="s">
        <v>133</v>
      </c>
      <c r="AZ533" t="s">
        <v>148</v>
      </c>
      <c r="BB533" t="s">
        <v>149</v>
      </c>
      <c r="BC533" t="s">
        <v>171</v>
      </c>
      <c r="BD533" t="s">
        <v>172</v>
      </c>
      <c r="BH533" t="s">
        <v>265</v>
      </c>
      <c r="BI533" t="s">
        <v>133</v>
      </c>
      <c r="BK533">
        <v>0.92503442385630796</v>
      </c>
      <c r="BL533" t="s">
        <v>199</v>
      </c>
      <c r="BN533">
        <v>103102</v>
      </c>
      <c r="BR533" t="s">
        <v>133</v>
      </c>
      <c r="BS533" t="s">
        <v>133</v>
      </c>
      <c r="BV533" t="s">
        <v>151</v>
      </c>
      <c r="BX533" t="s">
        <v>152</v>
      </c>
      <c r="CA533">
        <v>25</v>
      </c>
      <c r="CC533" s="1">
        <v>44788</v>
      </c>
      <c r="CD533" s="1">
        <v>44757</v>
      </c>
      <c r="CG533">
        <v>22</v>
      </c>
      <c r="CJ533">
        <v>24</v>
      </c>
      <c r="CL533">
        <v>380</v>
      </c>
      <c r="CM533">
        <v>0</v>
      </c>
      <c r="CN533">
        <v>43</v>
      </c>
      <c r="CO533">
        <v>338</v>
      </c>
      <c r="CP533">
        <v>20795</v>
      </c>
      <c r="CQ533">
        <v>5383</v>
      </c>
      <c r="CR533">
        <v>-1</v>
      </c>
      <c r="CS533">
        <v>28</v>
      </c>
      <c r="CU533">
        <v>303056</v>
      </c>
      <c r="CV533">
        <v>0</v>
      </c>
      <c r="CY533">
        <v>103102</v>
      </c>
      <c r="DB533" s="1">
        <v>44455</v>
      </c>
      <c r="DI533" t="s">
        <v>174</v>
      </c>
      <c r="DL533" t="s">
        <v>153</v>
      </c>
      <c r="DM533" t="s">
        <v>154</v>
      </c>
      <c r="DN533">
        <v>1</v>
      </c>
      <c r="DQ533" t="s">
        <v>133</v>
      </c>
      <c r="DR533" t="s">
        <v>133</v>
      </c>
      <c r="DT533" s="2" t="s">
        <v>871</v>
      </c>
      <c r="DU533">
        <v>303056</v>
      </c>
      <c r="DY533" t="s">
        <v>156</v>
      </c>
      <c r="DZ533">
        <v>100</v>
      </c>
    </row>
    <row r="534" spans="2:130" x14ac:dyDescent="0.2">
      <c r="B534">
        <v>1043</v>
      </c>
      <c r="C534" t="s">
        <v>133</v>
      </c>
      <c r="E534" t="s">
        <v>133</v>
      </c>
      <c r="F534">
        <v>0</v>
      </c>
      <c r="G534">
        <v>1</v>
      </c>
      <c r="H534">
        <v>1</v>
      </c>
      <c r="I534" t="s">
        <v>354</v>
      </c>
      <c r="J534" t="s">
        <v>157</v>
      </c>
      <c r="K534" t="s">
        <v>136</v>
      </c>
      <c r="L534" t="s">
        <v>137</v>
      </c>
      <c r="M534" t="s">
        <v>138</v>
      </c>
      <c r="O534" t="s">
        <v>157</v>
      </c>
      <c r="P534" t="s">
        <v>140</v>
      </c>
      <c r="Q534">
        <v>2022</v>
      </c>
      <c r="R534">
        <v>229</v>
      </c>
      <c r="S534">
        <f t="shared" si="8"/>
        <v>2.29</v>
      </c>
      <c r="U534" t="s">
        <v>141</v>
      </c>
      <c r="V534" t="s">
        <v>142</v>
      </c>
      <c r="W534" t="s">
        <v>143</v>
      </c>
      <c r="Y534" t="s">
        <v>144</v>
      </c>
      <c r="Z534" t="s">
        <v>145</v>
      </c>
      <c r="AA534" t="s">
        <v>146</v>
      </c>
      <c r="AB534" s="1">
        <v>42005</v>
      </c>
      <c r="AC534" s="1">
        <v>46022</v>
      </c>
      <c r="AD534" s="1">
        <v>44455</v>
      </c>
      <c r="AF534" t="s">
        <v>147</v>
      </c>
      <c r="AG534" s="1">
        <v>44455</v>
      </c>
      <c r="AH534" t="s">
        <v>133</v>
      </c>
      <c r="AI534" t="s">
        <v>133</v>
      </c>
      <c r="AJ534" t="s">
        <v>133</v>
      </c>
      <c r="AK534" t="s">
        <v>133</v>
      </c>
      <c r="AL534" t="s">
        <v>133</v>
      </c>
      <c r="AS534" t="s">
        <v>133</v>
      </c>
      <c r="AZ534" t="s">
        <v>148</v>
      </c>
      <c r="BB534" t="s">
        <v>149</v>
      </c>
      <c r="BC534" t="s">
        <v>171</v>
      </c>
      <c r="BD534" t="s">
        <v>172</v>
      </c>
      <c r="BH534" t="s">
        <v>265</v>
      </c>
      <c r="BI534" t="s">
        <v>133</v>
      </c>
      <c r="BK534">
        <v>2.2898479946910002</v>
      </c>
      <c r="BL534" t="s">
        <v>199</v>
      </c>
      <c r="BN534">
        <v>103102</v>
      </c>
      <c r="BR534" t="s">
        <v>133</v>
      </c>
      <c r="BS534" t="s">
        <v>133</v>
      </c>
      <c r="BV534" t="s">
        <v>151</v>
      </c>
      <c r="BX534" t="s">
        <v>152</v>
      </c>
      <c r="CA534">
        <v>25</v>
      </c>
      <c r="CC534" s="1">
        <v>44788</v>
      </c>
      <c r="CD534" s="1">
        <v>44757</v>
      </c>
      <c r="CG534">
        <v>22</v>
      </c>
      <c r="CJ534">
        <v>24</v>
      </c>
      <c r="CL534">
        <v>380</v>
      </c>
      <c r="CM534">
        <v>0</v>
      </c>
      <c r="CN534">
        <v>43</v>
      </c>
      <c r="CO534">
        <v>338</v>
      </c>
      <c r="CP534">
        <v>20803</v>
      </c>
      <c r="CQ534">
        <v>5391</v>
      </c>
      <c r="CR534">
        <v>-1</v>
      </c>
      <c r="CS534">
        <v>28</v>
      </c>
      <c r="CU534">
        <v>303058</v>
      </c>
      <c r="CV534">
        <v>0</v>
      </c>
      <c r="CY534">
        <v>103102</v>
      </c>
      <c r="DB534" s="1">
        <v>44455</v>
      </c>
      <c r="DI534" t="s">
        <v>174</v>
      </c>
      <c r="DL534" t="s">
        <v>153</v>
      </c>
      <c r="DM534" t="s">
        <v>154</v>
      </c>
      <c r="DN534">
        <v>1</v>
      </c>
      <c r="DQ534" t="s">
        <v>133</v>
      </c>
      <c r="DR534" t="s">
        <v>133</v>
      </c>
      <c r="DT534" t="s">
        <v>872</v>
      </c>
      <c r="DU534">
        <v>303058</v>
      </c>
      <c r="DY534" t="s">
        <v>156</v>
      </c>
      <c r="DZ534">
        <v>100</v>
      </c>
    </row>
    <row r="535" spans="2:130" x14ac:dyDescent="0.2">
      <c r="B535">
        <v>1043</v>
      </c>
      <c r="C535" t="s">
        <v>133</v>
      </c>
      <c r="E535" t="s">
        <v>133</v>
      </c>
      <c r="F535">
        <v>0</v>
      </c>
      <c r="G535">
        <v>1</v>
      </c>
      <c r="H535">
        <v>1</v>
      </c>
      <c r="I535" t="s">
        <v>371</v>
      </c>
      <c r="J535" t="s">
        <v>157</v>
      </c>
      <c r="K535" t="s">
        <v>136</v>
      </c>
      <c r="L535" t="s">
        <v>137</v>
      </c>
      <c r="M535" t="s">
        <v>138</v>
      </c>
      <c r="O535" t="s">
        <v>157</v>
      </c>
      <c r="P535" t="s">
        <v>140</v>
      </c>
      <c r="Q535">
        <v>2022</v>
      </c>
      <c r="R535">
        <v>270</v>
      </c>
      <c r="S535">
        <f t="shared" si="8"/>
        <v>2.7</v>
      </c>
      <c r="U535" t="s">
        <v>141</v>
      </c>
      <c r="V535" t="s">
        <v>142</v>
      </c>
      <c r="W535" t="s">
        <v>143</v>
      </c>
      <c r="Y535" t="s">
        <v>144</v>
      </c>
      <c r="Z535" t="s">
        <v>145</v>
      </c>
      <c r="AA535" t="s">
        <v>146</v>
      </c>
      <c r="AB535" s="1">
        <v>42005</v>
      </c>
      <c r="AC535" s="1">
        <v>46022</v>
      </c>
      <c r="AD535" s="1">
        <v>44455</v>
      </c>
      <c r="AF535" t="s">
        <v>147</v>
      </c>
      <c r="AG535" s="1">
        <v>44455</v>
      </c>
      <c r="AH535" t="s">
        <v>133</v>
      </c>
      <c r="AI535" t="s">
        <v>133</v>
      </c>
      <c r="AJ535" t="s">
        <v>133</v>
      </c>
      <c r="AK535" t="s">
        <v>133</v>
      </c>
      <c r="AL535" t="s">
        <v>133</v>
      </c>
      <c r="AS535" t="s">
        <v>133</v>
      </c>
      <c r="AZ535" t="s">
        <v>148</v>
      </c>
      <c r="BB535" t="s">
        <v>149</v>
      </c>
      <c r="BC535" t="s">
        <v>171</v>
      </c>
      <c r="BD535" t="s">
        <v>172</v>
      </c>
      <c r="BH535" t="s">
        <v>300</v>
      </c>
      <c r="BI535" t="s">
        <v>133</v>
      </c>
      <c r="BK535">
        <v>2.69593965260494</v>
      </c>
      <c r="BL535" t="s">
        <v>199</v>
      </c>
      <c r="BN535">
        <v>103102</v>
      </c>
      <c r="BR535" t="s">
        <v>133</v>
      </c>
      <c r="BS535" t="s">
        <v>133</v>
      </c>
      <c r="BV535" t="s">
        <v>151</v>
      </c>
      <c r="BX535" t="s">
        <v>152</v>
      </c>
      <c r="CA535">
        <v>25</v>
      </c>
      <c r="CC535" s="1">
        <v>44788</v>
      </c>
      <c r="CD535" s="1">
        <v>44757</v>
      </c>
      <c r="CG535">
        <v>22</v>
      </c>
      <c r="CJ535">
        <v>24</v>
      </c>
      <c r="CL535">
        <v>380</v>
      </c>
      <c r="CM535">
        <v>0</v>
      </c>
      <c r="CN535">
        <v>43</v>
      </c>
      <c r="CO535">
        <v>338</v>
      </c>
      <c r="CP535">
        <v>20812</v>
      </c>
      <c r="CQ535">
        <v>5403</v>
      </c>
      <c r="CR535">
        <v>-1</v>
      </c>
      <c r="CS535">
        <v>28</v>
      </c>
      <c r="CU535">
        <v>303060</v>
      </c>
      <c r="CV535">
        <v>0</v>
      </c>
      <c r="CY535">
        <v>103102</v>
      </c>
      <c r="DB535" s="1">
        <v>44455</v>
      </c>
      <c r="DI535" t="s">
        <v>174</v>
      </c>
      <c r="DL535" t="s">
        <v>153</v>
      </c>
      <c r="DM535" t="s">
        <v>154</v>
      </c>
      <c r="DN535">
        <v>1</v>
      </c>
      <c r="DQ535" t="s">
        <v>133</v>
      </c>
      <c r="DR535" t="s">
        <v>133</v>
      </c>
      <c r="DT535" t="s">
        <v>873</v>
      </c>
      <c r="DU535">
        <v>303060</v>
      </c>
      <c r="DY535" t="s">
        <v>156</v>
      </c>
      <c r="DZ535">
        <v>100</v>
      </c>
    </row>
    <row r="536" spans="2:130" x14ac:dyDescent="0.2">
      <c r="B536">
        <v>1043</v>
      </c>
      <c r="C536" t="s">
        <v>133</v>
      </c>
      <c r="E536" t="s">
        <v>133</v>
      </c>
      <c r="F536">
        <v>0</v>
      </c>
      <c r="G536">
        <v>1</v>
      </c>
      <c r="H536">
        <v>1</v>
      </c>
      <c r="I536" t="s">
        <v>373</v>
      </c>
      <c r="J536" t="s">
        <v>157</v>
      </c>
      <c r="K536" t="s">
        <v>136</v>
      </c>
      <c r="L536" t="s">
        <v>137</v>
      </c>
      <c r="M536" t="s">
        <v>138</v>
      </c>
      <c r="O536" t="s">
        <v>157</v>
      </c>
      <c r="P536" t="s">
        <v>140</v>
      </c>
      <c r="Q536">
        <v>2022</v>
      </c>
      <c r="R536">
        <v>252</v>
      </c>
      <c r="S536">
        <f t="shared" si="8"/>
        <v>2.52</v>
      </c>
      <c r="U536" t="s">
        <v>141</v>
      </c>
      <c r="V536" t="s">
        <v>142</v>
      </c>
      <c r="W536" t="s">
        <v>143</v>
      </c>
      <c r="Y536" t="s">
        <v>144</v>
      </c>
      <c r="Z536" t="s">
        <v>145</v>
      </c>
      <c r="AA536" t="s">
        <v>146</v>
      </c>
      <c r="AB536" s="1">
        <v>42005</v>
      </c>
      <c r="AC536" s="1">
        <v>46022</v>
      </c>
      <c r="AD536" s="1">
        <v>44455</v>
      </c>
      <c r="AF536" t="s">
        <v>147</v>
      </c>
      <c r="AG536" s="1">
        <v>44455</v>
      </c>
      <c r="AH536" t="s">
        <v>133</v>
      </c>
      <c r="AI536" t="s">
        <v>133</v>
      </c>
      <c r="AJ536" t="s">
        <v>133</v>
      </c>
      <c r="AK536" t="s">
        <v>133</v>
      </c>
      <c r="AL536" t="s">
        <v>133</v>
      </c>
      <c r="AS536" t="s">
        <v>133</v>
      </c>
      <c r="AZ536" t="s">
        <v>148</v>
      </c>
      <c r="BB536" t="s">
        <v>149</v>
      </c>
      <c r="BC536" t="s">
        <v>171</v>
      </c>
      <c r="BD536" t="s">
        <v>172</v>
      </c>
      <c r="BH536" t="s">
        <v>332</v>
      </c>
      <c r="BI536" t="s">
        <v>133</v>
      </c>
      <c r="BK536">
        <v>2.5187983400769398</v>
      </c>
      <c r="BL536" t="s">
        <v>199</v>
      </c>
      <c r="BN536">
        <v>103102</v>
      </c>
      <c r="BR536" t="s">
        <v>133</v>
      </c>
      <c r="BS536" t="s">
        <v>133</v>
      </c>
      <c r="BV536" t="s">
        <v>151</v>
      </c>
      <c r="BX536" t="s">
        <v>152</v>
      </c>
      <c r="CA536">
        <v>25</v>
      </c>
      <c r="CC536" s="1">
        <v>44788</v>
      </c>
      <c r="CD536" s="1">
        <v>44757</v>
      </c>
      <c r="CG536">
        <v>22</v>
      </c>
      <c r="CJ536">
        <v>24</v>
      </c>
      <c r="CL536">
        <v>380</v>
      </c>
      <c r="CM536">
        <v>0</v>
      </c>
      <c r="CN536">
        <v>43</v>
      </c>
      <c r="CO536">
        <v>338</v>
      </c>
      <c r="CP536">
        <v>20813</v>
      </c>
      <c r="CQ536">
        <v>5404</v>
      </c>
      <c r="CR536">
        <v>-1</v>
      </c>
      <c r="CS536">
        <v>28</v>
      </c>
      <c r="CU536">
        <v>303062</v>
      </c>
      <c r="CV536">
        <v>0</v>
      </c>
      <c r="CY536">
        <v>103102</v>
      </c>
      <c r="DB536" s="1">
        <v>44455</v>
      </c>
      <c r="DI536" t="s">
        <v>174</v>
      </c>
      <c r="DL536" t="s">
        <v>153</v>
      </c>
      <c r="DM536" t="s">
        <v>154</v>
      </c>
      <c r="DN536">
        <v>1</v>
      </c>
      <c r="DQ536" t="s">
        <v>133</v>
      </c>
      <c r="DR536" t="s">
        <v>133</v>
      </c>
      <c r="DT536" t="s">
        <v>874</v>
      </c>
      <c r="DU536">
        <v>303062</v>
      </c>
      <c r="DY536" t="s">
        <v>156</v>
      </c>
      <c r="DZ536">
        <v>100</v>
      </c>
    </row>
    <row r="537" spans="2:130" x14ac:dyDescent="0.2">
      <c r="B537">
        <v>1043</v>
      </c>
      <c r="C537" t="s">
        <v>133</v>
      </c>
      <c r="E537" t="s">
        <v>133</v>
      </c>
      <c r="F537">
        <v>0</v>
      </c>
      <c r="G537">
        <v>1</v>
      </c>
      <c r="H537">
        <v>1</v>
      </c>
      <c r="I537" t="s">
        <v>386</v>
      </c>
      <c r="J537" t="s">
        <v>157</v>
      </c>
      <c r="K537" t="s">
        <v>136</v>
      </c>
      <c r="L537" t="s">
        <v>137</v>
      </c>
      <c r="M537" t="s">
        <v>138</v>
      </c>
      <c r="O537" t="s">
        <v>157</v>
      </c>
      <c r="P537" t="s">
        <v>140</v>
      </c>
      <c r="Q537">
        <v>2022</v>
      </c>
      <c r="R537">
        <v>2729</v>
      </c>
      <c r="S537">
        <f t="shared" si="8"/>
        <v>27.29</v>
      </c>
      <c r="U537" t="s">
        <v>141</v>
      </c>
      <c r="V537" t="s">
        <v>142</v>
      </c>
      <c r="W537" t="s">
        <v>143</v>
      </c>
      <c r="Y537" t="s">
        <v>144</v>
      </c>
      <c r="Z537" t="s">
        <v>145</v>
      </c>
      <c r="AA537" t="s">
        <v>146</v>
      </c>
      <c r="AB537" s="1">
        <v>42005</v>
      </c>
      <c r="AC537" s="1">
        <v>46022</v>
      </c>
      <c r="AD537" s="1">
        <v>44455</v>
      </c>
      <c r="AF537" t="s">
        <v>147</v>
      </c>
      <c r="AG537" s="1">
        <v>44455</v>
      </c>
      <c r="AH537" t="s">
        <v>133</v>
      </c>
      <c r="AI537" t="s">
        <v>133</v>
      </c>
      <c r="AJ537" t="s">
        <v>133</v>
      </c>
      <c r="AK537" t="s">
        <v>133</v>
      </c>
      <c r="AL537" t="s">
        <v>133</v>
      </c>
      <c r="AS537" t="s">
        <v>133</v>
      </c>
      <c r="AZ537" t="s">
        <v>148</v>
      </c>
      <c r="BB537" t="s">
        <v>149</v>
      </c>
      <c r="BC537" t="s">
        <v>171</v>
      </c>
      <c r="BD537" t="s">
        <v>172</v>
      </c>
      <c r="BH537" t="s">
        <v>233</v>
      </c>
      <c r="BI537" t="s">
        <v>133</v>
      </c>
      <c r="BK537">
        <v>27.2857870702023</v>
      </c>
      <c r="BL537" t="s">
        <v>199</v>
      </c>
      <c r="BN537">
        <v>103102</v>
      </c>
      <c r="BR537" t="s">
        <v>133</v>
      </c>
      <c r="BS537" t="s">
        <v>133</v>
      </c>
      <c r="BV537" t="s">
        <v>151</v>
      </c>
      <c r="BX537" t="s">
        <v>152</v>
      </c>
      <c r="CA537">
        <v>25</v>
      </c>
      <c r="CC537" s="1">
        <v>44788</v>
      </c>
      <c r="CD537" s="1">
        <v>44757</v>
      </c>
      <c r="CG537">
        <v>22</v>
      </c>
      <c r="CJ537">
        <v>24</v>
      </c>
      <c r="CL537">
        <v>380</v>
      </c>
      <c r="CM537">
        <v>0</v>
      </c>
      <c r="CN537">
        <v>43</v>
      </c>
      <c r="CO537">
        <v>338</v>
      </c>
      <c r="CP537">
        <v>20818</v>
      </c>
      <c r="CQ537">
        <v>5444</v>
      </c>
      <c r="CR537">
        <v>-1</v>
      </c>
      <c r="CS537">
        <v>28</v>
      </c>
      <c r="CU537">
        <v>303064</v>
      </c>
      <c r="CV537">
        <v>0</v>
      </c>
      <c r="CY537">
        <v>103102</v>
      </c>
      <c r="DB537" s="1">
        <v>44455</v>
      </c>
      <c r="DI537" t="s">
        <v>174</v>
      </c>
      <c r="DL537" t="s">
        <v>153</v>
      </c>
      <c r="DM537" t="s">
        <v>154</v>
      </c>
      <c r="DN537">
        <v>1</v>
      </c>
      <c r="DQ537" t="s">
        <v>133</v>
      </c>
      <c r="DR537" t="s">
        <v>133</v>
      </c>
      <c r="DT537" t="s">
        <v>875</v>
      </c>
      <c r="DU537">
        <v>303064</v>
      </c>
      <c r="DY537" t="s">
        <v>156</v>
      </c>
      <c r="DZ537">
        <v>100</v>
      </c>
    </row>
    <row r="538" spans="2:130" x14ac:dyDescent="0.2">
      <c r="B538">
        <v>1043</v>
      </c>
      <c r="C538" t="s">
        <v>133</v>
      </c>
      <c r="E538" t="s">
        <v>133</v>
      </c>
      <c r="F538">
        <v>0</v>
      </c>
      <c r="G538">
        <v>1</v>
      </c>
      <c r="H538">
        <v>1</v>
      </c>
      <c r="I538" t="s">
        <v>402</v>
      </c>
      <c r="J538" t="s">
        <v>157</v>
      </c>
      <c r="K538" t="s">
        <v>136</v>
      </c>
      <c r="L538" t="s">
        <v>137</v>
      </c>
      <c r="M538" t="s">
        <v>138</v>
      </c>
      <c r="O538" t="s">
        <v>157</v>
      </c>
      <c r="P538" t="s">
        <v>140</v>
      </c>
      <c r="Q538">
        <v>2022</v>
      </c>
      <c r="R538">
        <v>1102</v>
      </c>
      <c r="S538">
        <f t="shared" si="8"/>
        <v>11.02</v>
      </c>
      <c r="U538" t="s">
        <v>141</v>
      </c>
      <c r="V538" t="s">
        <v>142</v>
      </c>
      <c r="W538" t="s">
        <v>143</v>
      </c>
      <c r="Y538" t="s">
        <v>144</v>
      </c>
      <c r="Z538" t="s">
        <v>145</v>
      </c>
      <c r="AA538" t="s">
        <v>146</v>
      </c>
      <c r="AB538" s="1">
        <v>42005</v>
      </c>
      <c r="AC538" s="1">
        <v>46022</v>
      </c>
      <c r="AD538" s="1">
        <v>44455</v>
      </c>
      <c r="AF538" t="s">
        <v>147</v>
      </c>
      <c r="AG538" s="1">
        <v>44455</v>
      </c>
      <c r="AH538" t="s">
        <v>133</v>
      </c>
      <c r="AI538" t="s">
        <v>133</v>
      </c>
      <c r="AJ538" t="s">
        <v>133</v>
      </c>
      <c r="AK538" t="s">
        <v>133</v>
      </c>
      <c r="AL538" t="s">
        <v>133</v>
      </c>
      <c r="AS538" t="s">
        <v>133</v>
      </c>
      <c r="AZ538" t="s">
        <v>148</v>
      </c>
      <c r="BB538" t="s">
        <v>149</v>
      </c>
      <c r="BC538" t="s">
        <v>171</v>
      </c>
      <c r="BD538" t="s">
        <v>172</v>
      </c>
      <c r="BH538" t="s">
        <v>403</v>
      </c>
      <c r="BI538" t="s">
        <v>133</v>
      </c>
      <c r="BK538">
        <v>11.0221249989853</v>
      </c>
      <c r="BL538" t="s">
        <v>199</v>
      </c>
      <c r="BN538">
        <v>103102</v>
      </c>
      <c r="BR538" t="s">
        <v>133</v>
      </c>
      <c r="BS538" t="s">
        <v>133</v>
      </c>
      <c r="BV538" t="s">
        <v>151</v>
      </c>
      <c r="BX538" t="s">
        <v>152</v>
      </c>
      <c r="CA538">
        <v>25</v>
      </c>
      <c r="CC538" s="1">
        <v>44788</v>
      </c>
      <c r="CD538" s="1">
        <v>44757</v>
      </c>
      <c r="CG538">
        <v>22</v>
      </c>
      <c r="CJ538">
        <v>24</v>
      </c>
      <c r="CL538">
        <v>380</v>
      </c>
      <c r="CM538">
        <v>0</v>
      </c>
      <c r="CN538">
        <v>43</v>
      </c>
      <c r="CO538">
        <v>338</v>
      </c>
      <c r="CP538">
        <v>20828</v>
      </c>
      <c r="CQ538">
        <v>5464</v>
      </c>
      <c r="CR538">
        <v>-1</v>
      </c>
      <c r="CS538">
        <v>28</v>
      </c>
      <c r="CU538">
        <v>303066</v>
      </c>
      <c r="CV538">
        <v>0</v>
      </c>
      <c r="CY538">
        <v>103102</v>
      </c>
      <c r="DB538" s="1">
        <v>44455</v>
      </c>
      <c r="DI538" t="s">
        <v>174</v>
      </c>
      <c r="DL538" t="s">
        <v>153</v>
      </c>
      <c r="DM538" t="s">
        <v>154</v>
      </c>
      <c r="DN538">
        <v>1</v>
      </c>
      <c r="DQ538" t="s">
        <v>133</v>
      </c>
      <c r="DR538" t="s">
        <v>133</v>
      </c>
      <c r="DT538" t="s">
        <v>876</v>
      </c>
      <c r="DU538">
        <v>303066</v>
      </c>
      <c r="DY538" t="s">
        <v>156</v>
      </c>
      <c r="DZ538">
        <v>100</v>
      </c>
    </row>
    <row r="539" spans="2:130" x14ac:dyDescent="0.2">
      <c r="B539">
        <v>1043</v>
      </c>
      <c r="C539" t="s">
        <v>133</v>
      </c>
      <c r="E539" t="s">
        <v>133</v>
      </c>
      <c r="F539">
        <v>0</v>
      </c>
      <c r="G539">
        <v>1</v>
      </c>
      <c r="H539">
        <v>1</v>
      </c>
      <c r="I539" t="s">
        <v>452</v>
      </c>
      <c r="J539" t="s">
        <v>157</v>
      </c>
      <c r="K539" t="s">
        <v>136</v>
      </c>
      <c r="L539" t="s">
        <v>137</v>
      </c>
      <c r="M539" t="s">
        <v>138</v>
      </c>
      <c r="O539" t="s">
        <v>157</v>
      </c>
      <c r="P539" t="s">
        <v>140</v>
      </c>
      <c r="Q539">
        <v>2022</v>
      </c>
      <c r="R539">
        <v>457</v>
      </c>
      <c r="S539">
        <f t="shared" si="8"/>
        <v>4.57</v>
      </c>
      <c r="U539" t="s">
        <v>141</v>
      </c>
      <c r="V539" t="s">
        <v>142</v>
      </c>
      <c r="W539" t="s">
        <v>143</v>
      </c>
      <c r="Y539" t="s">
        <v>144</v>
      </c>
      <c r="Z539" t="s">
        <v>145</v>
      </c>
      <c r="AA539" t="s">
        <v>146</v>
      </c>
      <c r="AB539" s="1">
        <v>42005</v>
      </c>
      <c r="AC539" s="1">
        <v>46022</v>
      </c>
      <c r="AD539" s="1">
        <v>44455</v>
      </c>
      <c r="AF539" t="s">
        <v>147</v>
      </c>
      <c r="AG539" s="1">
        <v>44455</v>
      </c>
      <c r="AH539" t="s">
        <v>133</v>
      </c>
      <c r="AI539" t="s">
        <v>133</v>
      </c>
      <c r="AJ539" t="s">
        <v>133</v>
      </c>
      <c r="AK539" t="s">
        <v>133</v>
      </c>
      <c r="AL539" t="s">
        <v>133</v>
      </c>
      <c r="AS539" t="s">
        <v>133</v>
      </c>
      <c r="AZ539" t="s">
        <v>148</v>
      </c>
      <c r="BB539" t="s">
        <v>149</v>
      </c>
      <c r="BC539" t="s">
        <v>171</v>
      </c>
      <c r="BD539" t="s">
        <v>172</v>
      </c>
      <c r="BH539" t="s">
        <v>448</v>
      </c>
      <c r="BI539" t="s">
        <v>133</v>
      </c>
      <c r="BK539">
        <v>4.5650949911999703</v>
      </c>
      <c r="BN539">
        <v>103102</v>
      </c>
      <c r="BR539" t="s">
        <v>133</v>
      </c>
      <c r="BS539" t="s">
        <v>133</v>
      </c>
      <c r="BV539" t="s">
        <v>151</v>
      </c>
      <c r="BX539" t="s">
        <v>152</v>
      </c>
      <c r="CA539">
        <v>25</v>
      </c>
      <c r="CC539" s="1">
        <v>44788</v>
      </c>
      <c r="CD539" s="1">
        <v>44757</v>
      </c>
      <c r="CG539">
        <v>22</v>
      </c>
      <c r="CJ539">
        <v>24</v>
      </c>
      <c r="CL539">
        <v>380</v>
      </c>
      <c r="CM539">
        <v>0</v>
      </c>
      <c r="CN539">
        <v>43</v>
      </c>
      <c r="CO539">
        <v>338</v>
      </c>
      <c r="CP539">
        <v>20829</v>
      </c>
      <c r="CQ539">
        <v>5484</v>
      </c>
      <c r="CR539">
        <v>-1</v>
      </c>
      <c r="CS539">
        <v>28</v>
      </c>
      <c r="CU539">
        <v>303068</v>
      </c>
      <c r="CV539">
        <v>0</v>
      </c>
      <c r="CY539">
        <v>103102</v>
      </c>
      <c r="DB539" s="1">
        <v>44455</v>
      </c>
      <c r="DI539" t="s">
        <v>174</v>
      </c>
      <c r="DL539" t="s">
        <v>153</v>
      </c>
      <c r="DM539" t="s">
        <v>154</v>
      </c>
      <c r="DN539">
        <v>1</v>
      </c>
      <c r="DQ539" t="s">
        <v>133</v>
      </c>
      <c r="DR539" t="s">
        <v>133</v>
      </c>
      <c r="DT539" t="s">
        <v>877</v>
      </c>
      <c r="DU539">
        <v>303068</v>
      </c>
      <c r="DY539" t="s">
        <v>156</v>
      </c>
      <c r="DZ539">
        <v>100</v>
      </c>
    </row>
    <row r="540" spans="2:130" x14ac:dyDescent="0.2">
      <c r="B540">
        <v>1043</v>
      </c>
      <c r="C540" t="s">
        <v>133</v>
      </c>
      <c r="E540" t="s">
        <v>133</v>
      </c>
      <c r="F540">
        <v>0</v>
      </c>
      <c r="G540">
        <v>1</v>
      </c>
      <c r="H540">
        <v>1</v>
      </c>
      <c r="I540" t="s">
        <v>425</v>
      </c>
      <c r="J540" t="s">
        <v>157</v>
      </c>
      <c r="K540" t="s">
        <v>136</v>
      </c>
      <c r="L540" t="s">
        <v>137</v>
      </c>
      <c r="M540" t="s">
        <v>138</v>
      </c>
      <c r="O540" t="s">
        <v>157</v>
      </c>
      <c r="P540" t="s">
        <v>140</v>
      </c>
      <c r="Q540">
        <v>2022</v>
      </c>
      <c r="R540">
        <v>4117</v>
      </c>
      <c r="S540">
        <f t="shared" si="8"/>
        <v>41.17</v>
      </c>
      <c r="U540" t="s">
        <v>141</v>
      </c>
      <c r="V540" t="s">
        <v>142</v>
      </c>
      <c r="W540" t="s">
        <v>143</v>
      </c>
      <c r="Y540" t="s">
        <v>144</v>
      </c>
      <c r="Z540" t="s">
        <v>145</v>
      </c>
      <c r="AA540" t="s">
        <v>146</v>
      </c>
      <c r="AB540" s="1">
        <v>42005</v>
      </c>
      <c r="AC540" s="1">
        <v>46022</v>
      </c>
      <c r="AD540" s="1">
        <v>44455</v>
      </c>
      <c r="AF540" t="s">
        <v>147</v>
      </c>
      <c r="AG540" s="1">
        <v>44455</v>
      </c>
      <c r="AH540" t="s">
        <v>133</v>
      </c>
      <c r="AI540" t="s">
        <v>133</v>
      </c>
      <c r="AJ540" t="s">
        <v>133</v>
      </c>
      <c r="AK540" t="s">
        <v>133</v>
      </c>
      <c r="AL540" t="s">
        <v>133</v>
      </c>
      <c r="AS540" t="s">
        <v>133</v>
      </c>
      <c r="AZ540" t="s">
        <v>148</v>
      </c>
      <c r="BB540" t="s">
        <v>149</v>
      </c>
      <c r="BC540" t="s">
        <v>171</v>
      </c>
      <c r="BD540" t="s">
        <v>172</v>
      </c>
      <c r="BH540" t="s">
        <v>254</v>
      </c>
      <c r="BI540" t="s">
        <v>133</v>
      </c>
      <c r="BK540">
        <v>41.174986616998197</v>
      </c>
      <c r="BN540">
        <v>103102</v>
      </c>
      <c r="BR540" t="s">
        <v>133</v>
      </c>
      <c r="BS540" t="s">
        <v>133</v>
      </c>
      <c r="BV540" t="s">
        <v>151</v>
      </c>
      <c r="BX540" t="s">
        <v>152</v>
      </c>
      <c r="CA540">
        <v>25</v>
      </c>
      <c r="CC540" s="1">
        <v>44788</v>
      </c>
      <c r="CD540" s="1">
        <v>44757</v>
      </c>
      <c r="CG540">
        <v>22</v>
      </c>
      <c r="CJ540">
        <v>24</v>
      </c>
      <c r="CL540">
        <v>380</v>
      </c>
      <c r="CM540">
        <v>0</v>
      </c>
      <c r="CN540">
        <v>43</v>
      </c>
      <c r="CO540">
        <v>338</v>
      </c>
      <c r="CP540">
        <v>20841</v>
      </c>
      <c r="CQ540">
        <v>14683</v>
      </c>
      <c r="CR540">
        <v>-1</v>
      </c>
      <c r="CS540">
        <v>28</v>
      </c>
      <c r="CU540">
        <v>303070</v>
      </c>
      <c r="CV540">
        <v>0</v>
      </c>
      <c r="CY540">
        <v>103102</v>
      </c>
      <c r="DB540" s="1">
        <v>44455</v>
      </c>
      <c r="DI540" t="s">
        <v>174</v>
      </c>
      <c r="DL540" t="s">
        <v>153</v>
      </c>
      <c r="DM540" t="s">
        <v>154</v>
      </c>
      <c r="DN540">
        <v>1</v>
      </c>
      <c r="DQ540" t="s">
        <v>133</v>
      </c>
      <c r="DR540" t="s">
        <v>133</v>
      </c>
      <c r="DT540" t="s">
        <v>878</v>
      </c>
      <c r="DU540">
        <v>303070</v>
      </c>
      <c r="DY540" t="s">
        <v>156</v>
      </c>
      <c r="DZ540">
        <v>100</v>
      </c>
    </row>
    <row r="541" spans="2:130" x14ac:dyDescent="0.2">
      <c r="B541">
        <v>1043</v>
      </c>
      <c r="C541" t="s">
        <v>133</v>
      </c>
      <c r="E541" t="s">
        <v>133</v>
      </c>
      <c r="F541">
        <v>0</v>
      </c>
      <c r="G541">
        <v>1</v>
      </c>
      <c r="H541">
        <v>1</v>
      </c>
      <c r="I541" t="s">
        <v>429</v>
      </c>
      <c r="J541" t="s">
        <v>157</v>
      </c>
      <c r="K541" t="s">
        <v>136</v>
      </c>
      <c r="L541" t="s">
        <v>137</v>
      </c>
      <c r="M541" t="s">
        <v>138</v>
      </c>
      <c r="O541" t="s">
        <v>157</v>
      </c>
      <c r="P541" t="s">
        <v>140</v>
      </c>
      <c r="Q541">
        <v>2022</v>
      </c>
      <c r="R541">
        <v>280</v>
      </c>
      <c r="S541">
        <f t="shared" si="8"/>
        <v>2.8</v>
      </c>
      <c r="U541" t="s">
        <v>141</v>
      </c>
      <c r="V541" t="s">
        <v>142</v>
      </c>
      <c r="W541" t="s">
        <v>143</v>
      </c>
      <c r="Y541" t="s">
        <v>144</v>
      </c>
      <c r="Z541" t="s">
        <v>145</v>
      </c>
      <c r="AA541" t="s">
        <v>146</v>
      </c>
      <c r="AB541" s="1">
        <v>42005</v>
      </c>
      <c r="AC541" s="1">
        <v>46022</v>
      </c>
      <c r="AD541" s="1">
        <v>44455</v>
      </c>
      <c r="AF541" t="s">
        <v>147</v>
      </c>
      <c r="AG541" s="1">
        <v>44455</v>
      </c>
      <c r="AH541" t="s">
        <v>133</v>
      </c>
      <c r="AI541" t="s">
        <v>133</v>
      </c>
      <c r="AJ541" t="s">
        <v>133</v>
      </c>
      <c r="AK541" t="s">
        <v>133</v>
      </c>
      <c r="AL541" t="s">
        <v>133</v>
      </c>
      <c r="AS541" t="s">
        <v>133</v>
      </c>
      <c r="AZ541" t="s">
        <v>148</v>
      </c>
      <c r="BB541" t="s">
        <v>149</v>
      </c>
      <c r="BC541" t="s">
        <v>171</v>
      </c>
      <c r="BD541" t="s">
        <v>172</v>
      </c>
      <c r="BH541" t="s">
        <v>430</v>
      </c>
      <c r="BI541" t="s">
        <v>133</v>
      </c>
      <c r="BK541">
        <v>2.7975493365332702</v>
      </c>
      <c r="BL541" t="s">
        <v>199</v>
      </c>
      <c r="BN541">
        <v>103102</v>
      </c>
      <c r="BR541" t="s">
        <v>133</v>
      </c>
      <c r="BS541" t="s">
        <v>133</v>
      </c>
      <c r="BV541" t="s">
        <v>151</v>
      </c>
      <c r="BX541" t="s">
        <v>152</v>
      </c>
      <c r="CA541">
        <v>25</v>
      </c>
      <c r="CC541" s="1">
        <v>44788</v>
      </c>
      <c r="CD541" s="1">
        <v>44757</v>
      </c>
      <c r="CG541">
        <v>22</v>
      </c>
      <c r="CJ541">
        <v>24</v>
      </c>
      <c r="CL541">
        <v>380</v>
      </c>
      <c r="CM541">
        <v>0</v>
      </c>
      <c r="CN541">
        <v>43</v>
      </c>
      <c r="CO541">
        <v>338</v>
      </c>
      <c r="CP541">
        <v>20843</v>
      </c>
      <c r="CQ541">
        <v>14692</v>
      </c>
      <c r="CR541">
        <v>-1</v>
      </c>
      <c r="CS541">
        <v>28</v>
      </c>
      <c r="CU541">
        <v>303072</v>
      </c>
      <c r="CV541">
        <v>0</v>
      </c>
      <c r="CY541">
        <v>103102</v>
      </c>
      <c r="DB541" s="1">
        <v>44455</v>
      </c>
      <c r="DI541" t="s">
        <v>174</v>
      </c>
      <c r="DL541" t="s">
        <v>153</v>
      </c>
      <c r="DM541" t="s">
        <v>154</v>
      </c>
      <c r="DN541">
        <v>1</v>
      </c>
      <c r="DQ541" t="s">
        <v>133</v>
      </c>
      <c r="DR541" t="s">
        <v>133</v>
      </c>
      <c r="DT541" t="s">
        <v>879</v>
      </c>
      <c r="DU541">
        <v>303072</v>
      </c>
      <c r="DY541" t="s">
        <v>156</v>
      </c>
      <c r="DZ541">
        <v>100</v>
      </c>
    </row>
    <row r="542" spans="2:130" x14ac:dyDescent="0.2">
      <c r="B542">
        <v>1043</v>
      </c>
      <c r="C542" t="s">
        <v>133</v>
      </c>
      <c r="E542" t="s">
        <v>133</v>
      </c>
      <c r="F542">
        <v>0</v>
      </c>
      <c r="G542">
        <v>1</v>
      </c>
      <c r="H542">
        <v>1</v>
      </c>
      <c r="I542" t="s">
        <v>432</v>
      </c>
      <c r="J542" t="s">
        <v>157</v>
      </c>
      <c r="K542" t="s">
        <v>136</v>
      </c>
      <c r="L542" t="s">
        <v>137</v>
      </c>
      <c r="M542" t="s">
        <v>138</v>
      </c>
      <c r="O542" t="s">
        <v>157</v>
      </c>
      <c r="P542" t="s">
        <v>140</v>
      </c>
      <c r="Q542">
        <v>2022</v>
      </c>
      <c r="R542">
        <v>36</v>
      </c>
      <c r="S542">
        <f t="shared" si="8"/>
        <v>0.36</v>
      </c>
      <c r="U542" t="s">
        <v>141</v>
      </c>
      <c r="V542" t="s">
        <v>142</v>
      </c>
      <c r="W542" t="s">
        <v>143</v>
      </c>
      <c r="Y542" t="s">
        <v>144</v>
      </c>
      <c r="Z542" t="s">
        <v>145</v>
      </c>
      <c r="AA542" t="s">
        <v>146</v>
      </c>
      <c r="AB542" s="1">
        <v>42005</v>
      </c>
      <c r="AC542" s="1">
        <v>46022</v>
      </c>
      <c r="AD542" s="1">
        <v>44455</v>
      </c>
      <c r="AF542" t="s">
        <v>147</v>
      </c>
      <c r="AG542" s="1">
        <v>44455</v>
      </c>
      <c r="AH542" t="s">
        <v>133</v>
      </c>
      <c r="AI542" t="s">
        <v>133</v>
      </c>
      <c r="AJ542" t="s">
        <v>133</v>
      </c>
      <c r="AK542" t="s">
        <v>133</v>
      </c>
      <c r="AL542" t="s">
        <v>133</v>
      </c>
      <c r="AS542" t="s">
        <v>133</v>
      </c>
      <c r="AZ542" t="s">
        <v>148</v>
      </c>
      <c r="BB542" t="s">
        <v>149</v>
      </c>
      <c r="BC542" t="s">
        <v>171</v>
      </c>
      <c r="BD542" t="s">
        <v>172</v>
      </c>
      <c r="BH542" t="s">
        <v>430</v>
      </c>
      <c r="BI542" t="s">
        <v>133</v>
      </c>
      <c r="BK542">
        <v>0.35530686809388201</v>
      </c>
      <c r="BL542" t="s">
        <v>199</v>
      </c>
      <c r="BN542">
        <v>103102</v>
      </c>
      <c r="BR542" t="s">
        <v>133</v>
      </c>
      <c r="BS542" t="s">
        <v>133</v>
      </c>
      <c r="BV542" t="s">
        <v>151</v>
      </c>
      <c r="BX542" t="s">
        <v>152</v>
      </c>
      <c r="CA542">
        <v>25</v>
      </c>
      <c r="CC542" s="1">
        <v>44788</v>
      </c>
      <c r="CD542" s="1">
        <v>44757</v>
      </c>
      <c r="CG542">
        <v>22</v>
      </c>
      <c r="CJ542">
        <v>24</v>
      </c>
      <c r="CL542">
        <v>380</v>
      </c>
      <c r="CM542">
        <v>0</v>
      </c>
      <c r="CN542">
        <v>43</v>
      </c>
      <c r="CO542">
        <v>338</v>
      </c>
      <c r="CP542">
        <v>20844</v>
      </c>
      <c r="CQ542">
        <v>14693</v>
      </c>
      <c r="CR542">
        <v>-1</v>
      </c>
      <c r="CS542">
        <v>28</v>
      </c>
      <c r="CU542">
        <v>303074</v>
      </c>
      <c r="CV542">
        <v>0</v>
      </c>
      <c r="CY542">
        <v>103102</v>
      </c>
      <c r="DB542" s="1">
        <v>44455</v>
      </c>
      <c r="DI542" t="s">
        <v>174</v>
      </c>
      <c r="DL542" t="s">
        <v>153</v>
      </c>
      <c r="DM542" t="s">
        <v>154</v>
      </c>
      <c r="DN542">
        <v>1</v>
      </c>
      <c r="DQ542" t="s">
        <v>133</v>
      </c>
      <c r="DR542" t="s">
        <v>133</v>
      </c>
      <c r="DT542" t="s">
        <v>880</v>
      </c>
      <c r="DU542">
        <v>303074</v>
      </c>
      <c r="DY542" t="s">
        <v>156</v>
      </c>
      <c r="DZ542">
        <v>100</v>
      </c>
    </row>
    <row r="543" spans="2:130" x14ac:dyDescent="0.2">
      <c r="B543">
        <v>1043</v>
      </c>
      <c r="C543" t="s">
        <v>133</v>
      </c>
      <c r="E543" t="s">
        <v>133</v>
      </c>
      <c r="F543">
        <v>0</v>
      </c>
      <c r="G543">
        <v>1</v>
      </c>
      <c r="H543">
        <v>1</v>
      </c>
      <c r="I543" t="s">
        <v>434</v>
      </c>
      <c r="J543" t="s">
        <v>157</v>
      </c>
      <c r="K543" t="s">
        <v>136</v>
      </c>
      <c r="L543" t="s">
        <v>137</v>
      </c>
      <c r="M543" t="s">
        <v>138</v>
      </c>
      <c r="O543" t="s">
        <v>157</v>
      </c>
      <c r="P543" t="s">
        <v>140</v>
      </c>
      <c r="Q543">
        <v>2022</v>
      </c>
      <c r="R543">
        <v>320</v>
      </c>
      <c r="S543">
        <f t="shared" si="8"/>
        <v>3.2</v>
      </c>
      <c r="U543" t="s">
        <v>141</v>
      </c>
      <c r="V543" t="s">
        <v>142</v>
      </c>
      <c r="W543" t="s">
        <v>143</v>
      </c>
      <c r="Y543" t="s">
        <v>144</v>
      </c>
      <c r="Z543" t="s">
        <v>145</v>
      </c>
      <c r="AA543" t="s">
        <v>146</v>
      </c>
      <c r="AB543" s="1">
        <v>42005</v>
      </c>
      <c r="AC543" s="1">
        <v>46022</v>
      </c>
      <c r="AD543" s="1">
        <v>44455</v>
      </c>
      <c r="AF543" t="s">
        <v>147</v>
      </c>
      <c r="AG543" s="1">
        <v>44455</v>
      </c>
      <c r="AH543" t="s">
        <v>133</v>
      </c>
      <c r="AI543" t="s">
        <v>133</v>
      </c>
      <c r="AJ543" t="s">
        <v>133</v>
      </c>
      <c r="AK543" t="s">
        <v>133</v>
      </c>
      <c r="AL543" t="s">
        <v>133</v>
      </c>
      <c r="AS543" t="s">
        <v>133</v>
      </c>
      <c r="AZ543" t="s">
        <v>148</v>
      </c>
      <c r="BB543" t="s">
        <v>149</v>
      </c>
      <c r="BC543" t="s">
        <v>171</v>
      </c>
      <c r="BD543" t="s">
        <v>172</v>
      </c>
      <c r="BH543" t="s">
        <v>430</v>
      </c>
      <c r="BI543" t="s">
        <v>133</v>
      </c>
      <c r="BK543">
        <v>3.1962464829004</v>
      </c>
      <c r="BL543" t="s">
        <v>199</v>
      </c>
      <c r="BN543">
        <v>103102</v>
      </c>
      <c r="BR543" t="s">
        <v>133</v>
      </c>
      <c r="BS543" t="s">
        <v>133</v>
      </c>
      <c r="BV543" t="s">
        <v>151</v>
      </c>
      <c r="BX543" t="s">
        <v>152</v>
      </c>
      <c r="CA543">
        <v>25</v>
      </c>
      <c r="CC543" s="1">
        <v>44788</v>
      </c>
      <c r="CD543" s="1">
        <v>44757</v>
      </c>
      <c r="CG543">
        <v>22</v>
      </c>
      <c r="CJ543">
        <v>24</v>
      </c>
      <c r="CL543">
        <v>380</v>
      </c>
      <c r="CM543">
        <v>0</v>
      </c>
      <c r="CN543">
        <v>43</v>
      </c>
      <c r="CO543">
        <v>338</v>
      </c>
      <c r="CP543">
        <v>20845</v>
      </c>
      <c r="CQ543">
        <v>14694</v>
      </c>
      <c r="CR543">
        <v>-1</v>
      </c>
      <c r="CS543">
        <v>28</v>
      </c>
      <c r="CU543">
        <v>303076</v>
      </c>
      <c r="CV543">
        <v>0</v>
      </c>
      <c r="CY543">
        <v>103102</v>
      </c>
      <c r="DB543" s="1">
        <v>44455</v>
      </c>
      <c r="DI543" t="s">
        <v>174</v>
      </c>
      <c r="DL543" t="s">
        <v>153</v>
      </c>
      <c r="DM543" t="s">
        <v>154</v>
      </c>
      <c r="DN543">
        <v>1</v>
      </c>
      <c r="DQ543" t="s">
        <v>133</v>
      </c>
      <c r="DR543" t="s">
        <v>133</v>
      </c>
      <c r="DT543" t="s">
        <v>881</v>
      </c>
      <c r="DU543">
        <v>303076</v>
      </c>
      <c r="DY543" t="s">
        <v>156</v>
      </c>
      <c r="DZ543">
        <v>100</v>
      </c>
    </row>
    <row r="544" spans="2:130" x14ac:dyDescent="0.2">
      <c r="B544">
        <v>1043</v>
      </c>
      <c r="C544" t="s">
        <v>133</v>
      </c>
      <c r="E544" t="s">
        <v>133</v>
      </c>
      <c r="F544">
        <v>0</v>
      </c>
      <c r="G544">
        <v>1</v>
      </c>
      <c r="H544">
        <v>1</v>
      </c>
      <c r="I544" t="s">
        <v>436</v>
      </c>
      <c r="J544" t="s">
        <v>157</v>
      </c>
      <c r="K544" t="s">
        <v>136</v>
      </c>
      <c r="L544" t="s">
        <v>137</v>
      </c>
      <c r="M544" t="s">
        <v>138</v>
      </c>
      <c r="O544" t="s">
        <v>157</v>
      </c>
      <c r="P544" t="s">
        <v>140</v>
      </c>
      <c r="Q544">
        <v>2022</v>
      </c>
      <c r="R544">
        <v>445</v>
      </c>
      <c r="S544">
        <f t="shared" si="8"/>
        <v>4.45</v>
      </c>
      <c r="U544" t="s">
        <v>141</v>
      </c>
      <c r="V544" t="s">
        <v>142</v>
      </c>
      <c r="W544" t="s">
        <v>143</v>
      </c>
      <c r="Y544" t="s">
        <v>144</v>
      </c>
      <c r="Z544" t="s">
        <v>145</v>
      </c>
      <c r="AA544" t="s">
        <v>146</v>
      </c>
      <c r="AB544" s="1">
        <v>42005</v>
      </c>
      <c r="AC544" s="1">
        <v>46022</v>
      </c>
      <c r="AD544" s="1">
        <v>44455</v>
      </c>
      <c r="AF544" t="s">
        <v>147</v>
      </c>
      <c r="AG544" s="1">
        <v>44455</v>
      </c>
      <c r="AH544" t="s">
        <v>133</v>
      </c>
      <c r="AI544" t="s">
        <v>133</v>
      </c>
      <c r="AJ544" t="s">
        <v>133</v>
      </c>
      <c r="AK544" t="s">
        <v>133</v>
      </c>
      <c r="AL544" t="s">
        <v>133</v>
      </c>
      <c r="AS544" t="s">
        <v>133</v>
      </c>
      <c r="AZ544" t="s">
        <v>148</v>
      </c>
      <c r="BB544" t="s">
        <v>149</v>
      </c>
      <c r="BC544" t="s">
        <v>171</v>
      </c>
      <c r="BD544" t="s">
        <v>172</v>
      </c>
      <c r="BH544" t="s">
        <v>430</v>
      </c>
      <c r="BI544" t="s">
        <v>133</v>
      </c>
      <c r="BK544">
        <v>4.4545965040650897</v>
      </c>
      <c r="BL544" t="s">
        <v>199</v>
      </c>
      <c r="BN544">
        <v>103102</v>
      </c>
      <c r="BR544" t="s">
        <v>133</v>
      </c>
      <c r="BS544" t="s">
        <v>133</v>
      </c>
      <c r="BV544" t="s">
        <v>151</v>
      </c>
      <c r="BX544" t="s">
        <v>152</v>
      </c>
      <c r="CA544">
        <v>25</v>
      </c>
      <c r="CC544" s="1">
        <v>44788</v>
      </c>
      <c r="CD544" s="1">
        <v>44757</v>
      </c>
      <c r="CG544">
        <v>22</v>
      </c>
      <c r="CJ544">
        <v>24</v>
      </c>
      <c r="CL544">
        <v>380</v>
      </c>
      <c r="CM544">
        <v>0</v>
      </c>
      <c r="CN544">
        <v>43</v>
      </c>
      <c r="CO544">
        <v>338</v>
      </c>
      <c r="CP544">
        <v>20846</v>
      </c>
      <c r="CQ544">
        <v>14695</v>
      </c>
      <c r="CR544">
        <v>-1</v>
      </c>
      <c r="CS544">
        <v>28</v>
      </c>
      <c r="CU544">
        <v>303078</v>
      </c>
      <c r="CV544">
        <v>0</v>
      </c>
      <c r="CY544">
        <v>103102</v>
      </c>
      <c r="DB544" s="1">
        <v>44455</v>
      </c>
      <c r="DI544" t="s">
        <v>174</v>
      </c>
      <c r="DL544" t="s">
        <v>153</v>
      </c>
      <c r="DM544" t="s">
        <v>154</v>
      </c>
      <c r="DN544">
        <v>1</v>
      </c>
      <c r="DQ544" t="s">
        <v>133</v>
      </c>
      <c r="DR544" t="s">
        <v>133</v>
      </c>
      <c r="DT544" t="s">
        <v>882</v>
      </c>
      <c r="DU544">
        <v>303078</v>
      </c>
      <c r="DY544" t="s">
        <v>156</v>
      </c>
      <c r="DZ544">
        <v>100</v>
      </c>
    </row>
    <row r="545" spans="2:130" x14ac:dyDescent="0.2">
      <c r="B545">
        <v>1043</v>
      </c>
      <c r="C545" t="s">
        <v>133</v>
      </c>
      <c r="E545" t="s">
        <v>133</v>
      </c>
      <c r="F545">
        <v>0</v>
      </c>
      <c r="G545">
        <v>1</v>
      </c>
      <c r="H545">
        <v>1</v>
      </c>
      <c r="I545" t="s">
        <v>659</v>
      </c>
      <c r="J545" t="s">
        <v>135</v>
      </c>
      <c r="K545" t="s">
        <v>136</v>
      </c>
      <c r="L545" t="s">
        <v>137</v>
      </c>
      <c r="M545" t="s">
        <v>138</v>
      </c>
      <c r="O545" t="s">
        <v>139</v>
      </c>
      <c r="P545" t="s">
        <v>140</v>
      </c>
      <c r="Q545">
        <v>2022</v>
      </c>
      <c r="R545">
        <v>339</v>
      </c>
      <c r="S545">
        <f t="shared" si="8"/>
        <v>3.39</v>
      </c>
      <c r="U545" t="s">
        <v>141</v>
      </c>
      <c r="V545" t="s">
        <v>142</v>
      </c>
      <c r="W545" t="s">
        <v>143</v>
      </c>
      <c r="Y545" t="s">
        <v>144</v>
      </c>
      <c r="Z545" t="s">
        <v>145</v>
      </c>
      <c r="AA545" t="s">
        <v>146</v>
      </c>
      <c r="AB545" s="1">
        <v>42005</v>
      </c>
      <c r="AC545" s="1">
        <v>46022</v>
      </c>
      <c r="AD545" s="1">
        <v>44455</v>
      </c>
      <c r="AF545" t="s">
        <v>147</v>
      </c>
      <c r="AG545" s="1">
        <v>44455</v>
      </c>
      <c r="AH545" t="s">
        <v>133</v>
      </c>
      <c r="AI545" t="s">
        <v>133</v>
      </c>
      <c r="AJ545" t="s">
        <v>133</v>
      </c>
      <c r="AK545" t="s">
        <v>133</v>
      </c>
      <c r="AL545" t="s">
        <v>133</v>
      </c>
      <c r="AS545" t="s">
        <v>133</v>
      </c>
      <c r="AZ545" t="s">
        <v>148</v>
      </c>
      <c r="BB545" t="s">
        <v>149</v>
      </c>
      <c r="BC545" t="s">
        <v>171</v>
      </c>
      <c r="BD545" t="s">
        <v>172</v>
      </c>
      <c r="BH545" t="s">
        <v>448</v>
      </c>
      <c r="BI545" t="s">
        <v>133</v>
      </c>
      <c r="BK545">
        <v>3.39163579507</v>
      </c>
      <c r="BN545">
        <v>103101</v>
      </c>
      <c r="BR545" t="s">
        <v>133</v>
      </c>
      <c r="BS545" t="s">
        <v>133</v>
      </c>
      <c r="BV545" t="s">
        <v>151</v>
      </c>
      <c r="BX545" t="s">
        <v>152</v>
      </c>
      <c r="CA545">
        <v>25</v>
      </c>
      <c r="CC545" s="1">
        <v>44788</v>
      </c>
      <c r="CD545" s="1">
        <v>44757</v>
      </c>
      <c r="CG545">
        <v>22</v>
      </c>
      <c r="CJ545">
        <v>24</v>
      </c>
      <c r="CL545">
        <v>380</v>
      </c>
      <c r="CM545">
        <v>0</v>
      </c>
      <c r="CN545">
        <v>43</v>
      </c>
      <c r="CO545">
        <v>62</v>
      </c>
      <c r="CP545">
        <v>21034</v>
      </c>
      <c r="CQ545">
        <v>14966</v>
      </c>
      <c r="CR545">
        <v>-1</v>
      </c>
      <c r="CS545">
        <v>28</v>
      </c>
      <c r="CU545">
        <v>303080</v>
      </c>
      <c r="CV545">
        <v>0</v>
      </c>
      <c r="CY545">
        <v>103101</v>
      </c>
      <c r="DB545" s="1">
        <v>44455</v>
      </c>
      <c r="DI545" t="s">
        <v>174</v>
      </c>
      <c r="DL545" t="s">
        <v>153</v>
      </c>
      <c r="DM545" t="s">
        <v>154</v>
      </c>
      <c r="DN545">
        <v>1</v>
      </c>
      <c r="DQ545" t="s">
        <v>133</v>
      </c>
      <c r="DR545" t="s">
        <v>133</v>
      </c>
      <c r="DT545" t="s">
        <v>883</v>
      </c>
      <c r="DU545">
        <v>303080</v>
      </c>
      <c r="DY545" t="s">
        <v>156</v>
      </c>
      <c r="DZ545">
        <v>100</v>
      </c>
    </row>
    <row r="546" spans="2:130" x14ac:dyDescent="0.2">
      <c r="B546">
        <v>1043</v>
      </c>
      <c r="C546" t="s">
        <v>133</v>
      </c>
      <c r="E546" t="s">
        <v>133</v>
      </c>
      <c r="F546">
        <v>0</v>
      </c>
      <c r="G546">
        <v>1</v>
      </c>
      <c r="H546">
        <v>1</v>
      </c>
      <c r="I546" t="s">
        <v>659</v>
      </c>
      <c r="J546" t="s">
        <v>157</v>
      </c>
      <c r="K546" t="s">
        <v>136</v>
      </c>
      <c r="L546" t="s">
        <v>137</v>
      </c>
      <c r="M546" t="s">
        <v>138</v>
      </c>
      <c r="O546" t="s">
        <v>157</v>
      </c>
      <c r="P546" t="s">
        <v>140</v>
      </c>
      <c r="Q546">
        <v>2022</v>
      </c>
      <c r="R546">
        <v>339</v>
      </c>
      <c r="S546">
        <f t="shared" si="8"/>
        <v>3.39</v>
      </c>
      <c r="U546" t="s">
        <v>141</v>
      </c>
      <c r="V546" t="s">
        <v>142</v>
      </c>
      <c r="W546" t="s">
        <v>143</v>
      </c>
      <c r="Y546" t="s">
        <v>144</v>
      </c>
      <c r="Z546" t="s">
        <v>145</v>
      </c>
      <c r="AA546" t="s">
        <v>146</v>
      </c>
      <c r="AB546" s="1">
        <v>42005</v>
      </c>
      <c r="AC546" s="1">
        <v>46022</v>
      </c>
      <c r="AD546" s="1">
        <v>44455</v>
      </c>
      <c r="AF546" t="s">
        <v>147</v>
      </c>
      <c r="AG546" s="1">
        <v>44455</v>
      </c>
      <c r="AH546" t="s">
        <v>133</v>
      </c>
      <c r="AI546" t="s">
        <v>133</v>
      </c>
      <c r="AJ546" t="s">
        <v>133</v>
      </c>
      <c r="AK546" t="s">
        <v>133</v>
      </c>
      <c r="AL546" t="s">
        <v>133</v>
      </c>
      <c r="AS546" t="s">
        <v>133</v>
      </c>
      <c r="AZ546" t="s">
        <v>148</v>
      </c>
      <c r="BB546" t="s">
        <v>149</v>
      </c>
      <c r="BC546" t="s">
        <v>171</v>
      </c>
      <c r="BD546" t="s">
        <v>172</v>
      </c>
      <c r="BH546" t="s">
        <v>448</v>
      </c>
      <c r="BI546" t="s">
        <v>133</v>
      </c>
      <c r="BK546">
        <v>3.39163579507</v>
      </c>
      <c r="BN546">
        <v>103102</v>
      </c>
      <c r="BR546" t="s">
        <v>133</v>
      </c>
      <c r="BS546" t="s">
        <v>133</v>
      </c>
      <c r="BV546" t="s">
        <v>151</v>
      </c>
      <c r="BX546" t="s">
        <v>152</v>
      </c>
      <c r="CA546">
        <v>25</v>
      </c>
      <c r="CC546" s="1">
        <v>44788</v>
      </c>
      <c r="CD546" s="1">
        <v>44757</v>
      </c>
      <c r="CG546">
        <v>22</v>
      </c>
      <c r="CJ546">
        <v>24</v>
      </c>
      <c r="CL546">
        <v>380</v>
      </c>
      <c r="CM546">
        <v>0</v>
      </c>
      <c r="CN546">
        <v>43</v>
      </c>
      <c r="CO546">
        <v>338</v>
      </c>
      <c r="CP546">
        <v>21035</v>
      </c>
      <c r="CQ546">
        <v>14966</v>
      </c>
      <c r="CR546">
        <v>-1</v>
      </c>
      <c r="CS546">
        <v>28</v>
      </c>
      <c r="CU546">
        <v>303082</v>
      </c>
      <c r="CV546">
        <v>0</v>
      </c>
      <c r="CY546">
        <v>103102</v>
      </c>
      <c r="DB546" s="1">
        <v>44455</v>
      </c>
      <c r="DI546" t="s">
        <v>174</v>
      </c>
      <c r="DL546" t="s">
        <v>153</v>
      </c>
      <c r="DM546" t="s">
        <v>154</v>
      </c>
      <c r="DN546">
        <v>1</v>
      </c>
      <c r="DQ546" t="s">
        <v>133</v>
      </c>
      <c r="DR546" t="s">
        <v>133</v>
      </c>
      <c r="DT546" t="s">
        <v>884</v>
      </c>
      <c r="DU546">
        <v>303082</v>
      </c>
      <c r="DY546" t="s">
        <v>156</v>
      </c>
      <c r="DZ546">
        <v>100</v>
      </c>
    </row>
    <row r="547" spans="2:130" x14ac:dyDescent="0.2">
      <c r="B547">
        <v>1043</v>
      </c>
      <c r="C547" t="s">
        <v>133</v>
      </c>
      <c r="E547" t="s">
        <v>133</v>
      </c>
      <c r="F547">
        <v>0</v>
      </c>
      <c r="G547">
        <v>1</v>
      </c>
      <c r="H547">
        <v>1</v>
      </c>
      <c r="I547" t="s">
        <v>656</v>
      </c>
      <c r="J547" t="s">
        <v>135</v>
      </c>
      <c r="K547" t="s">
        <v>136</v>
      </c>
      <c r="L547" t="s">
        <v>137</v>
      </c>
      <c r="M547" t="s">
        <v>138</v>
      </c>
      <c r="O547" t="s">
        <v>139</v>
      </c>
      <c r="P547" t="s">
        <v>140</v>
      </c>
      <c r="Q547">
        <v>2022</v>
      </c>
      <c r="R547">
        <v>257</v>
      </c>
      <c r="S547">
        <f t="shared" si="8"/>
        <v>2.57</v>
      </c>
      <c r="U547" t="s">
        <v>141</v>
      </c>
      <c r="V547" t="s">
        <v>142</v>
      </c>
      <c r="W547" t="s">
        <v>143</v>
      </c>
      <c r="Y547" t="s">
        <v>144</v>
      </c>
      <c r="Z547" t="s">
        <v>145</v>
      </c>
      <c r="AA547" t="s">
        <v>146</v>
      </c>
      <c r="AB547" s="1">
        <v>42005</v>
      </c>
      <c r="AC547" s="1">
        <v>46022</v>
      </c>
      <c r="AD547" s="1">
        <v>44455</v>
      </c>
      <c r="AF547" t="s">
        <v>147</v>
      </c>
      <c r="AG547" s="1">
        <v>44455</v>
      </c>
      <c r="AH547" t="s">
        <v>133</v>
      </c>
      <c r="AI547" t="s">
        <v>133</v>
      </c>
      <c r="AJ547" t="s">
        <v>133</v>
      </c>
      <c r="AK547" t="s">
        <v>133</v>
      </c>
      <c r="AL547" t="s">
        <v>133</v>
      </c>
      <c r="AS547" t="s">
        <v>133</v>
      </c>
      <c r="AZ547" t="s">
        <v>148</v>
      </c>
      <c r="BB547" t="s">
        <v>149</v>
      </c>
      <c r="BC547" t="s">
        <v>171</v>
      </c>
      <c r="BD547" t="s">
        <v>172</v>
      </c>
      <c r="BH547" t="s">
        <v>265</v>
      </c>
      <c r="BI547" t="s">
        <v>133</v>
      </c>
      <c r="BK547">
        <v>2.5687241339050799</v>
      </c>
      <c r="BL547" t="s">
        <v>199</v>
      </c>
      <c r="BN547">
        <v>103101</v>
      </c>
      <c r="BR547" t="s">
        <v>133</v>
      </c>
      <c r="BS547" t="s">
        <v>133</v>
      </c>
      <c r="BV547" t="s">
        <v>151</v>
      </c>
      <c r="BX547" t="s">
        <v>152</v>
      </c>
      <c r="CA547">
        <v>25</v>
      </c>
      <c r="CC547" s="1">
        <v>44788</v>
      </c>
      <c r="CD547" s="1">
        <v>44757</v>
      </c>
      <c r="CG547">
        <v>22</v>
      </c>
      <c r="CJ547">
        <v>24</v>
      </c>
      <c r="CL547">
        <v>380</v>
      </c>
      <c r="CM547">
        <v>0</v>
      </c>
      <c r="CN547">
        <v>43</v>
      </c>
      <c r="CO547">
        <v>62</v>
      </c>
      <c r="CP547">
        <v>21028</v>
      </c>
      <c r="CQ547">
        <v>14964</v>
      </c>
      <c r="CR547">
        <v>-1</v>
      </c>
      <c r="CS547">
        <v>28</v>
      </c>
      <c r="CU547">
        <v>303084</v>
      </c>
      <c r="CV547">
        <v>0</v>
      </c>
      <c r="CY547">
        <v>103101</v>
      </c>
      <c r="DB547" s="1">
        <v>44455</v>
      </c>
      <c r="DI547" t="s">
        <v>174</v>
      </c>
      <c r="DL547" t="s">
        <v>153</v>
      </c>
      <c r="DM547" t="s">
        <v>154</v>
      </c>
      <c r="DN547">
        <v>1</v>
      </c>
      <c r="DQ547" t="s">
        <v>133</v>
      </c>
      <c r="DR547" t="s">
        <v>133</v>
      </c>
      <c r="DT547" t="s">
        <v>885</v>
      </c>
      <c r="DU547">
        <v>303084</v>
      </c>
      <c r="DY547" t="s">
        <v>156</v>
      </c>
      <c r="DZ547">
        <v>100</v>
      </c>
    </row>
    <row r="548" spans="2:130" x14ac:dyDescent="0.2">
      <c r="B548">
        <v>1043</v>
      </c>
      <c r="C548" t="s">
        <v>133</v>
      </c>
      <c r="E548" t="s">
        <v>133</v>
      </c>
      <c r="F548">
        <v>0</v>
      </c>
      <c r="G548">
        <v>1</v>
      </c>
      <c r="H548">
        <v>1</v>
      </c>
      <c r="I548" t="s">
        <v>656</v>
      </c>
      <c r="J548" t="s">
        <v>157</v>
      </c>
      <c r="K548" t="s">
        <v>136</v>
      </c>
      <c r="L548" t="s">
        <v>137</v>
      </c>
      <c r="M548" t="s">
        <v>138</v>
      </c>
      <c r="O548" t="s">
        <v>157</v>
      </c>
      <c r="P548" t="s">
        <v>140</v>
      </c>
      <c r="Q548">
        <v>2022</v>
      </c>
      <c r="R548">
        <v>257</v>
      </c>
      <c r="S548">
        <f t="shared" si="8"/>
        <v>2.57</v>
      </c>
      <c r="U548" t="s">
        <v>141</v>
      </c>
      <c r="V548" t="s">
        <v>142</v>
      </c>
      <c r="W548" t="s">
        <v>143</v>
      </c>
      <c r="Y548" t="s">
        <v>144</v>
      </c>
      <c r="Z548" t="s">
        <v>145</v>
      </c>
      <c r="AA548" t="s">
        <v>146</v>
      </c>
      <c r="AB548" s="1">
        <v>42005</v>
      </c>
      <c r="AC548" s="1">
        <v>46022</v>
      </c>
      <c r="AD548" s="1">
        <v>44455</v>
      </c>
      <c r="AF548" t="s">
        <v>147</v>
      </c>
      <c r="AG548" s="1">
        <v>44455</v>
      </c>
      <c r="AH548" t="s">
        <v>133</v>
      </c>
      <c r="AI548" t="s">
        <v>133</v>
      </c>
      <c r="AJ548" t="s">
        <v>133</v>
      </c>
      <c r="AK548" t="s">
        <v>133</v>
      </c>
      <c r="AL548" t="s">
        <v>133</v>
      </c>
      <c r="AS548" t="s">
        <v>133</v>
      </c>
      <c r="AZ548" t="s">
        <v>148</v>
      </c>
      <c r="BB548" t="s">
        <v>149</v>
      </c>
      <c r="BC548" t="s">
        <v>171</v>
      </c>
      <c r="BD548" t="s">
        <v>172</v>
      </c>
      <c r="BH548" t="s">
        <v>265</v>
      </c>
      <c r="BI548" t="s">
        <v>133</v>
      </c>
      <c r="BK548">
        <v>2.5687241339050799</v>
      </c>
      <c r="BL548" t="s">
        <v>199</v>
      </c>
      <c r="BN548">
        <v>103102</v>
      </c>
      <c r="BR548" t="s">
        <v>133</v>
      </c>
      <c r="BS548" t="s">
        <v>133</v>
      </c>
      <c r="BV548" t="s">
        <v>151</v>
      </c>
      <c r="BX548" t="s">
        <v>152</v>
      </c>
      <c r="CA548">
        <v>25</v>
      </c>
      <c r="CC548" s="1">
        <v>44788</v>
      </c>
      <c r="CD548" s="1">
        <v>44757</v>
      </c>
      <c r="CG548">
        <v>22</v>
      </c>
      <c r="CJ548">
        <v>24</v>
      </c>
      <c r="CL548">
        <v>380</v>
      </c>
      <c r="CM548">
        <v>0</v>
      </c>
      <c r="CN548">
        <v>43</v>
      </c>
      <c r="CO548">
        <v>338</v>
      </c>
      <c r="CP548">
        <v>21029</v>
      </c>
      <c r="CQ548">
        <v>14964</v>
      </c>
      <c r="CR548">
        <v>-1</v>
      </c>
      <c r="CS548">
        <v>28</v>
      </c>
      <c r="CU548">
        <v>303086</v>
      </c>
      <c r="CV548">
        <v>0</v>
      </c>
      <c r="CY548">
        <v>103102</v>
      </c>
      <c r="DB548" s="1">
        <v>44455</v>
      </c>
      <c r="DI548" t="s">
        <v>174</v>
      </c>
      <c r="DL548" t="s">
        <v>153</v>
      </c>
      <c r="DM548" t="s">
        <v>154</v>
      </c>
      <c r="DN548">
        <v>1</v>
      </c>
      <c r="DQ548" t="s">
        <v>133</v>
      </c>
      <c r="DR548" t="s">
        <v>133</v>
      </c>
      <c r="DT548" t="s">
        <v>886</v>
      </c>
      <c r="DU548">
        <v>303086</v>
      </c>
      <c r="DY548" t="s">
        <v>156</v>
      </c>
      <c r="DZ548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Blad2</vt:lpstr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Bart, Karl</dc:creator>
  <cp:lastModifiedBy>Bart, Karl</cp:lastModifiedBy>
  <dcterms:created xsi:type="dcterms:W3CDTF">2021-09-16T13:40:13Z</dcterms:created>
  <dcterms:modified xsi:type="dcterms:W3CDTF">2021-09-16T15:21:56Z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-1357086206</vt:i4>
  </property>
  <property fmtid="{D5CDD505-2E9C-101B-9397-08002B2CF9AE}" pid="3" name="_NewReviewCycle">
    <vt:lpwstr/>
  </property>
  <property fmtid="{D5CDD505-2E9C-101B-9397-08002B2CF9AE}" pid="4" name="_EmailSubject">
    <vt:lpwstr>overig onderhoud</vt:lpwstr>
  </property>
  <property fmtid="{D5CDD505-2E9C-101B-9397-08002B2CF9AE}" pid="5" name="_AuthorEmail">
    <vt:lpwstr>kbart@hhdelfland.nl</vt:lpwstr>
  </property>
  <property fmtid="{D5CDD505-2E9C-101B-9397-08002B2CF9AE}" pid="6" name="_AuthorEmailDisplayName">
    <vt:lpwstr>Bart, Karl</vt:lpwstr>
  </property>
</Properties>
</file>